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CA933C37-D345-4BF1-A2D1-3142FDA39FA4}" xr6:coauthVersionLast="47" xr6:coauthVersionMax="47" xr10:uidLastSave="{00000000-0000-0000-0000-000000000000}"/>
  <workbookProtection workbookAlgorithmName="SHA-512" workbookHashValue="fCVCrtviZ3Ymo2GzkTe4ofuINz6MI/xRZjTtoHAD3rcP+s9fKb9eTWsXFtUZRIbpXAbXPpjybt99qnH2NM5+CQ==" workbookSaltValue="Cv0uFseLJxIy/6s89LOmJg==" workbookSpinCount="100000" lockStructure="1"/>
  <bookViews>
    <workbookView xWindow="0" yWindow="0" windowWidth="20652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Sheet'!$E$1:$AF$55</definedName>
    <definedName name="_xlnm.Print_Area" localSheetId="3">'Location Plan &amp; Summary'!$B$1:$Q$89</definedName>
    <definedName name="_xlnm.Print_Area" localSheetId="4">'MCC Data'!$A$1:$AB$927,'MCC Data'!$AC$1:$AU$618</definedName>
    <definedName name="_xlnm.Print_Area" localSheetId="5">'PCU Data'!$A$1:$AA$103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21" i="15" l="1"/>
  <c r="AS422" i="15"/>
  <c r="AS423" i="15"/>
  <c r="AS424" i="15"/>
  <c r="AS425" i="15"/>
  <c r="AS426" i="15"/>
  <c r="AS427" i="15"/>
  <c r="AS428" i="15"/>
  <c r="AS429" i="15"/>
  <c r="AS430" i="15"/>
  <c r="AS431" i="15"/>
  <c r="AS432" i="15"/>
  <c r="AS433" i="15"/>
  <c r="AS434" i="15"/>
  <c r="AS435" i="15"/>
  <c r="AS436" i="15"/>
  <c r="AS437" i="15"/>
  <c r="AS438" i="15"/>
  <c r="AS439" i="15"/>
  <c r="AS440" i="15"/>
  <c r="AS441" i="15"/>
  <c r="AS442" i="15"/>
  <c r="AS443" i="15"/>
  <c r="AS444" i="15"/>
  <c r="AS445" i="15"/>
  <c r="AS446" i="15"/>
  <c r="AS447" i="15"/>
  <c r="AS448" i="15"/>
  <c r="AS449" i="15"/>
  <c r="AS450" i="15"/>
  <c r="AS451" i="15"/>
  <c r="AS452" i="15"/>
  <c r="AS453" i="15"/>
  <c r="AS454" i="15"/>
  <c r="AS455" i="15"/>
  <c r="AS456" i="15"/>
  <c r="AS457" i="15"/>
  <c r="AS458" i="15"/>
  <c r="AS459" i="15"/>
  <c r="AS460" i="15"/>
  <c r="AS461" i="15"/>
  <c r="AS462" i="15"/>
  <c r="AS463" i="15"/>
  <c r="AS464" i="15"/>
  <c r="AS465" i="15"/>
  <c r="AS466" i="15"/>
  <c r="AS467" i="15"/>
  <c r="AS468" i="15"/>
  <c r="AJ421" i="15"/>
  <c r="AJ422" i="15"/>
  <c r="AJ423" i="15"/>
  <c r="AJ424" i="15"/>
  <c r="AJ425" i="15"/>
  <c r="AJ426" i="15"/>
  <c r="AJ427" i="15"/>
  <c r="AJ428" i="15"/>
  <c r="AJ429" i="15"/>
  <c r="AJ430" i="15"/>
  <c r="AJ431" i="15"/>
  <c r="AJ432" i="15"/>
  <c r="AJ433" i="15"/>
  <c r="AJ434" i="15"/>
  <c r="AJ435" i="15"/>
  <c r="AJ436" i="15"/>
  <c r="AJ437" i="15"/>
  <c r="AJ438" i="15"/>
  <c r="AJ439" i="15"/>
  <c r="AJ440" i="15"/>
  <c r="AJ441" i="15"/>
  <c r="AJ442" i="15"/>
  <c r="AJ443" i="15"/>
  <c r="AJ444" i="15"/>
  <c r="AJ445" i="15"/>
  <c r="AJ446" i="15"/>
  <c r="AJ447" i="15"/>
  <c r="AJ448" i="15"/>
  <c r="AJ449" i="15"/>
  <c r="AJ450" i="15"/>
  <c r="AJ451" i="15"/>
  <c r="AJ452" i="15"/>
  <c r="AJ453" i="15"/>
  <c r="AJ454" i="15"/>
  <c r="AJ455" i="15"/>
  <c r="AJ456" i="15"/>
  <c r="AJ457" i="15"/>
  <c r="AJ458" i="15"/>
  <c r="AJ459" i="15"/>
  <c r="AJ460" i="15"/>
  <c r="AJ461" i="15"/>
  <c r="AJ462" i="15"/>
  <c r="AJ463" i="15"/>
  <c r="AJ464" i="15"/>
  <c r="AJ465" i="15"/>
  <c r="AJ466" i="15"/>
  <c r="AJ467" i="15"/>
  <c r="AJ468" i="15"/>
  <c r="AS318" i="15"/>
  <c r="AS319" i="15"/>
  <c r="AS320" i="15"/>
  <c r="AS321" i="15"/>
  <c r="AS322" i="15"/>
  <c r="AS323" i="15"/>
  <c r="AS324" i="15"/>
  <c r="AS325" i="15"/>
  <c r="AS326" i="15"/>
  <c r="AS327" i="15"/>
  <c r="AS328" i="15"/>
  <c r="AS329" i="15"/>
  <c r="AS330" i="15"/>
  <c r="AS331" i="15"/>
  <c r="AS332" i="15"/>
  <c r="AS333" i="15"/>
  <c r="AS334" i="15"/>
  <c r="AS335" i="15"/>
  <c r="AS336" i="15"/>
  <c r="AS337" i="15"/>
  <c r="AS338" i="15"/>
  <c r="AS339" i="15"/>
  <c r="AS340" i="15"/>
  <c r="AS341" i="15"/>
  <c r="AS342" i="15"/>
  <c r="AS343" i="15"/>
  <c r="AS344" i="15"/>
  <c r="AS345" i="15"/>
  <c r="AS346" i="15"/>
  <c r="AS347" i="15"/>
  <c r="AS348" i="15"/>
  <c r="AS349" i="15"/>
  <c r="AS350" i="15"/>
  <c r="AS351" i="15"/>
  <c r="AS352" i="15"/>
  <c r="AS353" i="15"/>
  <c r="AS354" i="15"/>
  <c r="AS355" i="15"/>
  <c r="AS356" i="15"/>
  <c r="AS357" i="15"/>
  <c r="AS358" i="15"/>
  <c r="AS359" i="15"/>
  <c r="AS360" i="15"/>
  <c r="AS361" i="15"/>
  <c r="AS362" i="15"/>
  <c r="AS363" i="15"/>
  <c r="AS364" i="15"/>
  <c r="AS365" i="15"/>
  <c r="AJ318" i="15"/>
  <c r="AJ319" i="15"/>
  <c r="AJ320" i="15"/>
  <c r="AJ321" i="15"/>
  <c r="AJ322" i="15"/>
  <c r="AJ323" i="15"/>
  <c r="AJ324" i="15"/>
  <c r="AJ325" i="15"/>
  <c r="AJ326" i="15"/>
  <c r="AJ327" i="15"/>
  <c r="AJ328" i="15"/>
  <c r="AJ329" i="15"/>
  <c r="AJ330" i="15"/>
  <c r="AJ331" i="15"/>
  <c r="AJ332" i="15"/>
  <c r="AJ333" i="15"/>
  <c r="AJ334" i="15"/>
  <c r="AJ335" i="15"/>
  <c r="AJ336" i="15"/>
  <c r="AJ337" i="15"/>
  <c r="AJ338" i="15"/>
  <c r="AJ339" i="15"/>
  <c r="AJ340" i="15"/>
  <c r="AJ341" i="15"/>
  <c r="AJ342" i="15"/>
  <c r="AJ343" i="15"/>
  <c r="AJ344" i="15"/>
  <c r="AJ345" i="15"/>
  <c r="AJ346" i="15"/>
  <c r="AJ347" i="15"/>
  <c r="AJ348" i="15"/>
  <c r="AJ349" i="15"/>
  <c r="AJ350" i="15"/>
  <c r="AJ351" i="15"/>
  <c r="AJ352" i="15"/>
  <c r="AJ353" i="15"/>
  <c r="AJ354" i="15"/>
  <c r="AJ355" i="15"/>
  <c r="AJ356" i="15"/>
  <c r="AJ357" i="15"/>
  <c r="AJ358" i="15"/>
  <c r="AJ359" i="15"/>
  <c r="AJ360" i="15"/>
  <c r="AJ361" i="15"/>
  <c r="AJ362" i="15"/>
  <c r="AJ363" i="15"/>
  <c r="AJ364" i="15"/>
  <c r="AJ365" i="15"/>
  <c r="AS215" i="15"/>
  <c r="AS216" i="15"/>
  <c r="AS217" i="15"/>
  <c r="AS218" i="15"/>
  <c r="AS219" i="15"/>
  <c r="AS220" i="15"/>
  <c r="AS221" i="15"/>
  <c r="AS222" i="15"/>
  <c r="AS223" i="15"/>
  <c r="AS224" i="15"/>
  <c r="AS225" i="15"/>
  <c r="AS226" i="15"/>
  <c r="AS227" i="15"/>
  <c r="AS228" i="15"/>
  <c r="AS229" i="15"/>
  <c r="AS230" i="15"/>
  <c r="AS231" i="15"/>
  <c r="AS232" i="15"/>
  <c r="AS233" i="15"/>
  <c r="AS234" i="15"/>
  <c r="AS235" i="15"/>
  <c r="AS236" i="15"/>
  <c r="AS237" i="15"/>
  <c r="AS238" i="15"/>
  <c r="AS239" i="15"/>
  <c r="AS240" i="15"/>
  <c r="AS241" i="15"/>
  <c r="AS242" i="15"/>
  <c r="AS243" i="15"/>
  <c r="AS244" i="15"/>
  <c r="AS245" i="15"/>
  <c r="AS246" i="15"/>
  <c r="AS247" i="15"/>
  <c r="AS248" i="15"/>
  <c r="AS249" i="15"/>
  <c r="AS250" i="15"/>
  <c r="AS251" i="15"/>
  <c r="AS252" i="15"/>
  <c r="AS253" i="15"/>
  <c r="AS254" i="15"/>
  <c r="AS255" i="15"/>
  <c r="AS256" i="15"/>
  <c r="AS257" i="15"/>
  <c r="AS258" i="15"/>
  <c r="AS259" i="15"/>
  <c r="AS260" i="15"/>
  <c r="AS261" i="15"/>
  <c r="AS262" i="15"/>
  <c r="AJ215" i="15"/>
  <c r="AJ216" i="15"/>
  <c r="AJ217" i="15"/>
  <c r="AJ218" i="15"/>
  <c r="AJ219" i="15"/>
  <c r="AJ220" i="15"/>
  <c r="AJ221" i="15"/>
  <c r="AJ222" i="15"/>
  <c r="AJ223" i="15"/>
  <c r="AJ224" i="15"/>
  <c r="AJ225" i="15"/>
  <c r="AJ226" i="15"/>
  <c r="AJ227" i="15"/>
  <c r="AJ228" i="15"/>
  <c r="AJ229" i="15"/>
  <c r="AJ230" i="15"/>
  <c r="AJ231" i="15"/>
  <c r="AJ232" i="15"/>
  <c r="AJ233" i="15"/>
  <c r="AJ234" i="15"/>
  <c r="AJ235" i="15"/>
  <c r="AJ236" i="15"/>
  <c r="AJ237" i="15"/>
  <c r="AJ238" i="15"/>
  <c r="AJ239" i="15"/>
  <c r="AJ240" i="15"/>
  <c r="AJ241" i="15"/>
  <c r="AJ242" i="15"/>
  <c r="AJ243" i="15"/>
  <c r="AJ244" i="15"/>
  <c r="AJ245" i="15"/>
  <c r="AJ246" i="15"/>
  <c r="AJ247" i="15"/>
  <c r="AJ248" i="15"/>
  <c r="AJ249" i="15"/>
  <c r="AJ250" i="15"/>
  <c r="AJ251" i="15"/>
  <c r="AJ252" i="15"/>
  <c r="AJ253" i="15"/>
  <c r="AJ254" i="15"/>
  <c r="AJ255" i="15"/>
  <c r="AJ256" i="15"/>
  <c r="AJ257" i="15"/>
  <c r="AJ258" i="15"/>
  <c r="AJ259" i="15"/>
  <c r="AJ260" i="15"/>
  <c r="AJ261" i="15"/>
  <c r="AJ262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9" i="15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13" i="15"/>
  <c r="AJ14" i="15"/>
  <c r="AJ15" i="15"/>
  <c r="AJ16" i="15"/>
  <c r="AJ17" i="15"/>
  <c r="AJ18" i="15"/>
  <c r="AJ19" i="15"/>
  <c r="AJ20" i="15"/>
  <c r="AJ21" i="15"/>
  <c r="AJ22" i="15"/>
  <c r="AJ23" i="15"/>
  <c r="AJ24" i="15"/>
  <c r="AJ25" i="15"/>
  <c r="AJ26" i="15"/>
  <c r="AJ27" i="15"/>
  <c r="AJ28" i="15"/>
  <c r="AJ29" i="15"/>
  <c r="AJ30" i="15"/>
  <c r="AJ31" i="15"/>
  <c r="AJ32" i="15"/>
  <c r="AJ33" i="15"/>
  <c r="AJ34" i="15"/>
  <c r="AJ35" i="15"/>
  <c r="AJ36" i="15"/>
  <c r="AJ37" i="15"/>
  <c r="AJ38" i="15"/>
  <c r="AJ39" i="15"/>
  <c r="AJ40" i="15"/>
  <c r="AJ41" i="15"/>
  <c r="AJ42" i="15"/>
  <c r="AJ43" i="15"/>
  <c r="AJ44" i="15"/>
  <c r="AJ45" i="15"/>
  <c r="AJ46" i="15"/>
  <c r="AJ47" i="15"/>
  <c r="AJ48" i="15"/>
  <c r="AJ49" i="15"/>
  <c r="AJ50" i="15"/>
  <c r="AJ51" i="15"/>
  <c r="AJ52" i="15"/>
  <c r="AJ53" i="15"/>
  <c r="AJ54" i="15"/>
  <c r="AJ55" i="15"/>
  <c r="AJ56" i="15"/>
  <c r="I926" i="15"/>
  <c r="H926" i="15"/>
  <c r="G926" i="15"/>
  <c r="F926" i="15"/>
  <c r="E926" i="15"/>
  <c r="D926" i="15"/>
  <c r="C926" i="15"/>
  <c r="B926" i="15"/>
  <c r="I925" i="15"/>
  <c r="H925" i="15"/>
  <c r="G925" i="15"/>
  <c r="F925" i="15"/>
  <c r="E925" i="15"/>
  <c r="D925" i="15"/>
  <c r="C925" i="15"/>
  <c r="B925" i="15"/>
  <c r="I924" i="15"/>
  <c r="H924" i="15"/>
  <c r="G924" i="15"/>
  <c r="F924" i="15"/>
  <c r="E924" i="15"/>
  <c r="D924" i="15"/>
  <c r="C924" i="15"/>
  <c r="B924" i="15"/>
  <c r="I923" i="15"/>
  <c r="H923" i="15"/>
  <c r="G923" i="15"/>
  <c r="F923" i="15"/>
  <c r="E923" i="15"/>
  <c r="D923" i="15"/>
  <c r="C923" i="15"/>
  <c r="B923" i="15"/>
  <c r="I922" i="15"/>
  <c r="H922" i="15"/>
  <c r="G922" i="15"/>
  <c r="F922" i="15"/>
  <c r="E922" i="15"/>
  <c r="D922" i="15"/>
  <c r="C922" i="15"/>
  <c r="B922" i="15"/>
  <c r="I921" i="15"/>
  <c r="H921" i="15"/>
  <c r="G921" i="15"/>
  <c r="F921" i="15"/>
  <c r="E921" i="15"/>
  <c r="D921" i="15"/>
  <c r="C921" i="15"/>
  <c r="B921" i="15"/>
  <c r="I920" i="15"/>
  <c r="H920" i="15"/>
  <c r="G920" i="15"/>
  <c r="F920" i="15"/>
  <c r="E920" i="15"/>
  <c r="D920" i="15"/>
  <c r="C920" i="15"/>
  <c r="B920" i="15"/>
  <c r="I919" i="15"/>
  <c r="H919" i="15"/>
  <c r="G919" i="15"/>
  <c r="F919" i="15"/>
  <c r="E919" i="15"/>
  <c r="D919" i="15"/>
  <c r="C919" i="15"/>
  <c r="B919" i="15"/>
  <c r="I918" i="15"/>
  <c r="H918" i="15"/>
  <c r="G918" i="15"/>
  <c r="F918" i="15"/>
  <c r="E918" i="15"/>
  <c r="D918" i="15"/>
  <c r="C918" i="15"/>
  <c r="B918" i="15"/>
  <c r="I917" i="15"/>
  <c r="H917" i="15"/>
  <c r="G917" i="15"/>
  <c r="F917" i="15"/>
  <c r="E917" i="15"/>
  <c r="D917" i="15"/>
  <c r="C917" i="15"/>
  <c r="B917" i="15"/>
  <c r="I916" i="15"/>
  <c r="H916" i="15"/>
  <c r="G916" i="15"/>
  <c r="F916" i="15"/>
  <c r="E916" i="15"/>
  <c r="D916" i="15"/>
  <c r="C916" i="15"/>
  <c r="B916" i="15"/>
  <c r="I915" i="15"/>
  <c r="H915" i="15"/>
  <c r="G915" i="15"/>
  <c r="F915" i="15"/>
  <c r="E915" i="15"/>
  <c r="D915" i="15"/>
  <c r="C915" i="15"/>
  <c r="B915" i="15"/>
  <c r="I914" i="15"/>
  <c r="H914" i="15"/>
  <c r="G914" i="15"/>
  <c r="F914" i="15"/>
  <c r="E914" i="15"/>
  <c r="D914" i="15"/>
  <c r="C914" i="15"/>
  <c r="B914" i="15"/>
  <c r="I913" i="15"/>
  <c r="H913" i="15"/>
  <c r="G913" i="15"/>
  <c r="F913" i="15"/>
  <c r="E913" i="15"/>
  <c r="D913" i="15"/>
  <c r="C913" i="15"/>
  <c r="B913" i="15"/>
  <c r="I912" i="15"/>
  <c r="H912" i="15"/>
  <c r="G912" i="15"/>
  <c r="F912" i="15"/>
  <c r="E912" i="15"/>
  <c r="D912" i="15"/>
  <c r="C912" i="15"/>
  <c r="B912" i="15"/>
  <c r="I911" i="15"/>
  <c r="H911" i="15"/>
  <c r="G911" i="15"/>
  <c r="F911" i="15"/>
  <c r="E911" i="15"/>
  <c r="D911" i="15"/>
  <c r="C911" i="15"/>
  <c r="B911" i="15"/>
  <c r="I910" i="15"/>
  <c r="H910" i="15"/>
  <c r="G910" i="15"/>
  <c r="F910" i="15"/>
  <c r="E910" i="15"/>
  <c r="D910" i="15"/>
  <c r="C910" i="15"/>
  <c r="B910" i="15"/>
  <c r="I909" i="15"/>
  <c r="H909" i="15"/>
  <c r="G909" i="15"/>
  <c r="F909" i="15"/>
  <c r="E909" i="15"/>
  <c r="D909" i="15"/>
  <c r="C909" i="15"/>
  <c r="B909" i="15"/>
  <c r="I908" i="15"/>
  <c r="H908" i="15"/>
  <c r="G908" i="15"/>
  <c r="F908" i="15"/>
  <c r="E908" i="15"/>
  <c r="D908" i="15"/>
  <c r="C908" i="15"/>
  <c r="B908" i="15"/>
  <c r="I907" i="15"/>
  <c r="H907" i="15"/>
  <c r="G907" i="15"/>
  <c r="F907" i="15"/>
  <c r="E907" i="15"/>
  <c r="D907" i="15"/>
  <c r="C907" i="15"/>
  <c r="B907" i="15"/>
  <c r="I906" i="15"/>
  <c r="H906" i="15"/>
  <c r="G906" i="15"/>
  <c r="F906" i="15"/>
  <c r="E906" i="15"/>
  <c r="D906" i="15"/>
  <c r="C906" i="15"/>
  <c r="B906" i="15"/>
  <c r="I905" i="15"/>
  <c r="H905" i="15"/>
  <c r="G905" i="15"/>
  <c r="F905" i="15"/>
  <c r="E905" i="15"/>
  <c r="D905" i="15"/>
  <c r="C905" i="15"/>
  <c r="B905" i="15"/>
  <c r="I904" i="15"/>
  <c r="H904" i="15"/>
  <c r="G904" i="15"/>
  <c r="F904" i="15"/>
  <c r="E904" i="15"/>
  <c r="D904" i="15"/>
  <c r="C904" i="15"/>
  <c r="B904" i="15"/>
  <c r="I903" i="15"/>
  <c r="H903" i="15"/>
  <c r="G903" i="15"/>
  <c r="F903" i="15"/>
  <c r="E903" i="15"/>
  <c r="D903" i="15"/>
  <c r="C903" i="15"/>
  <c r="B903" i="15"/>
  <c r="I902" i="15"/>
  <c r="H902" i="15"/>
  <c r="G902" i="15"/>
  <c r="F902" i="15"/>
  <c r="E902" i="15"/>
  <c r="D902" i="15"/>
  <c r="C902" i="15"/>
  <c r="B902" i="15"/>
  <c r="I901" i="15"/>
  <c r="H901" i="15"/>
  <c r="G901" i="15"/>
  <c r="F901" i="15"/>
  <c r="E901" i="15"/>
  <c r="D901" i="15"/>
  <c r="C901" i="15"/>
  <c r="B901" i="15"/>
  <c r="I900" i="15"/>
  <c r="H900" i="15"/>
  <c r="G900" i="15"/>
  <c r="F900" i="15"/>
  <c r="E900" i="15"/>
  <c r="D900" i="15"/>
  <c r="C900" i="15"/>
  <c r="B900" i="15"/>
  <c r="I899" i="15"/>
  <c r="H899" i="15"/>
  <c r="G899" i="15"/>
  <c r="F899" i="15"/>
  <c r="E899" i="15"/>
  <c r="D899" i="15"/>
  <c r="C899" i="15"/>
  <c r="B899" i="15"/>
  <c r="I898" i="15"/>
  <c r="H898" i="15"/>
  <c r="G898" i="15"/>
  <c r="F898" i="15"/>
  <c r="E898" i="15"/>
  <c r="D898" i="15"/>
  <c r="C898" i="15"/>
  <c r="B898" i="15"/>
  <c r="I897" i="15"/>
  <c r="H897" i="15"/>
  <c r="G897" i="15"/>
  <c r="F897" i="15"/>
  <c r="E897" i="15"/>
  <c r="D897" i="15"/>
  <c r="C897" i="15"/>
  <c r="B897" i="15"/>
  <c r="I896" i="15"/>
  <c r="H896" i="15"/>
  <c r="G896" i="15"/>
  <c r="F896" i="15"/>
  <c r="E896" i="15"/>
  <c r="D896" i="15"/>
  <c r="C896" i="15"/>
  <c r="B896" i="15"/>
  <c r="I895" i="15"/>
  <c r="H895" i="15"/>
  <c r="G895" i="15"/>
  <c r="F895" i="15"/>
  <c r="E895" i="15"/>
  <c r="D895" i="15"/>
  <c r="C895" i="15"/>
  <c r="B895" i="15"/>
  <c r="I894" i="15"/>
  <c r="H894" i="15"/>
  <c r="G894" i="15"/>
  <c r="F894" i="15"/>
  <c r="E894" i="15"/>
  <c r="D894" i="15"/>
  <c r="C894" i="15"/>
  <c r="B894" i="15"/>
  <c r="I893" i="15"/>
  <c r="H893" i="15"/>
  <c r="G893" i="15"/>
  <c r="F893" i="15"/>
  <c r="E893" i="15"/>
  <c r="D893" i="15"/>
  <c r="C893" i="15"/>
  <c r="B893" i="15"/>
  <c r="I892" i="15"/>
  <c r="H892" i="15"/>
  <c r="G892" i="15"/>
  <c r="F892" i="15"/>
  <c r="E892" i="15"/>
  <c r="D892" i="15"/>
  <c r="C892" i="15"/>
  <c r="B892" i="15"/>
  <c r="I891" i="15"/>
  <c r="H891" i="15"/>
  <c r="G891" i="15"/>
  <c r="F891" i="15"/>
  <c r="E891" i="15"/>
  <c r="D891" i="15"/>
  <c r="C891" i="15"/>
  <c r="B891" i="15"/>
  <c r="I890" i="15"/>
  <c r="H890" i="15"/>
  <c r="G890" i="15"/>
  <c r="F890" i="15"/>
  <c r="E890" i="15"/>
  <c r="D890" i="15"/>
  <c r="C890" i="15"/>
  <c r="B890" i="15"/>
  <c r="I889" i="15"/>
  <c r="H889" i="15"/>
  <c r="G889" i="15"/>
  <c r="F889" i="15"/>
  <c r="E889" i="15"/>
  <c r="D889" i="15"/>
  <c r="C889" i="15"/>
  <c r="B889" i="15"/>
  <c r="I888" i="15"/>
  <c r="H888" i="15"/>
  <c r="G888" i="15"/>
  <c r="F888" i="15"/>
  <c r="E888" i="15"/>
  <c r="D888" i="15"/>
  <c r="C888" i="15"/>
  <c r="B888" i="15"/>
  <c r="I887" i="15"/>
  <c r="H887" i="15"/>
  <c r="G887" i="15"/>
  <c r="F887" i="15"/>
  <c r="E887" i="15"/>
  <c r="D887" i="15"/>
  <c r="C887" i="15"/>
  <c r="B887" i="15"/>
  <c r="I886" i="15"/>
  <c r="H886" i="15"/>
  <c r="G886" i="15"/>
  <c r="F886" i="15"/>
  <c r="E886" i="15"/>
  <c r="D886" i="15"/>
  <c r="C886" i="15"/>
  <c r="B886" i="15"/>
  <c r="I885" i="15"/>
  <c r="H885" i="15"/>
  <c r="G885" i="15"/>
  <c r="F885" i="15"/>
  <c r="E885" i="15"/>
  <c r="D885" i="15"/>
  <c r="C885" i="15"/>
  <c r="B885" i="15"/>
  <c r="I884" i="15"/>
  <c r="H884" i="15"/>
  <c r="G884" i="15"/>
  <c r="F884" i="15"/>
  <c r="E884" i="15"/>
  <c r="D884" i="15"/>
  <c r="C884" i="15"/>
  <c r="B884" i="15"/>
  <c r="I883" i="15"/>
  <c r="H883" i="15"/>
  <c r="G883" i="15"/>
  <c r="F883" i="15"/>
  <c r="E883" i="15"/>
  <c r="D883" i="15"/>
  <c r="C883" i="15"/>
  <c r="B883" i="15"/>
  <c r="I882" i="15"/>
  <c r="H882" i="15"/>
  <c r="G882" i="15"/>
  <c r="F882" i="15"/>
  <c r="E882" i="15"/>
  <c r="D882" i="15"/>
  <c r="C882" i="15"/>
  <c r="B882" i="15"/>
  <c r="AA823" i="15"/>
  <c r="Z823" i="15"/>
  <c r="Y823" i="15"/>
  <c r="X823" i="15"/>
  <c r="W823" i="15"/>
  <c r="V823" i="15"/>
  <c r="U823" i="15"/>
  <c r="T823" i="15"/>
  <c r="R823" i="15"/>
  <c r="Q823" i="15"/>
  <c r="P823" i="15"/>
  <c r="O823" i="15"/>
  <c r="N823" i="15"/>
  <c r="M823" i="15"/>
  <c r="L823" i="15"/>
  <c r="K823" i="15"/>
  <c r="I823" i="15"/>
  <c r="H823" i="15"/>
  <c r="G823" i="15"/>
  <c r="F823" i="15"/>
  <c r="E823" i="15"/>
  <c r="D823" i="15"/>
  <c r="C823" i="15"/>
  <c r="B823" i="15"/>
  <c r="AA822" i="15"/>
  <c r="Z822" i="15"/>
  <c r="Y822" i="15"/>
  <c r="X822" i="15"/>
  <c r="W822" i="15"/>
  <c r="V822" i="15"/>
  <c r="U822" i="15"/>
  <c r="T822" i="15"/>
  <c r="R822" i="15"/>
  <c r="Q822" i="15"/>
  <c r="P822" i="15"/>
  <c r="O822" i="15"/>
  <c r="N822" i="15"/>
  <c r="M822" i="15"/>
  <c r="L822" i="15"/>
  <c r="K822" i="15"/>
  <c r="I822" i="15"/>
  <c r="H822" i="15"/>
  <c r="G822" i="15"/>
  <c r="F822" i="15"/>
  <c r="E822" i="15"/>
  <c r="D822" i="15"/>
  <c r="C822" i="15"/>
  <c r="B822" i="15"/>
  <c r="AA821" i="15"/>
  <c r="Z821" i="15"/>
  <c r="Y821" i="15"/>
  <c r="X821" i="15"/>
  <c r="W821" i="15"/>
  <c r="V821" i="15"/>
  <c r="U821" i="15"/>
  <c r="T821" i="15"/>
  <c r="R821" i="15"/>
  <c r="Q821" i="15"/>
  <c r="P821" i="15"/>
  <c r="O821" i="15"/>
  <c r="N821" i="15"/>
  <c r="M821" i="15"/>
  <c r="L821" i="15"/>
  <c r="K821" i="15"/>
  <c r="I821" i="15"/>
  <c r="H821" i="15"/>
  <c r="G821" i="15"/>
  <c r="F821" i="15"/>
  <c r="E821" i="15"/>
  <c r="D821" i="15"/>
  <c r="C821" i="15"/>
  <c r="B821" i="15"/>
  <c r="AA820" i="15"/>
  <c r="Z820" i="15"/>
  <c r="Y820" i="15"/>
  <c r="X820" i="15"/>
  <c r="W820" i="15"/>
  <c r="V820" i="15"/>
  <c r="U820" i="15"/>
  <c r="T820" i="15"/>
  <c r="R820" i="15"/>
  <c r="Q820" i="15"/>
  <c r="P820" i="15"/>
  <c r="O820" i="15"/>
  <c r="N820" i="15"/>
  <c r="M820" i="15"/>
  <c r="L820" i="15"/>
  <c r="K820" i="15"/>
  <c r="I820" i="15"/>
  <c r="H820" i="15"/>
  <c r="G820" i="15"/>
  <c r="F820" i="15"/>
  <c r="E820" i="15"/>
  <c r="D820" i="15"/>
  <c r="C820" i="15"/>
  <c r="B820" i="15"/>
  <c r="AA819" i="15"/>
  <c r="Z819" i="15"/>
  <c r="Y819" i="15"/>
  <c r="X819" i="15"/>
  <c r="W819" i="15"/>
  <c r="V819" i="15"/>
  <c r="U819" i="15"/>
  <c r="T819" i="15"/>
  <c r="R819" i="15"/>
  <c r="Q819" i="15"/>
  <c r="P819" i="15"/>
  <c r="O819" i="15"/>
  <c r="N819" i="15"/>
  <c r="M819" i="15"/>
  <c r="L819" i="15"/>
  <c r="K819" i="15"/>
  <c r="I819" i="15"/>
  <c r="H819" i="15"/>
  <c r="G819" i="15"/>
  <c r="F819" i="15"/>
  <c r="E819" i="15"/>
  <c r="D819" i="15"/>
  <c r="C819" i="15"/>
  <c r="B819" i="15"/>
  <c r="AA818" i="15"/>
  <c r="Z818" i="15"/>
  <c r="Y818" i="15"/>
  <c r="X818" i="15"/>
  <c r="W818" i="15"/>
  <c r="V818" i="15"/>
  <c r="U818" i="15"/>
  <c r="T818" i="15"/>
  <c r="R818" i="15"/>
  <c r="Q818" i="15"/>
  <c r="P818" i="15"/>
  <c r="O818" i="15"/>
  <c r="N818" i="15"/>
  <c r="M818" i="15"/>
  <c r="L818" i="15"/>
  <c r="K818" i="15"/>
  <c r="I818" i="15"/>
  <c r="H818" i="15"/>
  <c r="G818" i="15"/>
  <c r="F818" i="15"/>
  <c r="E818" i="15"/>
  <c r="D818" i="15"/>
  <c r="C818" i="15"/>
  <c r="B818" i="15"/>
  <c r="AA817" i="15"/>
  <c r="Z817" i="15"/>
  <c r="Y817" i="15"/>
  <c r="X817" i="15"/>
  <c r="W817" i="15"/>
  <c r="V817" i="15"/>
  <c r="U817" i="15"/>
  <c r="T817" i="15"/>
  <c r="R817" i="15"/>
  <c r="Q817" i="15"/>
  <c r="P817" i="15"/>
  <c r="O817" i="15"/>
  <c r="N817" i="15"/>
  <c r="M817" i="15"/>
  <c r="L817" i="15"/>
  <c r="K817" i="15"/>
  <c r="I817" i="15"/>
  <c r="H817" i="15"/>
  <c r="G817" i="15"/>
  <c r="F817" i="15"/>
  <c r="E817" i="15"/>
  <c r="D817" i="15"/>
  <c r="C817" i="15"/>
  <c r="B817" i="15"/>
  <c r="AA816" i="15"/>
  <c r="Z816" i="15"/>
  <c r="Y816" i="15"/>
  <c r="X816" i="15"/>
  <c r="W816" i="15"/>
  <c r="V816" i="15"/>
  <c r="U816" i="15"/>
  <c r="T816" i="15"/>
  <c r="R816" i="15"/>
  <c r="Q816" i="15"/>
  <c r="P816" i="15"/>
  <c r="O816" i="15"/>
  <c r="N816" i="15"/>
  <c r="M816" i="15"/>
  <c r="L816" i="15"/>
  <c r="K816" i="15"/>
  <c r="I816" i="15"/>
  <c r="H816" i="15"/>
  <c r="G816" i="15"/>
  <c r="F816" i="15"/>
  <c r="E816" i="15"/>
  <c r="D816" i="15"/>
  <c r="C816" i="15"/>
  <c r="B816" i="15"/>
  <c r="AA815" i="15"/>
  <c r="Z815" i="15"/>
  <c r="Y815" i="15"/>
  <c r="X815" i="15"/>
  <c r="W815" i="15"/>
  <c r="V815" i="15"/>
  <c r="U815" i="15"/>
  <c r="T815" i="15"/>
  <c r="R815" i="15"/>
  <c r="Q815" i="15"/>
  <c r="P815" i="15"/>
  <c r="O815" i="15"/>
  <c r="N815" i="15"/>
  <c r="M815" i="15"/>
  <c r="L815" i="15"/>
  <c r="K815" i="15"/>
  <c r="I815" i="15"/>
  <c r="H815" i="15"/>
  <c r="G815" i="15"/>
  <c r="F815" i="15"/>
  <c r="E815" i="15"/>
  <c r="D815" i="15"/>
  <c r="C815" i="15"/>
  <c r="B815" i="15"/>
  <c r="AA814" i="15"/>
  <c r="Z814" i="15"/>
  <c r="Y814" i="15"/>
  <c r="X814" i="15"/>
  <c r="W814" i="15"/>
  <c r="V814" i="15"/>
  <c r="U814" i="15"/>
  <c r="T814" i="15"/>
  <c r="R814" i="15"/>
  <c r="Q814" i="15"/>
  <c r="P814" i="15"/>
  <c r="O814" i="15"/>
  <c r="N814" i="15"/>
  <c r="M814" i="15"/>
  <c r="L814" i="15"/>
  <c r="K814" i="15"/>
  <c r="I814" i="15"/>
  <c r="H814" i="15"/>
  <c r="G814" i="15"/>
  <c r="F814" i="15"/>
  <c r="E814" i="15"/>
  <c r="D814" i="15"/>
  <c r="C814" i="15"/>
  <c r="B814" i="15"/>
  <c r="AA813" i="15"/>
  <c r="Z813" i="15"/>
  <c r="Y813" i="15"/>
  <c r="X813" i="15"/>
  <c r="W813" i="15"/>
  <c r="V813" i="15"/>
  <c r="U813" i="15"/>
  <c r="T813" i="15"/>
  <c r="R813" i="15"/>
  <c r="Q813" i="15"/>
  <c r="P813" i="15"/>
  <c r="O813" i="15"/>
  <c r="N813" i="15"/>
  <c r="M813" i="15"/>
  <c r="L813" i="15"/>
  <c r="K813" i="15"/>
  <c r="I813" i="15"/>
  <c r="H813" i="15"/>
  <c r="G813" i="15"/>
  <c r="F813" i="15"/>
  <c r="E813" i="15"/>
  <c r="D813" i="15"/>
  <c r="C813" i="15"/>
  <c r="B813" i="15"/>
  <c r="AA812" i="15"/>
  <c r="Z812" i="15"/>
  <c r="Y812" i="15"/>
  <c r="X812" i="15"/>
  <c r="W812" i="15"/>
  <c r="V812" i="15"/>
  <c r="U812" i="15"/>
  <c r="T812" i="15"/>
  <c r="R812" i="15"/>
  <c r="Q812" i="15"/>
  <c r="P812" i="15"/>
  <c r="O812" i="15"/>
  <c r="N812" i="15"/>
  <c r="M812" i="15"/>
  <c r="L812" i="15"/>
  <c r="K812" i="15"/>
  <c r="I812" i="15"/>
  <c r="H812" i="15"/>
  <c r="G812" i="15"/>
  <c r="F812" i="15"/>
  <c r="E812" i="15"/>
  <c r="D812" i="15"/>
  <c r="C812" i="15"/>
  <c r="B812" i="15"/>
  <c r="AA811" i="15"/>
  <c r="Z811" i="15"/>
  <c r="Y811" i="15"/>
  <c r="X811" i="15"/>
  <c r="W811" i="15"/>
  <c r="V811" i="15"/>
  <c r="U811" i="15"/>
  <c r="T811" i="15"/>
  <c r="R811" i="15"/>
  <c r="Q811" i="15"/>
  <c r="P811" i="15"/>
  <c r="O811" i="15"/>
  <c r="N811" i="15"/>
  <c r="M811" i="15"/>
  <c r="L811" i="15"/>
  <c r="K811" i="15"/>
  <c r="I811" i="15"/>
  <c r="H811" i="15"/>
  <c r="G811" i="15"/>
  <c r="F811" i="15"/>
  <c r="E811" i="15"/>
  <c r="D811" i="15"/>
  <c r="C811" i="15"/>
  <c r="B811" i="15"/>
  <c r="AA810" i="15"/>
  <c r="Z810" i="15"/>
  <c r="Y810" i="15"/>
  <c r="X810" i="15"/>
  <c r="W810" i="15"/>
  <c r="V810" i="15"/>
  <c r="U810" i="15"/>
  <c r="T810" i="15"/>
  <c r="R810" i="15"/>
  <c r="Q810" i="15"/>
  <c r="P810" i="15"/>
  <c r="O810" i="15"/>
  <c r="N810" i="15"/>
  <c r="M810" i="15"/>
  <c r="L810" i="15"/>
  <c r="K810" i="15"/>
  <c r="I810" i="15"/>
  <c r="H810" i="15"/>
  <c r="G810" i="15"/>
  <c r="F810" i="15"/>
  <c r="E810" i="15"/>
  <c r="D810" i="15"/>
  <c r="C810" i="15"/>
  <c r="B810" i="15"/>
  <c r="AA809" i="15"/>
  <c r="Z809" i="15"/>
  <c r="Y809" i="15"/>
  <c r="X809" i="15"/>
  <c r="W809" i="15"/>
  <c r="V809" i="15"/>
  <c r="U809" i="15"/>
  <c r="T809" i="15"/>
  <c r="R809" i="15"/>
  <c r="Q809" i="15"/>
  <c r="P809" i="15"/>
  <c r="O809" i="15"/>
  <c r="N809" i="15"/>
  <c r="M809" i="15"/>
  <c r="L809" i="15"/>
  <c r="K809" i="15"/>
  <c r="I809" i="15"/>
  <c r="H809" i="15"/>
  <c r="G809" i="15"/>
  <c r="F809" i="15"/>
  <c r="E809" i="15"/>
  <c r="D809" i="15"/>
  <c r="C809" i="15"/>
  <c r="B809" i="15"/>
  <c r="AA808" i="15"/>
  <c r="Z808" i="15"/>
  <c r="Y808" i="15"/>
  <c r="X808" i="15"/>
  <c r="W808" i="15"/>
  <c r="V808" i="15"/>
  <c r="U808" i="15"/>
  <c r="T808" i="15"/>
  <c r="R808" i="15"/>
  <c r="Q808" i="15"/>
  <c r="P808" i="15"/>
  <c r="O808" i="15"/>
  <c r="N808" i="15"/>
  <c r="M808" i="15"/>
  <c r="L808" i="15"/>
  <c r="K808" i="15"/>
  <c r="I808" i="15"/>
  <c r="H808" i="15"/>
  <c r="G808" i="15"/>
  <c r="F808" i="15"/>
  <c r="E808" i="15"/>
  <c r="D808" i="15"/>
  <c r="C808" i="15"/>
  <c r="B808" i="15"/>
  <c r="AA807" i="15"/>
  <c r="Z807" i="15"/>
  <c r="Y807" i="15"/>
  <c r="X807" i="15"/>
  <c r="W807" i="15"/>
  <c r="V807" i="15"/>
  <c r="U807" i="15"/>
  <c r="T807" i="15"/>
  <c r="R807" i="15"/>
  <c r="Q807" i="15"/>
  <c r="P807" i="15"/>
  <c r="O807" i="15"/>
  <c r="N807" i="15"/>
  <c r="M807" i="15"/>
  <c r="L807" i="15"/>
  <c r="K807" i="15"/>
  <c r="I807" i="15"/>
  <c r="H807" i="15"/>
  <c r="G807" i="15"/>
  <c r="F807" i="15"/>
  <c r="E807" i="15"/>
  <c r="D807" i="15"/>
  <c r="C807" i="15"/>
  <c r="B807" i="15"/>
  <c r="AA806" i="15"/>
  <c r="Z806" i="15"/>
  <c r="Y806" i="15"/>
  <c r="X806" i="15"/>
  <c r="W806" i="15"/>
  <c r="V806" i="15"/>
  <c r="U806" i="15"/>
  <c r="T806" i="15"/>
  <c r="R806" i="15"/>
  <c r="Q806" i="15"/>
  <c r="P806" i="15"/>
  <c r="O806" i="15"/>
  <c r="N806" i="15"/>
  <c r="M806" i="15"/>
  <c r="L806" i="15"/>
  <c r="K806" i="15"/>
  <c r="I806" i="15"/>
  <c r="H806" i="15"/>
  <c r="G806" i="15"/>
  <c r="F806" i="15"/>
  <c r="E806" i="15"/>
  <c r="D806" i="15"/>
  <c r="C806" i="15"/>
  <c r="B806" i="15"/>
  <c r="AA805" i="15"/>
  <c r="Z805" i="15"/>
  <c r="Y805" i="15"/>
  <c r="X805" i="15"/>
  <c r="W805" i="15"/>
  <c r="V805" i="15"/>
  <c r="U805" i="15"/>
  <c r="T805" i="15"/>
  <c r="R805" i="15"/>
  <c r="Q805" i="15"/>
  <c r="P805" i="15"/>
  <c r="O805" i="15"/>
  <c r="N805" i="15"/>
  <c r="M805" i="15"/>
  <c r="L805" i="15"/>
  <c r="K805" i="15"/>
  <c r="I805" i="15"/>
  <c r="H805" i="15"/>
  <c r="G805" i="15"/>
  <c r="F805" i="15"/>
  <c r="E805" i="15"/>
  <c r="D805" i="15"/>
  <c r="C805" i="15"/>
  <c r="B805" i="15"/>
  <c r="AA804" i="15"/>
  <c r="Z804" i="15"/>
  <c r="Y804" i="15"/>
  <c r="X804" i="15"/>
  <c r="W804" i="15"/>
  <c r="V804" i="15"/>
  <c r="U804" i="15"/>
  <c r="T804" i="15"/>
  <c r="R804" i="15"/>
  <c r="Q804" i="15"/>
  <c r="P804" i="15"/>
  <c r="O804" i="15"/>
  <c r="N804" i="15"/>
  <c r="M804" i="15"/>
  <c r="L804" i="15"/>
  <c r="K804" i="15"/>
  <c r="I804" i="15"/>
  <c r="H804" i="15"/>
  <c r="G804" i="15"/>
  <c r="F804" i="15"/>
  <c r="E804" i="15"/>
  <c r="D804" i="15"/>
  <c r="C804" i="15"/>
  <c r="B804" i="15"/>
  <c r="AA803" i="15"/>
  <c r="Z803" i="15"/>
  <c r="Y803" i="15"/>
  <c r="X803" i="15"/>
  <c r="W803" i="15"/>
  <c r="V803" i="15"/>
  <c r="U803" i="15"/>
  <c r="T803" i="15"/>
  <c r="R803" i="15"/>
  <c r="Q803" i="15"/>
  <c r="P803" i="15"/>
  <c r="O803" i="15"/>
  <c r="N803" i="15"/>
  <c r="M803" i="15"/>
  <c r="L803" i="15"/>
  <c r="K803" i="15"/>
  <c r="I803" i="15"/>
  <c r="H803" i="15"/>
  <c r="G803" i="15"/>
  <c r="F803" i="15"/>
  <c r="E803" i="15"/>
  <c r="D803" i="15"/>
  <c r="C803" i="15"/>
  <c r="B803" i="15"/>
  <c r="AA802" i="15"/>
  <c r="Z802" i="15"/>
  <c r="Y802" i="15"/>
  <c r="X802" i="15"/>
  <c r="W802" i="15"/>
  <c r="V802" i="15"/>
  <c r="U802" i="15"/>
  <c r="T802" i="15"/>
  <c r="R802" i="15"/>
  <c r="Q802" i="15"/>
  <c r="P802" i="15"/>
  <c r="O802" i="15"/>
  <c r="N802" i="15"/>
  <c r="M802" i="15"/>
  <c r="L802" i="15"/>
  <c r="K802" i="15"/>
  <c r="I802" i="15"/>
  <c r="H802" i="15"/>
  <c r="G802" i="15"/>
  <c r="F802" i="15"/>
  <c r="E802" i="15"/>
  <c r="D802" i="15"/>
  <c r="C802" i="15"/>
  <c r="B802" i="15"/>
  <c r="AA801" i="15"/>
  <c r="Z801" i="15"/>
  <c r="Y801" i="15"/>
  <c r="X801" i="15"/>
  <c r="W801" i="15"/>
  <c r="V801" i="15"/>
  <c r="U801" i="15"/>
  <c r="T801" i="15"/>
  <c r="R801" i="15"/>
  <c r="Q801" i="15"/>
  <c r="P801" i="15"/>
  <c r="O801" i="15"/>
  <c r="N801" i="15"/>
  <c r="M801" i="15"/>
  <c r="L801" i="15"/>
  <c r="K801" i="15"/>
  <c r="I801" i="15"/>
  <c r="H801" i="15"/>
  <c r="G801" i="15"/>
  <c r="F801" i="15"/>
  <c r="E801" i="15"/>
  <c r="D801" i="15"/>
  <c r="C801" i="15"/>
  <c r="B801" i="15"/>
  <c r="AA800" i="15"/>
  <c r="Z800" i="15"/>
  <c r="Y800" i="15"/>
  <c r="X800" i="15"/>
  <c r="W800" i="15"/>
  <c r="V800" i="15"/>
  <c r="U800" i="15"/>
  <c r="T800" i="15"/>
  <c r="R800" i="15"/>
  <c r="Q800" i="15"/>
  <c r="P800" i="15"/>
  <c r="O800" i="15"/>
  <c r="N800" i="15"/>
  <c r="M800" i="15"/>
  <c r="L800" i="15"/>
  <c r="K800" i="15"/>
  <c r="I800" i="15"/>
  <c r="H800" i="15"/>
  <c r="G800" i="15"/>
  <c r="F800" i="15"/>
  <c r="E800" i="15"/>
  <c r="D800" i="15"/>
  <c r="C800" i="15"/>
  <c r="B800" i="15"/>
  <c r="AA799" i="15"/>
  <c r="Z799" i="15"/>
  <c r="Y799" i="15"/>
  <c r="X799" i="15"/>
  <c r="W799" i="15"/>
  <c r="V799" i="15"/>
  <c r="U799" i="15"/>
  <c r="T799" i="15"/>
  <c r="R799" i="15"/>
  <c r="Q799" i="15"/>
  <c r="P799" i="15"/>
  <c r="O799" i="15"/>
  <c r="N799" i="15"/>
  <c r="M799" i="15"/>
  <c r="L799" i="15"/>
  <c r="K799" i="15"/>
  <c r="I799" i="15"/>
  <c r="H799" i="15"/>
  <c r="G799" i="15"/>
  <c r="F799" i="15"/>
  <c r="E799" i="15"/>
  <c r="D799" i="15"/>
  <c r="C799" i="15"/>
  <c r="B799" i="15"/>
  <c r="AA798" i="15"/>
  <c r="Z798" i="15"/>
  <c r="Y798" i="15"/>
  <c r="X798" i="15"/>
  <c r="W798" i="15"/>
  <c r="V798" i="15"/>
  <c r="U798" i="15"/>
  <c r="T798" i="15"/>
  <c r="R798" i="15"/>
  <c r="Q798" i="15"/>
  <c r="P798" i="15"/>
  <c r="O798" i="15"/>
  <c r="N798" i="15"/>
  <c r="M798" i="15"/>
  <c r="L798" i="15"/>
  <c r="K798" i="15"/>
  <c r="I798" i="15"/>
  <c r="H798" i="15"/>
  <c r="G798" i="15"/>
  <c r="F798" i="15"/>
  <c r="E798" i="15"/>
  <c r="D798" i="15"/>
  <c r="C798" i="15"/>
  <c r="B798" i="15"/>
  <c r="AA797" i="15"/>
  <c r="Z797" i="15"/>
  <c r="Y797" i="15"/>
  <c r="X797" i="15"/>
  <c r="W797" i="15"/>
  <c r="V797" i="15"/>
  <c r="U797" i="15"/>
  <c r="T797" i="15"/>
  <c r="R797" i="15"/>
  <c r="Q797" i="15"/>
  <c r="P797" i="15"/>
  <c r="O797" i="15"/>
  <c r="N797" i="15"/>
  <c r="M797" i="15"/>
  <c r="L797" i="15"/>
  <c r="K797" i="15"/>
  <c r="I797" i="15"/>
  <c r="H797" i="15"/>
  <c r="G797" i="15"/>
  <c r="F797" i="15"/>
  <c r="E797" i="15"/>
  <c r="D797" i="15"/>
  <c r="C797" i="15"/>
  <c r="B797" i="15"/>
  <c r="AA796" i="15"/>
  <c r="Z796" i="15"/>
  <c r="Y796" i="15"/>
  <c r="X796" i="15"/>
  <c r="W796" i="15"/>
  <c r="V796" i="15"/>
  <c r="U796" i="15"/>
  <c r="T796" i="15"/>
  <c r="R796" i="15"/>
  <c r="Q796" i="15"/>
  <c r="P796" i="15"/>
  <c r="O796" i="15"/>
  <c r="N796" i="15"/>
  <c r="M796" i="15"/>
  <c r="L796" i="15"/>
  <c r="K796" i="15"/>
  <c r="I796" i="15"/>
  <c r="H796" i="15"/>
  <c r="G796" i="15"/>
  <c r="F796" i="15"/>
  <c r="E796" i="15"/>
  <c r="D796" i="15"/>
  <c r="C796" i="15"/>
  <c r="B796" i="15"/>
  <c r="AA795" i="15"/>
  <c r="Z795" i="15"/>
  <c r="Y795" i="15"/>
  <c r="X795" i="15"/>
  <c r="W795" i="15"/>
  <c r="V795" i="15"/>
  <c r="U795" i="15"/>
  <c r="T795" i="15"/>
  <c r="R795" i="15"/>
  <c r="Q795" i="15"/>
  <c r="P795" i="15"/>
  <c r="O795" i="15"/>
  <c r="N795" i="15"/>
  <c r="M795" i="15"/>
  <c r="L795" i="15"/>
  <c r="K795" i="15"/>
  <c r="I795" i="15"/>
  <c r="H795" i="15"/>
  <c r="G795" i="15"/>
  <c r="F795" i="15"/>
  <c r="E795" i="15"/>
  <c r="D795" i="15"/>
  <c r="C795" i="15"/>
  <c r="B795" i="15"/>
  <c r="AA794" i="15"/>
  <c r="Z794" i="15"/>
  <c r="Y794" i="15"/>
  <c r="X794" i="15"/>
  <c r="W794" i="15"/>
  <c r="V794" i="15"/>
  <c r="U794" i="15"/>
  <c r="T794" i="15"/>
  <c r="R794" i="15"/>
  <c r="Q794" i="15"/>
  <c r="P794" i="15"/>
  <c r="O794" i="15"/>
  <c r="N794" i="15"/>
  <c r="M794" i="15"/>
  <c r="L794" i="15"/>
  <c r="K794" i="15"/>
  <c r="I794" i="15"/>
  <c r="H794" i="15"/>
  <c r="G794" i="15"/>
  <c r="F794" i="15"/>
  <c r="E794" i="15"/>
  <c r="D794" i="15"/>
  <c r="C794" i="15"/>
  <c r="B794" i="15"/>
  <c r="AA793" i="15"/>
  <c r="Z793" i="15"/>
  <c r="Y793" i="15"/>
  <c r="X793" i="15"/>
  <c r="W793" i="15"/>
  <c r="V793" i="15"/>
  <c r="U793" i="15"/>
  <c r="T793" i="15"/>
  <c r="R793" i="15"/>
  <c r="Q793" i="15"/>
  <c r="P793" i="15"/>
  <c r="O793" i="15"/>
  <c r="N793" i="15"/>
  <c r="M793" i="15"/>
  <c r="L793" i="15"/>
  <c r="K793" i="15"/>
  <c r="I793" i="15"/>
  <c r="H793" i="15"/>
  <c r="G793" i="15"/>
  <c r="F793" i="15"/>
  <c r="E793" i="15"/>
  <c r="D793" i="15"/>
  <c r="C793" i="15"/>
  <c r="B793" i="15"/>
  <c r="AA792" i="15"/>
  <c r="Z792" i="15"/>
  <c r="Y792" i="15"/>
  <c r="X792" i="15"/>
  <c r="W792" i="15"/>
  <c r="V792" i="15"/>
  <c r="U792" i="15"/>
  <c r="T792" i="15"/>
  <c r="R792" i="15"/>
  <c r="Q792" i="15"/>
  <c r="P792" i="15"/>
  <c r="O792" i="15"/>
  <c r="N792" i="15"/>
  <c r="M792" i="15"/>
  <c r="L792" i="15"/>
  <c r="K792" i="15"/>
  <c r="I792" i="15"/>
  <c r="H792" i="15"/>
  <c r="G792" i="15"/>
  <c r="F792" i="15"/>
  <c r="E792" i="15"/>
  <c r="D792" i="15"/>
  <c r="C792" i="15"/>
  <c r="B792" i="15"/>
  <c r="AA791" i="15"/>
  <c r="Z791" i="15"/>
  <c r="Y791" i="15"/>
  <c r="X791" i="15"/>
  <c r="W791" i="15"/>
  <c r="V791" i="15"/>
  <c r="U791" i="15"/>
  <c r="T791" i="15"/>
  <c r="R791" i="15"/>
  <c r="Q791" i="15"/>
  <c r="P791" i="15"/>
  <c r="O791" i="15"/>
  <c r="N791" i="15"/>
  <c r="M791" i="15"/>
  <c r="L791" i="15"/>
  <c r="K791" i="15"/>
  <c r="I791" i="15"/>
  <c r="H791" i="15"/>
  <c r="G791" i="15"/>
  <c r="F791" i="15"/>
  <c r="E791" i="15"/>
  <c r="D791" i="15"/>
  <c r="C791" i="15"/>
  <c r="B791" i="15"/>
  <c r="AA790" i="15"/>
  <c r="Z790" i="15"/>
  <c r="Y790" i="15"/>
  <c r="X790" i="15"/>
  <c r="W790" i="15"/>
  <c r="V790" i="15"/>
  <c r="U790" i="15"/>
  <c r="T790" i="15"/>
  <c r="R790" i="15"/>
  <c r="Q790" i="15"/>
  <c r="P790" i="15"/>
  <c r="O790" i="15"/>
  <c r="N790" i="15"/>
  <c r="M790" i="15"/>
  <c r="L790" i="15"/>
  <c r="K790" i="15"/>
  <c r="I790" i="15"/>
  <c r="H790" i="15"/>
  <c r="G790" i="15"/>
  <c r="F790" i="15"/>
  <c r="E790" i="15"/>
  <c r="D790" i="15"/>
  <c r="C790" i="15"/>
  <c r="B790" i="15"/>
  <c r="AA789" i="15"/>
  <c r="Z789" i="15"/>
  <c r="Y789" i="15"/>
  <c r="X789" i="15"/>
  <c r="W789" i="15"/>
  <c r="V789" i="15"/>
  <c r="U789" i="15"/>
  <c r="T789" i="15"/>
  <c r="R789" i="15"/>
  <c r="Q789" i="15"/>
  <c r="P789" i="15"/>
  <c r="O789" i="15"/>
  <c r="N789" i="15"/>
  <c r="M789" i="15"/>
  <c r="L789" i="15"/>
  <c r="K789" i="15"/>
  <c r="I789" i="15"/>
  <c r="H789" i="15"/>
  <c r="G789" i="15"/>
  <c r="F789" i="15"/>
  <c r="E789" i="15"/>
  <c r="D789" i="15"/>
  <c r="C789" i="15"/>
  <c r="B789" i="15"/>
  <c r="AA788" i="15"/>
  <c r="Z788" i="15"/>
  <c r="Y788" i="15"/>
  <c r="X788" i="15"/>
  <c r="W788" i="15"/>
  <c r="V788" i="15"/>
  <c r="U788" i="15"/>
  <c r="T788" i="15"/>
  <c r="R788" i="15"/>
  <c r="Q788" i="15"/>
  <c r="P788" i="15"/>
  <c r="O788" i="15"/>
  <c r="N788" i="15"/>
  <c r="M788" i="15"/>
  <c r="L788" i="15"/>
  <c r="K788" i="15"/>
  <c r="I788" i="15"/>
  <c r="H788" i="15"/>
  <c r="G788" i="15"/>
  <c r="F788" i="15"/>
  <c r="E788" i="15"/>
  <c r="D788" i="15"/>
  <c r="C788" i="15"/>
  <c r="B788" i="15"/>
  <c r="AA787" i="15"/>
  <c r="Z787" i="15"/>
  <c r="Y787" i="15"/>
  <c r="X787" i="15"/>
  <c r="W787" i="15"/>
  <c r="V787" i="15"/>
  <c r="U787" i="15"/>
  <c r="T787" i="15"/>
  <c r="R787" i="15"/>
  <c r="Q787" i="15"/>
  <c r="P787" i="15"/>
  <c r="O787" i="15"/>
  <c r="N787" i="15"/>
  <c r="M787" i="15"/>
  <c r="L787" i="15"/>
  <c r="K787" i="15"/>
  <c r="I787" i="15"/>
  <c r="H787" i="15"/>
  <c r="G787" i="15"/>
  <c r="F787" i="15"/>
  <c r="E787" i="15"/>
  <c r="D787" i="15"/>
  <c r="C787" i="15"/>
  <c r="B787" i="15"/>
  <c r="AA786" i="15"/>
  <c r="Z786" i="15"/>
  <c r="Y786" i="15"/>
  <c r="X786" i="15"/>
  <c r="W786" i="15"/>
  <c r="V786" i="15"/>
  <c r="U786" i="15"/>
  <c r="T786" i="15"/>
  <c r="R786" i="15"/>
  <c r="Q786" i="15"/>
  <c r="P786" i="15"/>
  <c r="O786" i="15"/>
  <c r="N786" i="15"/>
  <c r="M786" i="15"/>
  <c r="L786" i="15"/>
  <c r="K786" i="15"/>
  <c r="I786" i="15"/>
  <c r="H786" i="15"/>
  <c r="G786" i="15"/>
  <c r="F786" i="15"/>
  <c r="E786" i="15"/>
  <c r="D786" i="15"/>
  <c r="C786" i="15"/>
  <c r="B786" i="15"/>
  <c r="AA785" i="15"/>
  <c r="Z785" i="15"/>
  <c r="Y785" i="15"/>
  <c r="X785" i="15"/>
  <c r="W785" i="15"/>
  <c r="V785" i="15"/>
  <c r="U785" i="15"/>
  <c r="T785" i="15"/>
  <c r="R785" i="15"/>
  <c r="Q785" i="15"/>
  <c r="P785" i="15"/>
  <c r="O785" i="15"/>
  <c r="N785" i="15"/>
  <c r="M785" i="15"/>
  <c r="L785" i="15"/>
  <c r="K785" i="15"/>
  <c r="I785" i="15"/>
  <c r="H785" i="15"/>
  <c r="G785" i="15"/>
  <c r="F785" i="15"/>
  <c r="E785" i="15"/>
  <c r="D785" i="15"/>
  <c r="C785" i="15"/>
  <c r="B785" i="15"/>
  <c r="AA784" i="15"/>
  <c r="Z784" i="15"/>
  <c r="Y784" i="15"/>
  <c r="X784" i="15"/>
  <c r="W784" i="15"/>
  <c r="V784" i="15"/>
  <c r="U784" i="15"/>
  <c r="T784" i="15"/>
  <c r="R784" i="15"/>
  <c r="Q784" i="15"/>
  <c r="P784" i="15"/>
  <c r="O784" i="15"/>
  <c r="N784" i="15"/>
  <c r="M784" i="15"/>
  <c r="L784" i="15"/>
  <c r="K784" i="15"/>
  <c r="I784" i="15"/>
  <c r="H784" i="15"/>
  <c r="G784" i="15"/>
  <c r="F784" i="15"/>
  <c r="E784" i="15"/>
  <c r="D784" i="15"/>
  <c r="C784" i="15"/>
  <c r="B784" i="15"/>
  <c r="AA783" i="15"/>
  <c r="Z783" i="15"/>
  <c r="Y783" i="15"/>
  <c r="X783" i="15"/>
  <c r="W783" i="15"/>
  <c r="V783" i="15"/>
  <c r="U783" i="15"/>
  <c r="T783" i="15"/>
  <c r="R783" i="15"/>
  <c r="Q783" i="15"/>
  <c r="P783" i="15"/>
  <c r="O783" i="15"/>
  <c r="N783" i="15"/>
  <c r="M783" i="15"/>
  <c r="L783" i="15"/>
  <c r="K783" i="15"/>
  <c r="I783" i="15"/>
  <c r="H783" i="15"/>
  <c r="G783" i="15"/>
  <c r="F783" i="15"/>
  <c r="E783" i="15"/>
  <c r="D783" i="15"/>
  <c r="C783" i="15"/>
  <c r="B783" i="15"/>
  <c r="AA782" i="15"/>
  <c r="Z782" i="15"/>
  <c r="Y782" i="15"/>
  <c r="X782" i="15"/>
  <c r="W782" i="15"/>
  <c r="V782" i="15"/>
  <c r="U782" i="15"/>
  <c r="T782" i="15"/>
  <c r="R782" i="15"/>
  <c r="Q782" i="15"/>
  <c r="P782" i="15"/>
  <c r="O782" i="15"/>
  <c r="N782" i="15"/>
  <c r="M782" i="15"/>
  <c r="L782" i="15"/>
  <c r="K782" i="15"/>
  <c r="I782" i="15"/>
  <c r="H782" i="15"/>
  <c r="G782" i="15"/>
  <c r="F782" i="15"/>
  <c r="E782" i="15"/>
  <c r="D782" i="15"/>
  <c r="C782" i="15"/>
  <c r="B782" i="15"/>
  <c r="AA781" i="15"/>
  <c r="Z781" i="15"/>
  <c r="Y781" i="15"/>
  <c r="X781" i="15"/>
  <c r="W781" i="15"/>
  <c r="V781" i="15"/>
  <c r="U781" i="15"/>
  <c r="T781" i="15"/>
  <c r="R781" i="15"/>
  <c r="Q781" i="15"/>
  <c r="P781" i="15"/>
  <c r="O781" i="15"/>
  <c r="N781" i="15"/>
  <c r="M781" i="15"/>
  <c r="L781" i="15"/>
  <c r="K781" i="15"/>
  <c r="I781" i="15"/>
  <c r="H781" i="15"/>
  <c r="G781" i="15"/>
  <c r="F781" i="15"/>
  <c r="E781" i="15"/>
  <c r="D781" i="15"/>
  <c r="C781" i="15"/>
  <c r="B781" i="15"/>
  <c r="AA780" i="15"/>
  <c r="Z780" i="15"/>
  <c r="Y780" i="15"/>
  <c r="X780" i="15"/>
  <c r="W780" i="15"/>
  <c r="V780" i="15"/>
  <c r="U780" i="15"/>
  <c r="T780" i="15"/>
  <c r="R780" i="15"/>
  <c r="Q780" i="15"/>
  <c r="P780" i="15"/>
  <c r="O780" i="15"/>
  <c r="N780" i="15"/>
  <c r="M780" i="15"/>
  <c r="L780" i="15"/>
  <c r="K780" i="15"/>
  <c r="I780" i="15"/>
  <c r="H780" i="15"/>
  <c r="G780" i="15"/>
  <c r="F780" i="15"/>
  <c r="E780" i="15"/>
  <c r="D780" i="15"/>
  <c r="C780" i="15"/>
  <c r="B780" i="15"/>
  <c r="AA779" i="15"/>
  <c r="Z779" i="15"/>
  <c r="Y779" i="15"/>
  <c r="X779" i="15"/>
  <c r="W779" i="15"/>
  <c r="V779" i="15"/>
  <c r="U779" i="15"/>
  <c r="T779" i="15"/>
  <c r="R779" i="15"/>
  <c r="Q779" i="15"/>
  <c r="P779" i="15"/>
  <c r="O779" i="15"/>
  <c r="N779" i="15"/>
  <c r="M779" i="15"/>
  <c r="L779" i="15"/>
  <c r="K779" i="15"/>
  <c r="I779" i="15"/>
  <c r="H779" i="15"/>
  <c r="G779" i="15"/>
  <c r="F779" i="15"/>
  <c r="E779" i="15"/>
  <c r="D779" i="15"/>
  <c r="C779" i="15"/>
  <c r="B779" i="15"/>
  <c r="AA720" i="15"/>
  <c r="Z720" i="15"/>
  <c r="Y720" i="15"/>
  <c r="X720" i="15"/>
  <c r="W720" i="15"/>
  <c r="V720" i="15"/>
  <c r="U720" i="15"/>
  <c r="T720" i="15"/>
  <c r="R720" i="15"/>
  <c r="Q720" i="15"/>
  <c r="P720" i="15"/>
  <c r="O720" i="15"/>
  <c r="N720" i="15"/>
  <c r="M720" i="15"/>
  <c r="L720" i="15"/>
  <c r="K720" i="15"/>
  <c r="I720" i="15"/>
  <c r="H720" i="15"/>
  <c r="G720" i="15"/>
  <c r="F720" i="15"/>
  <c r="E720" i="15"/>
  <c r="D720" i="15"/>
  <c r="C720" i="15"/>
  <c r="B720" i="15"/>
  <c r="AA719" i="15"/>
  <c r="Z719" i="15"/>
  <c r="Y719" i="15"/>
  <c r="X719" i="15"/>
  <c r="W719" i="15"/>
  <c r="V719" i="15"/>
  <c r="U719" i="15"/>
  <c r="T719" i="15"/>
  <c r="R719" i="15"/>
  <c r="Q719" i="15"/>
  <c r="P719" i="15"/>
  <c r="O719" i="15"/>
  <c r="N719" i="15"/>
  <c r="M719" i="15"/>
  <c r="L719" i="15"/>
  <c r="K719" i="15"/>
  <c r="I719" i="15"/>
  <c r="H719" i="15"/>
  <c r="G719" i="15"/>
  <c r="F719" i="15"/>
  <c r="E719" i="15"/>
  <c r="D719" i="15"/>
  <c r="C719" i="15"/>
  <c r="B719" i="15"/>
  <c r="AA718" i="15"/>
  <c r="Z718" i="15"/>
  <c r="Y718" i="15"/>
  <c r="X718" i="15"/>
  <c r="W718" i="15"/>
  <c r="V718" i="15"/>
  <c r="U718" i="15"/>
  <c r="T718" i="15"/>
  <c r="R718" i="15"/>
  <c r="Q718" i="15"/>
  <c r="P718" i="15"/>
  <c r="O718" i="15"/>
  <c r="N718" i="15"/>
  <c r="M718" i="15"/>
  <c r="L718" i="15"/>
  <c r="K718" i="15"/>
  <c r="I718" i="15"/>
  <c r="H718" i="15"/>
  <c r="G718" i="15"/>
  <c r="F718" i="15"/>
  <c r="E718" i="15"/>
  <c r="D718" i="15"/>
  <c r="C718" i="15"/>
  <c r="B718" i="15"/>
  <c r="AA717" i="15"/>
  <c r="Z717" i="15"/>
  <c r="Y717" i="15"/>
  <c r="X717" i="15"/>
  <c r="W717" i="15"/>
  <c r="V717" i="15"/>
  <c r="U717" i="15"/>
  <c r="T717" i="15"/>
  <c r="R717" i="15"/>
  <c r="Q717" i="15"/>
  <c r="P717" i="15"/>
  <c r="O717" i="15"/>
  <c r="N717" i="15"/>
  <c r="M717" i="15"/>
  <c r="L717" i="15"/>
  <c r="K717" i="15"/>
  <c r="I717" i="15"/>
  <c r="H717" i="15"/>
  <c r="G717" i="15"/>
  <c r="F717" i="15"/>
  <c r="E717" i="15"/>
  <c r="D717" i="15"/>
  <c r="C717" i="15"/>
  <c r="B717" i="15"/>
  <c r="AA716" i="15"/>
  <c r="Z716" i="15"/>
  <c r="Y716" i="15"/>
  <c r="X716" i="15"/>
  <c r="W716" i="15"/>
  <c r="V716" i="15"/>
  <c r="U716" i="15"/>
  <c r="T716" i="15"/>
  <c r="R716" i="15"/>
  <c r="Q716" i="15"/>
  <c r="P716" i="15"/>
  <c r="O716" i="15"/>
  <c r="N716" i="15"/>
  <c r="M716" i="15"/>
  <c r="L716" i="15"/>
  <c r="K716" i="15"/>
  <c r="I716" i="15"/>
  <c r="H716" i="15"/>
  <c r="G716" i="15"/>
  <c r="F716" i="15"/>
  <c r="E716" i="15"/>
  <c r="D716" i="15"/>
  <c r="C716" i="15"/>
  <c r="B716" i="15"/>
  <c r="AA715" i="15"/>
  <c r="Z715" i="15"/>
  <c r="Y715" i="15"/>
  <c r="X715" i="15"/>
  <c r="W715" i="15"/>
  <c r="V715" i="15"/>
  <c r="U715" i="15"/>
  <c r="T715" i="15"/>
  <c r="R715" i="15"/>
  <c r="Q715" i="15"/>
  <c r="P715" i="15"/>
  <c r="O715" i="15"/>
  <c r="N715" i="15"/>
  <c r="M715" i="15"/>
  <c r="L715" i="15"/>
  <c r="K715" i="15"/>
  <c r="I715" i="15"/>
  <c r="H715" i="15"/>
  <c r="G715" i="15"/>
  <c r="F715" i="15"/>
  <c r="E715" i="15"/>
  <c r="D715" i="15"/>
  <c r="C715" i="15"/>
  <c r="B715" i="15"/>
  <c r="AA714" i="15"/>
  <c r="Z714" i="15"/>
  <c r="Y714" i="15"/>
  <c r="X714" i="15"/>
  <c r="W714" i="15"/>
  <c r="V714" i="15"/>
  <c r="U714" i="15"/>
  <c r="T714" i="15"/>
  <c r="R714" i="15"/>
  <c r="Q714" i="15"/>
  <c r="P714" i="15"/>
  <c r="O714" i="15"/>
  <c r="N714" i="15"/>
  <c r="M714" i="15"/>
  <c r="L714" i="15"/>
  <c r="K714" i="15"/>
  <c r="I714" i="15"/>
  <c r="H714" i="15"/>
  <c r="G714" i="15"/>
  <c r="F714" i="15"/>
  <c r="E714" i="15"/>
  <c r="D714" i="15"/>
  <c r="C714" i="15"/>
  <c r="B714" i="15"/>
  <c r="AA713" i="15"/>
  <c r="Z713" i="15"/>
  <c r="Y713" i="15"/>
  <c r="X713" i="15"/>
  <c r="W713" i="15"/>
  <c r="V713" i="15"/>
  <c r="U713" i="15"/>
  <c r="T713" i="15"/>
  <c r="R713" i="15"/>
  <c r="Q713" i="15"/>
  <c r="P713" i="15"/>
  <c r="O713" i="15"/>
  <c r="N713" i="15"/>
  <c r="M713" i="15"/>
  <c r="L713" i="15"/>
  <c r="K713" i="15"/>
  <c r="I713" i="15"/>
  <c r="H713" i="15"/>
  <c r="G713" i="15"/>
  <c r="F713" i="15"/>
  <c r="E713" i="15"/>
  <c r="D713" i="15"/>
  <c r="C713" i="15"/>
  <c r="B713" i="15"/>
  <c r="AA712" i="15"/>
  <c r="Z712" i="15"/>
  <c r="Y712" i="15"/>
  <c r="X712" i="15"/>
  <c r="W712" i="15"/>
  <c r="V712" i="15"/>
  <c r="U712" i="15"/>
  <c r="T712" i="15"/>
  <c r="R712" i="15"/>
  <c r="Q712" i="15"/>
  <c r="P712" i="15"/>
  <c r="O712" i="15"/>
  <c r="N712" i="15"/>
  <c r="M712" i="15"/>
  <c r="L712" i="15"/>
  <c r="K712" i="15"/>
  <c r="I712" i="15"/>
  <c r="H712" i="15"/>
  <c r="G712" i="15"/>
  <c r="F712" i="15"/>
  <c r="E712" i="15"/>
  <c r="D712" i="15"/>
  <c r="C712" i="15"/>
  <c r="B712" i="15"/>
  <c r="AA711" i="15"/>
  <c r="Z711" i="15"/>
  <c r="Y711" i="15"/>
  <c r="X711" i="15"/>
  <c r="W711" i="15"/>
  <c r="V711" i="15"/>
  <c r="U711" i="15"/>
  <c r="T711" i="15"/>
  <c r="R711" i="15"/>
  <c r="Q711" i="15"/>
  <c r="P711" i="15"/>
  <c r="O711" i="15"/>
  <c r="N711" i="15"/>
  <c r="M711" i="15"/>
  <c r="L711" i="15"/>
  <c r="K711" i="15"/>
  <c r="I711" i="15"/>
  <c r="H711" i="15"/>
  <c r="G711" i="15"/>
  <c r="F711" i="15"/>
  <c r="E711" i="15"/>
  <c r="D711" i="15"/>
  <c r="C711" i="15"/>
  <c r="B711" i="15"/>
  <c r="AA710" i="15"/>
  <c r="Z710" i="15"/>
  <c r="Y710" i="15"/>
  <c r="X710" i="15"/>
  <c r="W710" i="15"/>
  <c r="V710" i="15"/>
  <c r="U710" i="15"/>
  <c r="T710" i="15"/>
  <c r="R710" i="15"/>
  <c r="Q710" i="15"/>
  <c r="P710" i="15"/>
  <c r="O710" i="15"/>
  <c r="N710" i="15"/>
  <c r="M710" i="15"/>
  <c r="L710" i="15"/>
  <c r="K710" i="15"/>
  <c r="I710" i="15"/>
  <c r="H710" i="15"/>
  <c r="G710" i="15"/>
  <c r="F710" i="15"/>
  <c r="E710" i="15"/>
  <c r="D710" i="15"/>
  <c r="C710" i="15"/>
  <c r="B710" i="15"/>
  <c r="AA709" i="15"/>
  <c r="Z709" i="15"/>
  <c r="Y709" i="15"/>
  <c r="X709" i="15"/>
  <c r="W709" i="15"/>
  <c r="V709" i="15"/>
  <c r="U709" i="15"/>
  <c r="T709" i="15"/>
  <c r="R709" i="15"/>
  <c r="Q709" i="15"/>
  <c r="P709" i="15"/>
  <c r="O709" i="15"/>
  <c r="N709" i="15"/>
  <c r="M709" i="15"/>
  <c r="L709" i="15"/>
  <c r="K709" i="15"/>
  <c r="I709" i="15"/>
  <c r="H709" i="15"/>
  <c r="G709" i="15"/>
  <c r="F709" i="15"/>
  <c r="E709" i="15"/>
  <c r="D709" i="15"/>
  <c r="C709" i="15"/>
  <c r="B709" i="15"/>
  <c r="AA708" i="15"/>
  <c r="Z708" i="15"/>
  <c r="Y708" i="15"/>
  <c r="X708" i="15"/>
  <c r="W708" i="15"/>
  <c r="V708" i="15"/>
  <c r="U708" i="15"/>
  <c r="T708" i="15"/>
  <c r="R708" i="15"/>
  <c r="Q708" i="15"/>
  <c r="P708" i="15"/>
  <c r="O708" i="15"/>
  <c r="N708" i="15"/>
  <c r="M708" i="15"/>
  <c r="L708" i="15"/>
  <c r="K708" i="15"/>
  <c r="I708" i="15"/>
  <c r="H708" i="15"/>
  <c r="G708" i="15"/>
  <c r="F708" i="15"/>
  <c r="E708" i="15"/>
  <c r="D708" i="15"/>
  <c r="C708" i="15"/>
  <c r="B708" i="15"/>
  <c r="AA707" i="15"/>
  <c r="Z707" i="15"/>
  <c r="Y707" i="15"/>
  <c r="X707" i="15"/>
  <c r="W707" i="15"/>
  <c r="V707" i="15"/>
  <c r="U707" i="15"/>
  <c r="T707" i="15"/>
  <c r="R707" i="15"/>
  <c r="Q707" i="15"/>
  <c r="P707" i="15"/>
  <c r="O707" i="15"/>
  <c r="N707" i="15"/>
  <c r="M707" i="15"/>
  <c r="L707" i="15"/>
  <c r="K707" i="15"/>
  <c r="I707" i="15"/>
  <c r="H707" i="15"/>
  <c r="G707" i="15"/>
  <c r="F707" i="15"/>
  <c r="E707" i="15"/>
  <c r="D707" i="15"/>
  <c r="C707" i="15"/>
  <c r="B707" i="15"/>
  <c r="AA706" i="15"/>
  <c r="Z706" i="15"/>
  <c r="Y706" i="15"/>
  <c r="X706" i="15"/>
  <c r="W706" i="15"/>
  <c r="V706" i="15"/>
  <c r="U706" i="15"/>
  <c r="T706" i="15"/>
  <c r="R706" i="15"/>
  <c r="Q706" i="15"/>
  <c r="P706" i="15"/>
  <c r="O706" i="15"/>
  <c r="N706" i="15"/>
  <c r="M706" i="15"/>
  <c r="L706" i="15"/>
  <c r="K706" i="15"/>
  <c r="I706" i="15"/>
  <c r="H706" i="15"/>
  <c r="G706" i="15"/>
  <c r="F706" i="15"/>
  <c r="E706" i="15"/>
  <c r="D706" i="15"/>
  <c r="C706" i="15"/>
  <c r="B706" i="15"/>
  <c r="AA705" i="15"/>
  <c r="Z705" i="15"/>
  <c r="Y705" i="15"/>
  <c r="X705" i="15"/>
  <c r="W705" i="15"/>
  <c r="V705" i="15"/>
  <c r="U705" i="15"/>
  <c r="T705" i="15"/>
  <c r="R705" i="15"/>
  <c r="Q705" i="15"/>
  <c r="P705" i="15"/>
  <c r="O705" i="15"/>
  <c r="N705" i="15"/>
  <c r="M705" i="15"/>
  <c r="L705" i="15"/>
  <c r="K705" i="15"/>
  <c r="I705" i="15"/>
  <c r="H705" i="15"/>
  <c r="G705" i="15"/>
  <c r="F705" i="15"/>
  <c r="E705" i="15"/>
  <c r="D705" i="15"/>
  <c r="C705" i="15"/>
  <c r="B705" i="15"/>
  <c r="AA704" i="15"/>
  <c r="Z704" i="15"/>
  <c r="Y704" i="15"/>
  <c r="X704" i="15"/>
  <c r="W704" i="15"/>
  <c r="V704" i="15"/>
  <c r="U704" i="15"/>
  <c r="T704" i="15"/>
  <c r="R704" i="15"/>
  <c r="Q704" i="15"/>
  <c r="P704" i="15"/>
  <c r="O704" i="15"/>
  <c r="N704" i="15"/>
  <c r="M704" i="15"/>
  <c r="L704" i="15"/>
  <c r="K704" i="15"/>
  <c r="I704" i="15"/>
  <c r="H704" i="15"/>
  <c r="G704" i="15"/>
  <c r="F704" i="15"/>
  <c r="E704" i="15"/>
  <c r="D704" i="15"/>
  <c r="C704" i="15"/>
  <c r="B704" i="15"/>
  <c r="AA703" i="15"/>
  <c r="Z703" i="15"/>
  <c r="Y703" i="15"/>
  <c r="X703" i="15"/>
  <c r="W703" i="15"/>
  <c r="V703" i="15"/>
  <c r="U703" i="15"/>
  <c r="T703" i="15"/>
  <c r="R703" i="15"/>
  <c r="Q703" i="15"/>
  <c r="P703" i="15"/>
  <c r="O703" i="15"/>
  <c r="N703" i="15"/>
  <c r="M703" i="15"/>
  <c r="L703" i="15"/>
  <c r="K703" i="15"/>
  <c r="I703" i="15"/>
  <c r="H703" i="15"/>
  <c r="G703" i="15"/>
  <c r="F703" i="15"/>
  <c r="E703" i="15"/>
  <c r="D703" i="15"/>
  <c r="C703" i="15"/>
  <c r="B703" i="15"/>
  <c r="AA702" i="15"/>
  <c r="Z702" i="15"/>
  <c r="Y702" i="15"/>
  <c r="X702" i="15"/>
  <c r="W702" i="15"/>
  <c r="V702" i="15"/>
  <c r="U702" i="15"/>
  <c r="T702" i="15"/>
  <c r="R702" i="15"/>
  <c r="Q702" i="15"/>
  <c r="P702" i="15"/>
  <c r="O702" i="15"/>
  <c r="N702" i="15"/>
  <c r="M702" i="15"/>
  <c r="L702" i="15"/>
  <c r="K702" i="15"/>
  <c r="I702" i="15"/>
  <c r="H702" i="15"/>
  <c r="G702" i="15"/>
  <c r="F702" i="15"/>
  <c r="E702" i="15"/>
  <c r="D702" i="15"/>
  <c r="C702" i="15"/>
  <c r="B702" i="15"/>
  <c r="AA701" i="15"/>
  <c r="Z701" i="15"/>
  <c r="Y701" i="15"/>
  <c r="X701" i="15"/>
  <c r="W701" i="15"/>
  <c r="V701" i="15"/>
  <c r="U701" i="15"/>
  <c r="T701" i="15"/>
  <c r="R701" i="15"/>
  <c r="Q701" i="15"/>
  <c r="P701" i="15"/>
  <c r="O701" i="15"/>
  <c r="N701" i="15"/>
  <c r="M701" i="15"/>
  <c r="L701" i="15"/>
  <c r="K701" i="15"/>
  <c r="I701" i="15"/>
  <c r="H701" i="15"/>
  <c r="G701" i="15"/>
  <c r="F701" i="15"/>
  <c r="E701" i="15"/>
  <c r="D701" i="15"/>
  <c r="C701" i="15"/>
  <c r="B701" i="15"/>
  <c r="AA700" i="15"/>
  <c r="Z700" i="15"/>
  <c r="Y700" i="15"/>
  <c r="X700" i="15"/>
  <c r="W700" i="15"/>
  <c r="V700" i="15"/>
  <c r="U700" i="15"/>
  <c r="T700" i="15"/>
  <c r="R700" i="15"/>
  <c r="Q700" i="15"/>
  <c r="P700" i="15"/>
  <c r="O700" i="15"/>
  <c r="N700" i="15"/>
  <c r="M700" i="15"/>
  <c r="L700" i="15"/>
  <c r="K700" i="15"/>
  <c r="I700" i="15"/>
  <c r="H700" i="15"/>
  <c r="G700" i="15"/>
  <c r="F700" i="15"/>
  <c r="E700" i="15"/>
  <c r="D700" i="15"/>
  <c r="C700" i="15"/>
  <c r="B700" i="15"/>
  <c r="AA699" i="15"/>
  <c r="Z699" i="15"/>
  <c r="Y699" i="15"/>
  <c r="X699" i="15"/>
  <c r="W699" i="15"/>
  <c r="V699" i="15"/>
  <c r="U699" i="15"/>
  <c r="T699" i="15"/>
  <c r="R699" i="15"/>
  <c r="Q699" i="15"/>
  <c r="P699" i="15"/>
  <c r="O699" i="15"/>
  <c r="N699" i="15"/>
  <c r="M699" i="15"/>
  <c r="L699" i="15"/>
  <c r="K699" i="15"/>
  <c r="I699" i="15"/>
  <c r="H699" i="15"/>
  <c r="G699" i="15"/>
  <c r="F699" i="15"/>
  <c r="E699" i="15"/>
  <c r="D699" i="15"/>
  <c r="C699" i="15"/>
  <c r="B699" i="15"/>
  <c r="AA698" i="15"/>
  <c r="Z698" i="15"/>
  <c r="Y698" i="15"/>
  <c r="X698" i="15"/>
  <c r="W698" i="15"/>
  <c r="V698" i="15"/>
  <c r="U698" i="15"/>
  <c r="T698" i="15"/>
  <c r="R698" i="15"/>
  <c r="Q698" i="15"/>
  <c r="P698" i="15"/>
  <c r="O698" i="15"/>
  <c r="N698" i="15"/>
  <c r="M698" i="15"/>
  <c r="L698" i="15"/>
  <c r="K698" i="15"/>
  <c r="I698" i="15"/>
  <c r="H698" i="15"/>
  <c r="G698" i="15"/>
  <c r="F698" i="15"/>
  <c r="E698" i="15"/>
  <c r="D698" i="15"/>
  <c r="C698" i="15"/>
  <c r="B698" i="15"/>
  <c r="AA697" i="15"/>
  <c r="Z697" i="15"/>
  <c r="Y697" i="15"/>
  <c r="X697" i="15"/>
  <c r="W697" i="15"/>
  <c r="V697" i="15"/>
  <c r="U697" i="15"/>
  <c r="T697" i="15"/>
  <c r="R697" i="15"/>
  <c r="Q697" i="15"/>
  <c r="P697" i="15"/>
  <c r="O697" i="15"/>
  <c r="N697" i="15"/>
  <c r="M697" i="15"/>
  <c r="L697" i="15"/>
  <c r="K697" i="15"/>
  <c r="I697" i="15"/>
  <c r="H697" i="15"/>
  <c r="G697" i="15"/>
  <c r="F697" i="15"/>
  <c r="E697" i="15"/>
  <c r="D697" i="15"/>
  <c r="C697" i="15"/>
  <c r="B697" i="15"/>
  <c r="AA696" i="15"/>
  <c r="Z696" i="15"/>
  <c r="Y696" i="15"/>
  <c r="X696" i="15"/>
  <c r="W696" i="15"/>
  <c r="V696" i="15"/>
  <c r="U696" i="15"/>
  <c r="T696" i="15"/>
  <c r="R696" i="15"/>
  <c r="Q696" i="15"/>
  <c r="P696" i="15"/>
  <c r="O696" i="15"/>
  <c r="N696" i="15"/>
  <c r="M696" i="15"/>
  <c r="L696" i="15"/>
  <c r="K696" i="15"/>
  <c r="I696" i="15"/>
  <c r="H696" i="15"/>
  <c r="G696" i="15"/>
  <c r="F696" i="15"/>
  <c r="E696" i="15"/>
  <c r="D696" i="15"/>
  <c r="C696" i="15"/>
  <c r="B696" i="15"/>
  <c r="AA695" i="15"/>
  <c r="Z695" i="15"/>
  <c r="Y695" i="15"/>
  <c r="X695" i="15"/>
  <c r="W695" i="15"/>
  <c r="V695" i="15"/>
  <c r="U695" i="15"/>
  <c r="T695" i="15"/>
  <c r="R695" i="15"/>
  <c r="Q695" i="15"/>
  <c r="P695" i="15"/>
  <c r="O695" i="15"/>
  <c r="N695" i="15"/>
  <c r="M695" i="15"/>
  <c r="L695" i="15"/>
  <c r="K695" i="15"/>
  <c r="I695" i="15"/>
  <c r="H695" i="15"/>
  <c r="G695" i="15"/>
  <c r="F695" i="15"/>
  <c r="E695" i="15"/>
  <c r="D695" i="15"/>
  <c r="C695" i="15"/>
  <c r="B695" i="15"/>
  <c r="AA694" i="15"/>
  <c r="Z694" i="15"/>
  <c r="Y694" i="15"/>
  <c r="X694" i="15"/>
  <c r="W694" i="15"/>
  <c r="V694" i="15"/>
  <c r="U694" i="15"/>
  <c r="T694" i="15"/>
  <c r="R694" i="15"/>
  <c r="Q694" i="15"/>
  <c r="P694" i="15"/>
  <c r="O694" i="15"/>
  <c r="N694" i="15"/>
  <c r="M694" i="15"/>
  <c r="L694" i="15"/>
  <c r="K694" i="15"/>
  <c r="I694" i="15"/>
  <c r="H694" i="15"/>
  <c r="G694" i="15"/>
  <c r="F694" i="15"/>
  <c r="E694" i="15"/>
  <c r="D694" i="15"/>
  <c r="C694" i="15"/>
  <c r="B694" i="15"/>
  <c r="AA693" i="15"/>
  <c r="Z693" i="15"/>
  <c r="Y693" i="15"/>
  <c r="X693" i="15"/>
  <c r="W693" i="15"/>
  <c r="V693" i="15"/>
  <c r="U693" i="15"/>
  <c r="T693" i="15"/>
  <c r="R693" i="15"/>
  <c r="Q693" i="15"/>
  <c r="P693" i="15"/>
  <c r="O693" i="15"/>
  <c r="N693" i="15"/>
  <c r="M693" i="15"/>
  <c r="L693" i="15"/>
  <c r="K693" i="15"/>
  <c r="I693" i="15"/>
  <c r="H693" i="15"/>
  <c r="G693" i="15"/>
  <c r="F693" i="15"/>
  <c r="E693" i="15"/>
  <c r="D693" i="15"/>
  <c r="C693" i="15"/>
  <c r="B693" i="15"/>
  <c r="AA692" i="15"/>
  <c r="Z692" i="15"/>
  <c r="Y692" i="15"/>
  <c r="X692" i="15"/>
  <c r="W692" i="15"/>
  <c r="V692" i="15"/>
  <c r="U692" i="15"/>
  <c r="T692" i="15"/>
  <c r="R692" i="15"/>
  <c r="Q692" i="15"/>
  <c r="P692" i="15"/>
  <c r="O692" i="15"/>
  <c r="N692" i="15"/>
  <c r="M692" i="15"/>
  <c r="L692" i="15"/>
  <c r="K692" i="15"/>
  <c r="I692" i="15"/>
  <c r="H692" i="15"/>
  <c r="G692" i="15"/>
  <c r="F692" i="15"/>
  <c r="E692" i="15"/>
  <c r="D692" i="15"/>
  <c r="C692" i="15"/>
  <c r="B692" i="15"/>
  <c r="AA691" i="15"/>
  <c r="Z691" i="15"/>
  <c r="Y691" i="15"/>
  <c r="X691" i="15"/>
  <c r="W691" i="15"/>
  <c r="V691" i="15"/>
  <c r="U691" i="15"/>
  <c r="T691" i="15"/>
  <c r="R691" i="15"/>
  <c r="Q691" i="15"/>
  <c r="P691" i="15"/>
  <c r="O691" i="15"/>
  <c r="N691" i="15"/>
  <c r="M691" i="15"/>
  <c r="L691" i="15"/>
  <c r="K691" i="15"/>
  <c r="I691" i="15"/>
  <c r="H691" i="15"/>
  <c r="G691" i="15"/>
  <c r="F691" i="15"/>
  <c r="E691" i="15"/>
  <c r="D691" i="15"/>
  <c r="C691" i="15"/>
  <c r="B691" i="15"/>
  <c r="AA690" i="15"/>
  <c r="Z690" i="15"/>
  <c r="Y690" i="15"/>
  <c r="X690" i="15"/>
  <c r="W690" i="15"/>
  <c r="V690" i="15"/>
  <c r="U690" i="15"/>
  <c r="T690" i="15"/>
  <c r="R690" i="15"/>
  <c r="Q690" i="15"/>
  <c r="P690" i="15"/>
  <c r="O690" i="15"/>
  <c r="N690" i="15"/>
  <c r="M690" i="15"/>
  <c r="L690" i="15"/>
  <c r="K690" i="15"/>
  <c r="I690" i="15"/>
  <c r="H690" i="15"/>
  <c r="G690" i="15"/>
  <c r="F690" i="15"/>
  <c r="E690" i="15"/>
  <c r="D690" i="15"/>
  <c r="C690" i="15"/>
  <c r="B690" i="15"/>
  <c r="AA689" i="15"/>
  <c r="Z689" i="15"/>
  <c r="Y689" i="15"/>
  <c r="X689" i="15"/>
  <c r="W689" i="15"/>
  <c r="V689" i="15"/>
  <c r="U689" i="15"/>
  <c r="T689" i="15"/>
  <c r="R689" i="15"/>
  <c r="Q689" i="15"/>
  <c r="P689" i="15"/>
  <c r="O689" i="15"/>
  <c r="N689" i="15"/>
  <c r="M689" i="15"/>
  <c r="L689" i="15"/>
  <c r="K689" i="15"/>
  <c r="I689" i="15"/>
  <c r="H689" i="15"/>
  <c r="G689" i="15"/>
  <c r="F689" i="15"/>
  <c r="E689" i="15"/>
  <c r="D689" i="15"/>
  <c r="C689" i="15"/>
  <c r="B689" i="15"/>
  <c r="AA688" i="15"/>
  <c r="Z688" i="15"/>
  <c r="Y688" i="15"/>
  <c r="X688" i="15"/>
  <c r="W688" i="15"/>
  <c r="V688" i="15"/>
  <c r="U688" i="15"/>
  <c r="T688" i="15"/>
  <c r="R688" i="15"/>
  <c r="Q688" i="15"/>
  <c r="P688" i="15"/>
  <c r="O688" i="15"/>
  <c r="N688" i="15"/>
  <c r="M688" i="15"/>
  <c r="L688" i="15"/>
  <c r="K688" i="15"/>
  <c r="I688" i="15"/>
  <c r="H688" i="15"/>
  <c r="G688" i="15"/>
  <c r="F688" i="15"/>
  <c r="E688" i="15"/>
  <c r="D688" i="15"/>
  <c r="C688" i="15"/>
  <c r="B688" i="15"/>
  <c r="AA687" i="15"/>
  <c r="Z687" i="15"/>
  <c r="Y687" i="15"/>
  <c r="X687" i="15"/>
  <c r="W687" i="15"/>
  <c r="V687" i="15"/>
  <c r="U687" i="15"/>
  <c r="T687" i="15"/>
  <c r="R687" i="15"/>
  <c r="Q687" i="15"/>
  <c r="P687" i="15"/>
  <c r="O687" i="15"/>
  <c r="N687" i="15"/>
  <c r="M687" i="15"/>
  <c r="L687" i="15"/>
  <c r="K687" i="15"/>
  <c r="I687" i="15"/>
  <c r="H687" i="15"/>
  <c r="G687" i="15"/>
  <c r="F687" i="15"/>
  <c r="E687" i="15"/>
  <c r="D687" i="15"/>
  <c r="C687" i="15"/>
  <c r="B687" i="15"/>
  <c r="AA686" i="15"/>
  <c r="Z686" i="15"/>
  <c r="Y686" i="15"/>
  <c r="X686" i="15"/>
  <c r="W686" i="15"/>
  <c r="V686" i="15"/>
  <c r="U686" i="15"/>
  <c r="T686" i="15"/>
  <c r="R686" i="15"/>
  <c r="Q686" i="15"/>
  <c r="P686" i="15"/>
  <c r="O686" i="15"/>
  <c r="N686" i="15"/>
  <c r="M686" i="15"/>
  <c r="L686" i="15"/>
  <c r="K686" i="15"/>
  <c r="I686" i="15"/>
  <c r="H686" i="15"/>
  <c r="G686" i="15"/>
  <c r="F686" i="15"/>
  <c r="E686" i="15"/>
  <c r="D686" i="15"/>
  <c r="C686" i="15"/>
  <c r="B686" i="15"/>
  <c r="AA685" i="15"/>
  <c r="Z685" i="15"/>
  <c r="Y685" i="15"/>
  <c r="X685" i="15"/>
  <c r="W685" i="15"/>
  <c r="V685" i="15"/>
  <c r="U685" i="15"/>
  <c r="T685" i="15"/>
  <c r="R685" i="15"/>
  <c r="Q685" i="15"/>
  <c r="P685" i="15"/>
  <c r="O685" i="15"/>
  <c r="N685" i="15"/>
  <c r="M685" i="15"/>
  <c r="L685" i="15"/>
  <c r="K685" i="15"/>
  <c r="I685" i="15"/>
  <c r="H685" i="15"/>
  <c r="G685" i="15"/>
  <c r="F685" i="15"/>
  <c r="E685" i="15"/>
  <c r="D685" i="15"/>
  <c r="C685" i="15"/>
  <c r="B685" i="15"/>
  <c r="AA684" i="15"/>
  <c r="Z684" i="15"/>
  <c r="Y684" i="15"/>
  <c r="X684" i="15"/>
  <c r="W684" i="15"/>
  <c r="V684" i="15"/>
  <c r="U684" i="15"/>
  <c r="T684" i="15"/>
  <c r="R684" i="15"/>
  <c r="Q684" i="15"/>
  <c r="P684" i="15"/>
  <c r="O684" i="15"/>
  <c r="N684" i="15"/>
  <c r="M684" i="15"/>
  <c r="L684" i="15"/>
  <c r="K684" i="15"/>
  <c r="I684" i="15"/>
  <c r="H684" i="15"/>
  <c r="G684" i="15"/>
  <c r="F684" i="15"/>
  <c r="E684" i="15"/>
  <c r="D684" i="15"/>
  <c r="C684" i="15"/>
  <c r="B684" i="15"/>
  <c r="AA683" i="15"/>
  <c r="Z683" i="15"/>
  <c r="Y683" i="15"/>
  <c r="X683" i="15"/>
  <c r="W683" i="15"/>
  <c r="V683" i="15"/>
  <c r="U683" i="15"/>
  <c r="T683" i="15"/>
  <c r="R683" i="15"/>
  <c r="Q683" i="15"/>
  <c r="P683" i="15"/>
  <c r="O683" i="15"/>
  <c r="N683" i="15"/>
  <c r="M683" i="15"/>
  <c r="L683" i="15"/>
  <c r="K683" i="15"/>
  <c r="I683" i="15"/>
  <c r="H683" i="15"/>
  <c r="G683" i="15"/>
  <c r="F683" i="15"/>
  <c r="E683" i="15"/>
  <c r="D683" i="15"/>
  <c r="C683" i="15"/>
  <c r="B683" i="15"/>
  <c r="AA682" i="15"/>
  <c r="Z682" i="15"/>
  <c r="Y682" i="15"/>
  <c r="X682" i="15"/>
  <c r="W682" i="15"/>
  <c r="V682" i="15"/>
  <c r="U682" i="15"/>
  <c r="T682" i="15"/>
  <c r="R682" i="15"/>
  <c r="Q682" i="15"/>
  <c r="P682" i="15"/>
  <c r="O682" i="15"/>
  <c r="N682" i="15"/>
  <c r="M682" i="15"/>
  <c r="L682" i="15"/>
  <c r="K682" i="15"/>
  <c r="I682" i="15"/>
  <c r="H682" i="15"/>
  <c r="G682" i="15"/>
  <c r="F682" i="15"/>
  <c r="E682" i="15"/>
  <c r="D682" i="15"/>
  <c r="C682" i="15"/>
  <c r="B682" i="15"/>
  <c r="AA681" i="15"/>
  <c r="Z681" i="15"/>
  <c r="Y681" i="15"/>
  <c r="X681" i="15"/>
  <c r="W681" i="15"/>
  <c r="V681" i="15"/>
  <c r="U681" i="15"/>
  <c r="T681" i="15"/>
  <c r="R681" i="15"/>
  <c r="Q681" i="15"/>
  <c r="P681" i="15"/>
  <c r="O681" i="15"/>
  <c r="N681" i="15"/>
  <c r="M681" i="15"/>
  <c r="L681" i="15"/>
  <c r="K681" i="15"/>
  <c r="I681" i="15"/>
  <c r="H681" i="15"/>
  <c r="G681" i="15"/>
  <c r="F681" i="15"/>
  <c r="E681" i="15"/>
  <c r="D681" i="15"/>
  <c r="C681" i="15"/>
  <c r="B681" i="15"/>
  <c r="AA680" i="15"/>
  <c r="Z680" i="15"/>
  <c r="Y680" i="15"/>
  <c r="X680" i="15"/>
  <c r="W680" i="15"/>
  <c r="V680" i="15"/>
  <c r="U680" i="15"/>
  <c r="T680" i="15"/>
  <c r="R680" i="15"/>
  <c r="Q680" i="15"/>
  <c r="P680" i="15"/>
  <c r="O680" i="15"/>
  <c r="N680" i="15"/>
  <c r="M680" i="15"/>
  <c r="L680" i="15"/>
  <c r="K680" i="15"/>
  <c r="I680" i="15"/>
  <c r="H680" i="15"/>
  <c r="G680" i="15"/>
  <c r="F680" i="15"/>
  <c r="E680" i="15"/>
  <c r="D680" i="15"/>
  <c r="C680" i="15"/>
  <c r="B680" i="15"/>
  <c r="AA679" i="15"/>
  <c r="Z679" i="15"/>
  <c r="Y679" i="15"/>
  <c r="X679" i="15"/>
  <c r="W679" i="15"/>
  <c r="V679" i="15"/>
  <c r="U679" i="15"/>
  <c r="T679" i="15"/>
  <c r="R679" i="15"/>
  <c r="Q679" i="15"/>
  <c r="P679" i="15"/>
  <c r="O679" i="15"/>
  <c r="N679" i="15"/>
  <c r="M679" i="15"/>
  <c r="L679" i="15"/>
  <c r="K679" i="15"/>
  <c r="I679" i="15"/>
  <c r="H679" i="15"/>
  <c r="G679" i="15"/>
  <c r="F679" i="15"/>
  <c r="E679" i="15"/>
  <c r="D679" i="15"/>
  <c r="C679" i="15"/>
  <c r="B679" i="15"/>
  <c r="AA678" i="15"/>
  <c r="Z678" i="15"/>
  <c r="Y678" i="15"/>
  <c r="X678" i="15"/>
  <c r="W678" i="15"/>
  <c r="V678" i="15"/>
  <c r="U678" i="15"/>
  <c r="T678" i="15"/>
  <c r="R678" i="15"/>
  <c r="Q678" i="15"/>
  <c r="P678" i="15"/>
  <c r="O678" i="15"/>
  <c r="N678" i="15"/>
  <c r="M678" i="15"/>
  <c r="L678" i="15"/>
  <c r="K678" i="15"/>
  <c r="I678" i="15"/>
  <c r="H678" i="15"/>
  <c r="G678" i="15"/>
  <c r="F678" i="15"/>
  <c r="E678" i="15"/>
  <c r="D678" i="15"/>
  <c r="C678" i="15"/>
  <c r="B678" i="15"/>
  <c r="AA677" i="15"/>
  <c r="Z677" i="15"/>
  <c r="Y677" i="15"/>
  <c r="X677" i="15"/>
  <c r="W677" i="15"/>
  <c r="V677" i="15"/>
  <c r="U677" i="15"/>
  <c r="T677" i="15"/>
  <c r="R677" i="15"/>
  <c r="Q677" i="15"/>
  <c r="P677" i="15"/>
  <c r="O677" i="15"/>
  <c r="N677" i="15"/>
  <c r="M677" i="15"/>
  <c r="L677" i="15"/>
  <c r="K677" i="15"/>
  <c r="I677" i="15"/>
  <c r="H677" i="15"/>
  <c r="G677" i="15"/>
  <c r="F677" i="15"/>
  <c r="E677" i="15"/>
  <c r="D677" i="15"/>
  <c r="C677" i="15"/>
  <c r="B677" i="15"/>
  <c r="AA676" i="15"/>
  <c r="Z676" i="15"/>
  <c r="Y676" i="15"/>
  <c r="X676" i="15"/>
  <c r="W676" i="15"/>
  <c r="V676" i="15"/>
  <c r="U676" i="15"/>
  <c r="T676" i="15"/>
  <c r="R676" i="15"/>
  <c r="Q676" i="15"/>
  <c r="P676" i="15"/>
  <c r="O676" i="15"/>
  <c r="N676" i="15"/>
  <c r="M676" i="15"/>
  <c r="L676" i="15"/>
  <c r="K676" i="15"/>
  <c r="I676" i="15"/>
  <c r="H676" i="15"/>
  <c r="G676" i="15"/>
  <c r="F676" i="15"/>
  <c r="E676" i="15"/>
  <c r="D676" i="15"/>
  <c r="C676" i="15"/>
  <c r="B676" i="15"/>
  <c r="AA617" i="15"/>
  <c r="Z617" i="15"/>
  <c r="Y617" i="15"/>
  <c r="X617" i="15"/>
  <c r="W617" i="15"/>
  <c r="V617" i="15"/>
  <c r="U617" i="15"/>
  <c r="T617" i="15"/>
  <c r="R617" i="15"/>
  <c r="Q617" i="15"/>
  <c r="P617" i="15"/>
  <c r="O617" i="15"/>
  <c r="N617" i="15"/>
  <c r="M617" i="15"/>
  <c r="L617" i="15"/>
  <c r="K617" i="15"/>
  <c r="I617" i="15"/>
  <c r="H617" i="15"/>
  <c r="G617" i="15"/>
  <c r="F617" i="15"/>
  <c r="E617" i="15"/>
  <c r="D617" i="15"/>
  <c r="C617" i="15"/>
  <c r="B617" i="15"/>
  <c r="AA616" i="15"/>
  <c r="Z616" i="15"/>
  <c r="Y616" i="15"/>
  <c r="X616" i="15"/>
  <c r="W616" i="15"/>
  <c r="V616" i="15"/>
  <c r="U616" i="15"/>
  <c r="T616" i="15"/>
  <c r="R616" i="15"/>
  <c r="Q616" i="15"/>
  <c r="P616" i="15"/>
  <c r="O616" i="15"/>
  <c r="N616" i="15"/>
  <c r="M616" i="15"/>
  <c r="L616" i="15"/>
  <c r="K616" i="15"/>
  <c r="I616" i="15"/>
  <c r="H616" i="15"/>
  <c r="G616" i="15"/>
  <c r="F616" i="15"/>
  <c r="E616" i="15"/>
  <c r="D616" i="15"/>
  <c r="C616" i="15"/>
  <c r="B616" i="15"/>
  <c r="AA615" i="15"/>
  <c r="Z615" i="15"/>
  <c r="Y615" i="15"/>
  <c r="X615" i="15"/>
  <c r="W615" i="15"/>
  <c r="V615" i="15"/>
  <c r="U615" i="15"/>
  <c r="T615" i="15"/>
  <c r="R615" i="15"/>
  <c r="Q615" i="15"/>
  <c r="P615" i="15"/>
  <c r="O615" i="15"/>
  <c r="N615" i="15"/>
  <c r="M615" i="15"/>
  <c r="L615" i="15"/>
  <c r="K615" i="15"/>
  <c r="I615" i="15"/>
  <c r="H615" i="15"/>
  <c r="G615" i="15"/>
  <c r="F615" i="15"/>
  <c r="E615" i="15"/>
  <c r="D615" i="15"/>
  <c r="C615" i="15"/>
  <c r="B615" i="15"/>
  <c r="AA614" i="15"/>
  <c r="Z614" i="15"/>
  <c r="Y614" i="15"/>
  <c r="X614" i="15"/>
  <c r="W614" i="15"/>
  <c r="V614" i="15"/>
  <c r="U614" i="15"/>
  <c r="T614" i="15"/>
  <c r="R614" i="15"/>
  <c r="Q614" i="15"/>
  <c r="P614" i="15"/>
  <c r="O614" i="15"/>
  <c r="N614" i="15"/>
  <c r="M614" i="15"/>
  <c r="L614" i="15"/>
  <c r="K614" i="15"/>
  <c r="I614" i="15"/>
  <c r="H614" i="15"/>
  <c r="G614" i="15"/>
  <c r="F614" i="15"/>
  <c r="E614" i="15"/>
  <c r="D614" i="15"/>
  <c r="C614" i="15"/>
  <c r="B614" i="15"/>
  <c r="AA613" i="15"/>
  <c r="Z613" i="15"/>
  <c r="Y613" i="15"/>
  <c r="X613" i="15"/>
  <c r="W613" i="15"/>
  <c r="V613" i="15"/>
  <c r="U613" i="15"/>
  <c r="T613" i="15"/>
  <c r="R613" i="15"/>
  <c r="Q613" i="15"/>
  <c r="P613" i="15"/>
  <c r="O613" i="15"/>
  <c r="N613" i="15"/>
  <c r="M613" i="15"/>
  <c r="L613" i="15"/>
  <c r="K613" i="15"/>
  <c r="I613" i="15"/>
  <c r="H613" i="15"/>
  <c r="G613" i="15"/>
  <c r="F613" i="15"/>
  <c r="E613" i="15"/>
  <c r="D613" i="15"/>
  <c r="C613" i="15"/>
  <c r="B613" i="15"/>
  <c r="AA612" i="15"/>
  <c r="Z612" i="15"/>
  <c r="Y612" i="15"/>
  <c r="X612" i="15"/>
  <c r="W612" i="15"/>
  <c r="V612" i="15"/>
  <c r="U612" i="15"/>
  <c r="T612" i="15"/>
  <c r="R612" i="15"/>
  <c r="Q612" i="15"/>
  <c r="P612" i="15"/>
  <c r="O612" i="15"/>
  <c r="N612" i="15"/>
  <c r="M612" i="15"/>
  <c r="L612" i="15"/>
  <c r="K612" i="15"/>
  <c r="I612" i="15"/>
  <c r="H612" i="15"/>
  <c r="G612" i="15"/>
  <c r="F612" i="15"/>
  <c r="E612" i="15"/>
  <c r="D612" i="15"/>
  <c r="C612" i="15"/>
  <c r="B612" i="15"/>
  <c r="AA611" i="15"/>
  <c r="Z611" i="15"/>
  <c r="Y611" i="15"/>
  <c r="X611" i="15"/>
  <c r="W611" i="15"/>
  <c r="V611" i="15"/>
  <c r="U611" i="15"/>
  <c r="T611" i="15"/>
  <c r="R611" i="15"/>
  <c r="Q611" i="15"/>
  <c r="P611" i="15"/>
  <c r="O611" i="15"/>
  <c r="N611" i="15"/>
  <c r="M611" i="15"/>
  <c r="L611" i="15"/>
  <c r="K611" i="15"/>
  <c r="I611" i="15"/>
  <c r="H611" i="15"/>
  <c r="G611" i="15"/>
  <c r="F611" i="15"/>
  <c r="E611" i="15"/>
  <c r="D611" i="15"/>
  <c r="C611" i="15"/>
  <c r="B611" i="15"/>
  <c r="AA610" i="15"/>
  <c r="Z610" i="15"/>
  <c r="Y610" i="15"/>
  <c r="X610" i="15"/>
  <c r="W610" i="15"/>
  <c r="V610" i="15"/>
  <c r="U610" i="15"/>
  <c r="T610" i="15"/>
  <c r="R610" i="15"/>
  <c r="Q610" i="15"/>
  <c r="P610" i="15"/>
  <c r="O610" i="15"/>
  <c r="N610" i="15"/>
  <c r="M610" i="15"/>
  <c r="L610" i="15"/>
  <c r="K610" i="15"/>
  <c r="I610" i="15"/>
  <c r="H610" i="15"/>
  <c r="G610" i="15"/>
  <c r="F610" i="15"/>
  <c r="E610" i="15"/>
  <c r="D610" i="15"/>
  <c r="C610" i="15"/>
  <c r="B610" i="15"/>
  <c r="AA609" i="15"/>
  <c r="Z609" i="15"/>
  <c r="Y609" i="15"/>
  <c r="X609" i="15"/>
  <c r="W609" i="15"/>
  <c r="V609" i="15"/>
  <c r="U609" i="15"/>
  <c r="T609" i="15"/>
  <c r="R609" i="15"/>
  <c r="Q609" i="15"/>
  <c r="P609" i="15"/>
  <c r="O609" i="15"/>
  <c r="N609" i="15"/>
  <c r="M609" i="15"/>
  <c r="L609" i="15"/>
  <c r="K609" i="15"/>
  <c r="I609" i="15"/>
  <c r="H609" i="15"/>
  <c r="G609" i="15"/>
  <c r="F609" i="15"/>
  <c r="E609" i="15"/>
  <c r="D609" i="15"/>
  <c r="C609" i="15"/>
  <c r="B609" i="15"/>
  <c r="AA608" i="15"/>
  <c r="Z608" i="15"/>
  <c r="Y608" i="15"/>
  <c r="X608" i="15"/>
  <c r="W608" i="15"/>
  <c r="V608" i="15"/>
  <c r="U608" i="15"/>
  <c r="T608" i="15"/>
  <c r="R608" i="15"/>
  <c r="Q608" i="15"/>
  <c r="P608" i="15"/>
  <c r="O608" i="15"/>
  <c r="N608" i="15"/>
  <c r="M608" i="15"/>
  <c r="L608" i="15"/>
  <c r="K608" i="15"/>
  <c r="I608" i="15"/>
  <c r="H608" i="15"/>
  <c r="G608" i="15"/>
  <c r="F608" i="15"/>
  <c r="E608" i="15"/>
  <c r="D608" i="15"/>
  <c r="C608" i="15"/>
  <c r="B608" i="15"/>
  <c r="AA607" i="15"/>
  <c r="Z607" i="15"/>
  <c r="Y607" i="15"/>
  <c r="X607" i="15"/>
  <c r="W607" i="15"/>
  <c r="V607" i="15"/>
  <c r="U607" i="15"/>
  <c r="T607" i="15"/>
  <c r="R607" i="15"/>
  <c r="Q607" i="15"/>
  <c r="P607" i="15"/>
  <c r="O607" i="15"/>
  <c r="N607" i="15"/>
  <c r="M607" i="15"/>
  <c r="L607" i="15"/>
  <c r="K607" i="15"/>
  <c r="I607" i="15"/>
  <c r="H607" i="15"/>
  <c r="G607" i="15"/>
  <c r="F607" i="15"/>
  <c r="E607" i="15"/>
  <c r="D607" i="15"/>
  <c r="C607" i="15"/>
  <c r="B607" i="15"/>
  <c r="AA606" i="15"/>
  <c r="Z606" i="15"/>
  <c r="Y606" i="15"/>
  <c r="X606" i="15"/>
  <c r="W606" i="15"/>
  <c r="V606" i="15"/>
  <c r="U606" i="15"/>
  <c r="T606" i="15"/>
  <c r="R606" i="15"/>
  <c r="Q606" i="15"/>
  <c r="P606" i="15"/>
  <c r="O606" i="15"/>
  <c r="N606" i="15"/>
  <c r="M606" i="15"/>
  <c r="L606" i="15"/>
  <c r="K606" i="15"/>
  <c r="I606" i="15"/>
  <c r="H606" i="15"/>
  <c r="G606" i="15"/>
  <c r="F606" i="15"/>
  <c r="E606" i="15"/>
  <c r="D606" i="15"/>
  <c r="C606" i="15"/>
  <c r="B606" i="15"/>
  <c r="AA605" i="15"/>
  <c r="Z605" i="15"/>
  <c r="Y605" i="15"/>
  <c r="X605" i="15"/>
  <c r="W605" i="15"/>
  <c r="V605" i="15"/>
  <c r="U605" i="15"/>
  <c r="T605" i="15"/>
  <c r="R605" i="15"/>
  <c r="Q605" i="15"/>
  <c r="P605" i="15"/>
  <c r="O605" i="15"/>
  <c r="N605" i="15"/>
  <c r="M605" i="15"/>
  <c r="L605" i="15"/>
  <c r="K605" i="15"/>
  <c r="I605" i="15"/>
  <c r="H605" i="15"/>
  <c r="G605" i="15"/>
  <c r="F605" i="15"/>
  <c r="E605" i="15"/>
  <c r="D605" i="15"/>
  <c r="C605" i="15"/>
  <c r="B605" i="15"/>
  <c r="AA604" i="15"/>
  <c r="Z604" i="15"/>
  <c r="Y604" i="15"/>
  <c r="X604" i="15"/>
  <c r="W604" i="15"/>
  <c r="V604" i="15"/>
  <c r="U604" i="15"/>
  <c r="T604" i="15"/>
  <c r="R604" i="15"/>
  <c r="Q604" i="15"/>
  <c r="P604" i="15"/>
  <c r="O604" i="15"/>
  <c r="N604" i="15"/>
  <c r="M604" i="15"/>
  <c r="L604" i="15"/>
  <c r="K604" i="15"/>
  <c r="I604" i="15"/>
  <c r="H604" i="15"/>
  <c r="G604" i="15"/>
  <c r="F604" i="15"/>
  <c r="E604" i="15"/>
  <c r="D604" i="15"/>
  <c r="C604" i="15"/>
  <c r="B604" i="15"/>
  <c r="AA603" i="15"/>
  <c r="Z603" i="15"/>
  <c r="Y603" i="15"/>
  <c r="X603" i="15"/>
  <c r="W603" i="15"/>
  <c r="V603" i="15"/>
  <c r="U603" i="15"/>
  <c r="T603" i="15"/>
  <c r="R603" i="15"/>
  <c r="Q603" i="15"/>
  <c r="P603" i="15"/>
  <c r="O603" i="15"/>
  <c r="N603" i="15"/>
  <c r="M603" i="15"/>
  <c r="L603" i="15"/>
  <c r="K603" i="15"/>
  <c r="I603" i="15"/>
  <c r="H603" i="15"/>
  <c r="G603" i="15"/>
  <c r="F603" i="15"/>
  <c r="E603" i="15"/>
  <c r="D603" i="15"/>
  <c r="C603" i="15"/>
  <c r="B603" i="15"/>
  <c r="AA602" i="15"/>
  <c r="Z602" i="15"/>
  <c r="Y602" i="15"/>
  <c r="X602" i="15"/>
  <c r="W602" i="15"/>
  <c r="V602" i="15"/>
  <c r="U602" i="15"/>
  <c r="T602" i="15"/>
  <c r="R602" i="15"/>
  <c r="Q602" i="15"/>
  <c r="P602" i="15"/>
  <c r="O602" i="15"/>
  <c r="N602" i="15"/>
  <c r="M602" i="15"/>
  <c r="L602" i="15"/>
  <c r="K602" i="15"/>
  <c r="I602" i="15"/>
  <c r="H602" i="15"/>
  <c r="G602" i="15"/>
  <c r="F602" i="15"/>
  <c r="E602" i="15"/>
  <c r="D602" i="15"/>
  <c r="C602" i="15"/>
  <c r="B602" i="15"/>
  <c r="AA601" i="15"/>
  <c r="Z601" i="15"/>
  <c r="Y601" i="15"/>
  <c r="X601" i="15"/>
  <c r="W601" i="15"/>
  <c r="V601" i="15"/>
  <c r="U601" i="15"/>
  <c r="T601" i="15"/>
  <c r="R601" i="15"/>
  <c r="Q601" i="15"/>
  <c r="P601" i="15"/>
  <c r="O601" i="15"/>
  <c r="N601" i="15"/>
  <c r="M601" i="15"/>
  <c r="L601" i="15"/>
  <c r="K601" i="15"/>
  <c r="I601" i="15"/>
  <c r="H601" i="15"/>
  <c r="G601" i="15"/>
  <c r="F601" i="15"/>
  <c r="E601" i="15"/>
  <c r="D601" i="15"/>
  <c r="C601" i="15"/>
  <c r="B601" i="15"/>
  <c r="AA600" i="15"/>
  <c r="Z600" i="15"/>
  <c r="Y600" i="15"/>
  <c r="X600" i="15"/>
  <c r="W600" i="15"/>
  <c r="V600" i="15"/>
  <c r="U600" i="15"/>
  <c r="T600" i="15"/>
  <c r="R600" i="15"/>
  <c r="Q600" i="15"/>
  <c r="P600" i="15"/>
  <c r="O600" i="15"/>
  <c r="N600" i="15"/>
  <c r="M600" i="15"/>
  <c r="L600" i="15"/>
  <c r="K600" i="15"/>
  <c r="I600" i="15"/>
  <c r="H600" i="15"/>
  <c r="G600" i="15"/>
  <c r="F600" i="15"/>
  <c r="E600" i="15"/>
  <c r="D600" i="15"/>
  <c r="C600" i="15"/>
  <c r="B600" i="15"/>
  <c r="AA599" i="15"/>
  <c r="Z599" i="15"/>
  <c r="Y599" i="15"/>
  <c r="X599" i="15"/>
  <c r="W599" i="15"/>
  <c r="V599" i="15"/>
  <c r="U599" i="15"/>
  <c r="T599" i="15"/>
  <c r="R599" i="15"/>
  <c r="Q599" i="15"/>
  <c r="P599" i="15"/>
  <c r="O599" i="15"/>
  <c r="N599" i="15"/>
  <c r="M599" i="15"/>
  <c r="L599" i="15"/>
  <c r="K599" i="15"/>
  <c r="I599" i="15"/>
  <c r="H599" i="15"/>
  <c r="G599" i="15"/>
  <c r="F599" i="15"/>
  <c r="E599" i="15"/>
  <c r="D599" i="15"/>
  <c r="C599" i="15"/>
  <c r="B599" i="15"/>
  <c r="AA598" i="15"/>
  <c r="Z598" i="15"/>
  <c r="Y598" i="15"/>
  <c r="X598" i="15"/>
  <c r="W598" i="15"/>
  <c r="V598" i="15"/>
  <c r="U598" i="15"/>
  <c r="T598" i="15"/>
  <c r="R598" i="15"/>
  <c r="Q598" i="15"/>
  <c r="P598" i="15"/>
  <c r="O598" i="15"/>
  <c r="N598" i="15"/>
  <c r="M598" i="15"/>
  <c r="L598" i="15"/>
  <c r="K598" i="15"/>
  <c r="I598" i="15"/>
  <c r="H598" i="15"/>
  <c r="G598" i="15"/>
  <c r="F598" i="15"/>
  <c r="E598" i="15"/>
  <c r="D598" i="15"/>
  <c r="C598" i="15"/>
  <c r="B598" i="15"/>
  <c r="AA597" i="15"/>
  <c r="Z597" i="15"/>
  <c r="Y597" i="15"/>
  <c r="X597" i="15"/>
  <c r="W597" i="15"/>
  <c r="V597" i="15"/>
  <c r="U597" i="15"/>
  <c r="T597" i="15"/>
  <c r="R597" i="15"/>
  <c r="Q597" i="15"/>
  <c r="P597" i="15"/>
  <c r="O597" i="15"/>
  <c r="N597" i="15"/>
  <c r="M597" i="15"/>
  <c r="L597" i="15"/>
  <c r="K597" i="15"/>
  <c r="I597" i="15"/>
  <c r="H597" i="15"/>
  <c r="G597" i="15"/>
  <c r="F597" i="15"/>
  <c r="E597" i="15"/>
  <c r="D597" i="15"/>
  <c r="C597" i="15"/>
  <c r="B597" i="15"/>
  <c r="AA596" i="15"/>
  <c r="Z596" i="15"/>
  <c r="Y596" i="15"/>
  <c r="X596" i="15"/>
  <c r="W596" i="15"/>
  <c r="V596" i="15"/>
  <c r="U596" i="15"/>
  <c r="T596" i="15"/>
  <c r="R596" i="15"/>
  <c r="Q596" i="15"/>
  <c r="P596" i="15"/>
  <c r="O596" i="15"/>
  <c r="N596" i="15"/>
  <c r="M596" i="15"/>
  <c r="L596" i="15"/>
  <c r="K596" i="15"/>
  <c r="I596" i="15"/>
  <c r="H596" i="15"/>
  <c r="G596" i="15"/>
  <c r="F596" i="15"/>
  <c r="E596" i="15"/>
  <c r="D596" i="15"/>
  <c r="C596" i="15"/>
  <c r="B596" i="15"/>
  <c r="AA595" i="15"/>
  <c r="Z595" i="15"/>
  <c r="Y595" i="15"/>
  <c r="X595" i="15"/>
  <c r="W595" i="15"/>
  <c r="V595" i="15"/>
  <c r="U595" i="15"/>
  <c r="T595" i="15"/>
  <c r="R595" i="15"/>
  <c r="Q595" i="15"/>
  <c r="P595" i="15"/>
  <c r="O595" i="15"/>
  <c r="N595" i="15"/>
  <c r="M595" i="15"/>
  <c r="L595" i="15"/>
  <c r="K595" i="15"/>
  <c r="I595" i="15"/>
  <c r="H595" i="15"/>
  <c r="G595" i="15"/>
  <c r="F595" i="15"/>
  <c r="E595" i="15"/>
  <c r="D595" i="15"/>
  <c r="C595" i="15"/>
  <c r="B595" i="15"/>
  <c r="AA594" i="15"/>
  <c r="Z594" i="15"/>
  <c r="Y594" i="15"/>
  <c r="X594" i="15"/>
  <c r="W594" i="15"/>
  <c r="V594" i="15"/>
  <c r="U594" i="15"/>
  <c r="T594" i="15"/>
  <c r="R594" i="15"/>
  <c r="Q594" i="15"/>
  <c r="P594" i="15"/>
  <c r="O594" i="15"/>
  <c r="N594" i="15"/>
  <c r="M594" i="15"/>
  <c r="L594" i="15"/>
  <c r="K594" i="15"/>
  <c r="I594" i="15"/>
  <c r="H594" i="15"/>
  <c r="G594" i="15"/>
  <c r="F594" i="15"/>
  <c r="E594" i="15"/>
  <c r="D594" i="15"/>
  <c r="C594" i="15"/>
  <c r="B594" i="15"/>
  <c r="AA593" i="15"/>
  <c r="Z593" i="15"/>
  <c r="Y593" i="15"/>
  <c r="X593" i="15"/>
  <c r="W593" i="15"/>
  <c r="V593" i="15"/>
  <c r="U593" i="15"/>
  <c r="T593" i="15"/>
  <c r="R593" i="15"/>
  <c r="Q593" i="15"/>
  <c r="P593" i="15"/>
  <c r="O593" i="15"/>
  <c r="N593" i="15"/>
  <c r="M593" i="15"/>
  <c r="L593" i="15"/>
  <c r="K593" i="15"/>
  <c r="I593" i="15"/>
  <c r="H593" i="15"/>
  <c r="G593" i="15"/>
  <c r="F593" i="15"/>
  <c r="E593" i="15"/>
  <c r="D593" i="15"/>
  <c r="C593" i="15"/>
  <c r="B593" i="15"/>
  <c r="AA592" i="15"/>
  <c r="Z592" i="15"/>
  <c r="Y592" i="15"/>
  <c r="X592" i="15"/>
  <c r="W592" i="15"/>
  <c r="V592" i="15"/>
  <c r="U592" i="15"/>
  <c r="T592" i="15"/>
  <c r="R592" i="15"/>
  <c r="Q592" i="15"/>
  <c r="P592" i="15"/>
  <c r="O592" i="15"/>
  <c r="N592" i="15"/>
  <c r="M592" i="15"/>
  <c r="L592" i="15"/>
  <c r="K592" i="15"/>
  <c r="I592" i="15"/>
  <c r="H592" i="15"/>
  <c r="G592" i="15"/>
  <c r="F592" i="15"/>
  <c r="E592" i="15"/>
  <c r="D592" i="15"/>
  <c r="C592" i="15"/>
  <c r="B592" i="15"/>
  <c r="AA591" i="15"/>
  <c r="Z591" i="15"/>
  <c r="Y591" i="15"/>
  <c r="X591" i="15"/>
  <c r="W591" i="15"/>
  <c r="V591" i="15"/>
  <c r="U591" i="15"/>
  <c r="T591" i="15"/>
  <c r="R591" i="15"/>
  <c r="Q591" i="15"/>
  <c r="P591" i="15"/>
  <c r="O591" i="15"/>
  <c r="N591" i="15"/>
  <c r="M591" i="15"/>
  <c r="L591" i="15"/>
  <c r="K591" i="15"/>
  <c r="I591" i="15"/>
  <c r="H591" i="15"/>
  <c r="G591" i="15"/>
  <c r="F591" i="15"/>
  <c r="E591" i="15"/>
  <c r="D591" i="15"/>
  <c r="C591" i="15"/>
  <c r="B591" i="15"/>
  <c r="AA590" i="15"/>
  <c r="Z590" i="15"/>
  <c r="Y590" i="15"/>
  <c r="X590" i="15"/>
  <c r="W590" i="15"/>
  <c r="V590" i="15"/>
  <c r="U590" i="15"/>
  <c r="T590" i="15"/>
  <c r="R590" i="15"/>
  <c r="Q590" i="15"/>
  <c r="P590" i="15"/>
  <c r="O590" i="15"/>
  <c r="N590" i="15"/>
  <c r="M590" i="15"/>
  <c r="L590" i="15"/>
  <c r="K590" i="15"/>
  <c r="I590" i="15"/>
  <c r="H590" i="15"/>
  <c r="G590" i="15"/>
  <c r="F590" i="15"/>
  <c r="E590" i="15"/>
  <c r="D590" i="15"/>
  <c r="C590" i="15"/>
  <c r="B590" i="15"/>
  <c r="AA589" i="15"/>
  <c r="Z589" i="15"/>
  <c r="Y589" i="15"/>
  <c r="X589" i="15"/>
  <c r="W589" i="15"/>
  <c r="V589" i="15"/>
  <c r="U589" i="15"/>
  <c r="T589" i="15"/>
  <c r="R589" i="15"/>
  <c r="Q589" i="15"/>
  <c r="P589" i="15"/>
  <c r="O589" i="15"/>
  <c r="N589" i="15"/>
  <c r="M589" i="15"/>
  <c r="L589" i="15"/>
  <c r="K589" i="15"/>
  <c r="I589" i="15"/>
  <c r="H589" i="15"/>
  <c r="G589" i="15"/>
  <c r="F589" i="15"/>
  <c r="E589" i="15"/>
  <c r="D589" i="15"/>
  <c r="C589" i="15"/>
  <c r="B589" i="15"/>
  <c r="AA588" i="15"/>
  <c r="Z588" i="15"/>
  <c r="Y588" i="15"/>
  <c r="X588" i="15"/>
  <c r="W588" i="15"/>
  <c r="V588" i="15"/>
  <c r="U588" i="15"/>
  <c r="T588" i="15"/>
  <c r="R588" i="15"/>
  <c r="Q588" i="15"/>
  <c r="P588" i="15"/>
  <c r="O588" i="15"/>
  <c r="N588" i="15"/>
  <c r="M588" i="15"/>
  <c r="L588" i="15"/>
  <c r="K588" i="15"/>
  <c r="I588" i="15"/>
  <c r="H588" i="15"/>
  <c r="G588" i="15"/>
  <c r="F588" i="15"/>
  <c r="E588" i="15"/>
  <c r="D588" i="15"/>
  <c r="C588" i="15"/>
  <c r="B588" i="15"/>
  <c r="AA587" i="15"/>
  <c r="Z587" i="15"/>
  <c r="Y587" i="15"/>
  <c r="X587" i="15"/>
  <c r="W587" i="15"/>
  <c r="V587" i="15"/>
  <c r="U587" i="15"/>
  <c r="T587" i="15"/>
  <c r="R587" i="15"/>
  <c r="Q587" i="15"/>
  <c r="P587" i="15"/>
  <c r="O587" i="15"/>
  <c r="N587" i="15"/>
  <c r="M587" i="15"/>
  <c r="L587" i="15"/>
  <c r="K587" i="15"/>
  <c r="I587" i="15"/>
  <c r="H587" i="15"/>
  <c r="G587" i="15"/>
  <c r="F587" i="15"/>
  <c r="E587" i="15"/>
  <c r="D587" i="15"/>
  <c r="C587" i="15"/>
  <c r="B587" i="15"/>
  <c r="AA586" i="15"/>
  <c r="Z586" i="15"/>
  <c r="Y586" i="15"/>
  <c r="X586" i="15"/>
  <c r="W586" i="15"/>
  <c r="V586" i="15"/>
  <c r="U586" i="15"/>
  <c r="T586" i="15"/>
  <c r="R586" i="15"/>
  <c r="Q586" i="15"/>
  <c r="P586" i="15"/>
  <c r="O586" i="15"/>
  <c r="N586" i="15"/>
  <c r="M586" i="15"/>
  <c r="L586" i="15"/>
  <c r="K586" i="15"/>
  <c r="I586" i="15"/>
  <c r="H586" i="15"/>
  <c r="G586" i="15"/>
  <c r="F586" i="15"/>
  <c r="E586" i="15"/>
  <c r="D586" i="15"/>
  <c r="C586" i="15"/>
  <c r="B586" i="15"/>
  <c r="AA585" i="15"/>
  <c r="Z585" i="15"/>
  <c r="Y585" i="15"/>
  <c r="X585" i="15"/>
  <c r="W585" i="15"/>
  <c r="V585" i="15"/>
  <c r="U585" i="15"/>
  <c r="T585" i="15"/>
  <c r="R585" i="15"/>
  <c r="Q585" i="15"/>
  <c r="P585" i="15"/>
  <c r="O585" i="15"/>
  <c r="N585" i="15"/>
  <c r="M585" i="15"/>
  <c r="L585" i="15"/>
  <c r="K585" i="15"/>
  <c r="I585" i="15"/>
  <c r="H585" i="15"/>
  <c r="G585" i="15"/>
  <c r="F585" i="15"/>
  <c r="E585" i="15"/>
  <c r="D585" i="15"/>
  <c r="C585" i="15"/>
  <c r="B585" i="15"/>
  <c r="AA584" i="15"/>
  <c r="Z584" i="15"/>
  <c r="Y584" i="15"/>
  <c r="X584" i="15"/>
  <c r="W584" i="15"/>
  <c r="V584" i="15"/>
  <c r="U584" i="15"/>
  <c r="T584" i="15"/>
  <c r="R584" i="15"/>
  <c r="Q584" i="15"/>
  <c r="P584" i="15"/>
  <c r="O584" i="15"/>
  <c r="N584" i="15"/>
  <c r="M584" i="15"/>
  <c r="L584" i="15"/>
  <c r="K584" i="15"/>
  <c r="I584" i="15"/>
  <c r="H584" i="15"/>
  <c r="G584" i="15"/>
  <c r="F584" i="15"/>
  <c r="E584" i="15"/>
  <c r="D584" i="15"/>
  <c r="C584" i="15"/>
  <c r="B584" i="15"/>
  <c r="AA583" i="15"/>
  <c r="Z583" i="15"/>
  <c r="Y583" i="15"/>
  <c r="X583" i="15"/>
  <c r="W583" i="15"/>
  <c r="V583" i="15"/>
  <c r="U583" i="15"/>
  <c r="T583" i="15"/>
  <c r="R583" i="15"/>
  <c r="Q583" i="15"/>
  <c r="P583" i="15"/>
  <c r="O583" i="15"/>
  <c r="N583" i="15"/>
  <c r="M583" i="15"/>
  <c r="L583" i="15"/>
  <c r="K583" i="15"/>
  <c r="I583" i="15"/>
  <c r="H583" i="15"/>
  <c r="G583" i="15"/>
  <c r="F583" i="15"/>
  <c r="E583" i="15"/>
  <c r="D583" i="15"/>
  <c r="C583" i="15"/>
  <c r="B583" i="15"/>
  <c r="AA582" i="15"/>
  <c r="Z582" i="15"/>
  <c r="Y582" i="15"/>
  <c r="X582" i="15"/>
  <c r="W582" i="15"/>
  <c r="V582" i="15"/>
  <c r="U582" i="15"/>
  <c r="T582" i="15"/>
  <c r="R582" i="15"/>
  <c r="Q582" i="15"/>
  <c r="P582" i="15"/>
  <c r="O582" i="15"/>
  <c r="N582" i="15"/>
  <c r="M582" i="15"/>
  <c r="L582" i="15"/>
  <c r="K582" i="15"/>
  <c r="I582" i="15"/>
  <c r="H582" i="15"/>
  <c r="G582" i="15"/>
  <c r="F582" i="15"/>
  <c r="E582" i="15"/>
  <c r="D582" i="15"/>
  <c r="C582" i="15"/>
  <c r="B582" i="15"/>
  <c r="AA581" i="15"/>
  <c r="Z581" i="15"/>
  <c r="Y581" i="15"/>
  <c r="X581" i="15"/>
  <c r="W581" i="15"/>
  <c r="V581" i="15"/>
  <c r="U581" i="15"/>
  <c r="T581" i="15"/>
  <c r="R581" i="15"/>
  <c r="Q581" i="15"/>
  <c r="P581" i="15"/>
  <c r="O581" i="15"/>
  <c r="N581" i="15"/>
  <c r="M581" i="15"/>
  <c r="L581" i="15"/>
  <c r="K581" i="15"/>
  <c r="I581" i="15"/>
  <c r="H581" i="15"/>
  <c r="G581" i="15"/>
  <c r="F581" i="15"/>
  <c r="E581" i="15"/>
  <c r="D581" i="15"/>
  <c r="C581" i="15"/>
  <c r="B581" i="15"/>
  <c r="AA580" i="15"/>
  <c r="Z580" i="15"/>
  <c r="Y580" i="15"/>
  <c r="X580" i="15"/>
  <c r="W580" i="15"/>
  <c r="V580" i="15"/>
  <c r="U580" i="15"/>
  <c r="T580" i="15"/>
  <c r="R580" i="15"/>
  <c r="Q580" i="15"/>
  <c r="P580" i="15"/>
  <c r="O580" i="15"/>
  <c r="N580" i="15"/>
  <c r="M580" i="15"/>
  <c r="L580" i="15"/>
  <c r="K580" i="15"/>
  <c r="I580" i="15"/>
  <c r="H580" i="15"/>
  <c r="G580" i="15"/>
  <c r="F580" i="15"/>
  <c r="E580" i="15"/>
  <c r="D580" i="15"/>
  <c r="C580" i="15"/>
  <c r="B580" i="15"/>
  <c r="AA579" i="15"/>
  <c r="Z579" i="15"/>
  <c r="Y579" i="15"/>
  <c r="X579" i="15"/>
  <c r="W579" i="15"/>
  <c r="V579" i="15"/>
  <c r="U579" i="15"/>
  <c r="T579" i="15"/>
  <c r="R579" i="15"/>
  <c r="Q579" i="15"/>
  <c r="P579" i="15"/>
  <c r="O579" i="15"/>
  <c r="N579" i="15"/>
  <c r="M579" i="15"/>
  <c r="L579" i="15"/>
  <c r="K579" i="15"/>
  <c r="I579" i="15"/>
  <c r="H579" i="15"/>
  <c r="G579" i="15"/>
  <c r="F579" i="15"/>
  <c r="E579" i="15"/>
  <c r="D579" i="15"/>
  <c r="C579" i="15"/>
  <c r="B579" i="15"/>
  <c r="AA578" i="15"/>
  <c r="Z578" i="15"/>
  <c r="Y578" i="15"/>
  <c r="X578" i="15"/>
  <c r="W578" i="15"/>
  <c r="V578" i="15"/>
  <c r="U578" i="15"/>
  <c r="T578" i="15"/>
  <c r="R578" i="15"/>
  <c r="Q578" i="15"/>
  <c r="P578" i="15"/>
  <c r="O578" i="15"/>
  <c r="N578" i="15"/>
  <c r="M578" i="15"/>
  <c r="L578" i="15"/>
  <c r="K578" i="15"/>
  <c r="I578" i="15"/>
  <c r="H578" i="15"/>
  <c r="G578" i="15"/>
  <c r="F578" i="15"/>
  <c r="E578" i="15"/>
  <c r="D578" i="15"/>
  <c r="C578" i="15"/>
  <c r="B578" i="15"/>
  <c r="AA577" i="15"/>
  <c r="Z577" i="15"/>
  <c r="Y577" i="15"/>
  <c r="X577" i="15"/>
  <c r="W577" i="15"/>
  <c r="V577" i="15"/>
  <c r="U577" i="15"/>
  <c r="T577" i="15"/>
  <c r="R577" i="15"/>
  <c r="Q577" i="15"/>
  <c r="P577" i="15"/>
  <c r="O577" i="15"/>
  <c r="N577" i="15"/>
  <c r="M577" i="15"/>
  <c r="L577" i="15"/>
  <c r="K577" i="15"/>
  <c r="I577" i="15"/>
  <c r="H577" i="15"/>
  <c r="G577" i="15"/>
  <c r="F577" i="15"/>
  <c r="E577" i="15"/>
  <c r="D577" i="15"/>
  <c r="C577" i="15"/>
  <c r="B577" i="15"/>
  <c r="AA576" i="15"/>
  <c r="Z576" i="15"/>
  <c r="Y576" i="15"/>
  <c r="X576" i="15"/>
  <c r="W576" i="15"/>
  <c r="V576" i="15"/>
  <c r="U576" i="15"/>
  <c r="T576" i="15"/>
  <c r="R576" i="15"/>
  <c r="Q576" i="15"/>
  <c r="P576" i="15"/>
  <c r="O576" i="15"/>
  <c r="N576" i="15"/>
  <c r="M576" i="15"/>
  <c r="L576" i="15"/>
  <c r="K576" i="15"/>
  <c r="I576" i="15"/>
  <c r="H576" i="15"/>
  <c r="G576" i="15"/>
  <c r="F576" i="15"/>
  <c r="E576" i="15"/>
  <c r="D576" i="15"/>
  <c r="C576" i="15"/>
  <c r="B576" i="15"/>
  <c r="AA575" i="15"/>
  <c r="Z575" i="15"/>
  <c r="Y575" i="15"/>
  <c r="X575" i="15"/>
  <c r="W575" i="15"/>
  <c r="V575" i="15"/>
  <c r="U575" i="15"/>
  <c r="T575" i="15"/>
  <c r="R575" i="15"/>
  <c r="Q575" i="15"/>
  <c r="P575" i="15"/>
  <c r="O575" i="15"/>
  <c r="N575" i="15"/>
  <c r="M575" i="15"/>
  <c r="L575" i="15"/>
  <c r="K575" i="15"/>
  <c r="I575" i="15"/>
  <c r="H575" i="15"/>
  <c r="G575" i="15"/>
  <c r="F575" i="15"/>
  <c r="E575" i="15"/>
  <c r="D575" i="15"/>
  <c r="C575" i="15"/>
  <c r="B575" i="15"/>
  <c r="AA574" i="15"/>
  <c r="Z574" i="15"/>
  <c r="Y574" i="15"/>
  <c r="X574" i="15"/>
  <c r="W574" i="15"/>
  <c r="V574" i="15"/>
  <c r="U574" i="15"/>
  <c r="T574" i="15"/>
  <c r="R574" i="15"/>
  <c r="Q574" i="15"/>
  <c r="P574" i="15"/>
  <c r="O574" i="15"/>
  <c r="N574" i="15"/>
  <c r="M574" i="15"/>
  <c r="L574" i="15"/>
  <c r="K574" i="15"/>
  <c r="I574" i="15"/>
  <c r="H574" i="15"/>
  <c r="G574" i="15"/>
  <c r="F574" i="15"/>
  <c r="E574" i="15"/>
  <c r="D574" i="15"/>
  <c r="C574" i="15"/>
  <c r="B574" i="15"/>
  <c r="AA573" i="15"/>
  <c r="Z573" i="15"/>
  <c r="Y573" i="15"/>
  <c r="X573" i="15"/>
  <c r="W573" i="15"/>
  <c r="V573" i="15"/>
  <c r="U573" i="15"/>
  <c r="T573" i="15"/>
  <c r="R573" i="15"/>
  <c r="Q573" i="15"/>
  <c r="P573" i="15"/>
  <c r="O573" i="15"/>
  <c r="N573" i="15"/>
  <c r="M573" i="15"/>
  <c r="L573" i="15"/>
  <c r="K573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AB185" i="15" l="1"/>
  <c r="J186" i="15"/>
  <c r="S186" i="15"/>
  <c r="AB186" i="15"/>
  <c r="J187" i="15"/>
  <c r="S187" i="15"/>
  <c r="J188" i="15"/>
  <c r="S188" i="15"/>
  <c r="AB188" i="15"/>
  <c r="J189" i="15"/>
  <c r="S189" i="15"/>
  <c r="AB189" i="15"/>
  <c r="J190" i="15"/>
  <c r="S190" i="15"/>
  <c r="AB190" i="15"/>
  <c r="J191" i="15"/>
  <c r="S191" i="15"/>
  <c r="AB191" i="15"/>
  <c r="J192" i="15"/>
  <c r="AB192" i="15"/>
  <c r="J193" i="15"/>
  <c r="S193" i="15"/>
  <c r="AB193" i="15"/>
  <c r="J194" i="15"/>
  <c r="S194" i="15"/>
  <c r="AB194" i="15"/>
  <c r="J195" i="15"/>
  <c r="S195" i="15"/>
  <c r="AB195" i="15"/>
  <c r="J196" i="15"/>
  <c r="AB196" i="15"/>
  <c r="S197" i="15"/>
  <c r="AB197" i="15"/>
  <c r="J198" i="15"/>
  <c r="AB198" i="15"/>
  <c r="J199" i="15"/>
  <c r="S199" i="15"/>
  <c r="AB199" i="15"/>
  <c r="S200" i="15"/>
  <c r="AB200" i="15"/>
  <c r="J201" i="15"/>
  <c r="S201" i="15"/>
  <c r="J202" i="15"/>
  <c r="S202" i="15"/>
  <c r="AB202" i="15"/>
  <c r="J203" i="15"/>
  <c r="S203" i="15"/>
  <c r="AB203" i="15"/>
  <c r="J204" i="15"/>
  <c r="S204" i="15"/>
  <c r="AB204" i="15"/>
  <c r="J205" i="15"/>
  <c r="AB205" i="15"/>
  <c r="J367" i="15"/>
  <c r="J368" i="15"/>
  <c r="S368" i="15"/>
  <c r="AB368" i="15"/>
  <c r="J369" i="15"/>
  <c r="S369" i="15"/>
  <c r="AB369" i="15"/>
  <c r="AB370" i="15"/>
  <c r="J371" i="15"/>
  <c r="S371" i="15"/>
  <c r="AB371" i="15"/>
  <c r="J372" i="15"/>
  <c r="S372" i="15"/>
  <c r="S373" i="15"/>
  <c r="AB373" i="15"/>
  <c r="J374" i="15"/>
  <c r="S374" i="15"/>
  <c r="J375" i="15"/>
  <c r="J376" i="15"/>
  <c r="S376" i="15"/>
  <c r="AB376" i="15"/>
  <c r="J377" i="15"/>
  <c r="S377" i="15"/>
  <c r="AB377" i="15"/>
  <c r="AB378" i="15"/>
  <c r="J379" i="15"/>
  <c r="S379" i="15"/>
  <c r="J380" i="15"/>
  <c r="S380" i="15"/>
  <c r="S381" i="15"/>
  <c r="AB381" i="15"/>
  <c r="J382" i="15"/>
  <c r="S382" i="15"/>
  <c r="AB382" i="15"/>
  <c r="J383" i="15"/>
  <c r="J384" i="15"/>
  <c r="S384" i="15"/>
  <c r="AB384" i="15"/>
  <c r="J385" i="15"/>
  <c r="AB385" i="15"/>
  <c r="AB386" i="15"/>
  <c r="J387" i="15"/>
  <c r="S387" i="15"/>
  <c r="AB387" i="15"/>
  <c r="J388" i="15"/>
  <c r="S388" i="15"/>
  <c r="S389" i="15"/>
  <c r="AB389" i="15"/>
  <c r="J390" i="15"/>
  <c r="S390" i="15"/>
  <c r="AB390" i="15"/>
  <c r="J391" i="15"/>
  <c r="J392" i="15"/>
  <c r="S392" i="15"/>
  <c r="AB392" i="15"/>
  <c r="J393" i="15"/>
  <c r="S393" i="15"/>
  <c r="AB393" i="15"/>
  <c r="AB394" i="15"/>
  <c r="J395" i="15"/>
  <c r="S395" i="15"/>
  <c r="AB395" i="15"/>
  <c r="J396" i="15"/>
  <c r="S396" i="15"/>
  <c r="S397" i="15"/>
  <c r="AB397" i="15"/>
  <c r="J398" i="15"/>
  <c r="S398" i="15"/>
  <c r="J399" i="15"/>
  <c r="J400" i="15"/>
  <c r="S400" i="15"/>
  <c r="AB400" i="15"/>
  <c r="J401" i="15"/>
  <c r="S401" i="15"/>
  <c r="AB401" i="15"/>
  <c r="AB402" i="15"/>
  <c r="J403" i="15"/>
  <c r="S403" i="15"/>
  <c r="AB403" i="15"/>
  <c r="J404" i="15"/>
  <c r="S404" i="15"/>
  <c r="S405" i="15"/>
  <c r="AB405" i="15"/>
  <c r="J406" i="15"/>
  <c r="S406" i="15"/>
  <c r="AB406" i="15"/>
  <c r="J407" i="15"/>
  <c r="J408" i="15"/>
  <c r="S408" i="15"/>
  <c r="AB408" i="15"/>
  <c r="J409" i="15"/>
  <c r="S409" i="15"/>
  <c r="AB409" i="15"/>
  <c r="AB410" i="15"/>
  <c r="J411" i="15"/>
  <c r="S411" i="15"/>
  <c r="AB411" i="15"/>
  <c r="S471" i="15"/>
  <c r="AB471" i="15"/>
  <c r="AB472" i="15"/>
  <c r="J473" i="15"/>
  <c r="S473" i="15"/>
  <c r="J474" i="15"/>
  <c r="S474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AB501" i="15"/>
  <c r="J502" i="15"/>
  <c r="S502" i="15"/>
  <c r="AB502" i="15"/>
  <c r="J503" i="15"/>
  <c r="S503" i="15"/>
  <c r="AB503" i="15"/>
  <c r="J504" i="15"/>
  <c r="S504" i="15"/>
  <c r="AB504" i="15"/>
  <c r="S505" i="15"/>
  <c r="AB505" i="15"/>
  <c r="J506" i="15"/>
  <c r="S506" i="15"/>
  <c r="AB506" i="15"/>
  <c r="J507" i="15"/>
  <c r="S507" i="15"/>
  <c r="AB507" i="15"/>
  <c r="J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S573" i="15"/>
  <c r="AB573" i="15"/>
  <c r="J574" i="15"/>
  <c r="S574" i="15"/>
  <c r="AB574" i="15"/>
  <c r="J575" i="15"/>
  <c r="S575" i="15"/>
  <c r="AB575" i="15"/>
  <c r="J576" i="15"/>
  <c r="S576" i="15"/>
  <c r="AB576" i="15"/>
  <c r="J577" i="15"/>
  <c r="S577" i="15"/>
  <c r="AB577" i="15"/>
  <c r="J578" i="15"/>
  <c r="S578" i="15"/>
  <c r="AB578" i="15"/>
  <c r="J579" i="15"/>
  <c r="S579" i="15"/>
  <c r="AB579" i="15"/>
  <c r="J580" i="15"/>
  <c r="S580" i="15"/>
  <c r="AB580" i="15"/>
  <c r="J581" i="15"/>
  <c r="S581" i="15"/>
  <c r="AB581" i="15"/>
  <c r="J582" i="15"/>
  <c r="S582" i="15"/>
  <c r="AB582" i="15"/>
  <c r="J583" i="15"/>
  <c r="S583" i="15"/>
  <c r="AB583" i="15"/>
  <c r="J584" i="15"/>
  <c r="S584" i="15"/>
  <c r="AB584" i="15"/>
  <c r="J585" i="15"/>
  <c r="S585" i="15"/>
  <c r="AB585" i="15"/>
  <c r="J586" i="15"/>
  <c r="S586" i="15"/>
  <c r="AB586" i="15"/>
  <c r="J587" i="15"/>
  <c r="S587" i="15"/>
  <c r="AB587" i="15"/>
  <c r="J588" i="15"/>
  <c r="S588" i="15"/>
  <c r="AB588" i="15"/>
  <c r="J589" i="15"/>
  <c r="S589" i="15"/>
  <c r="AB589" i="15"/>
  <c r="J590" i="15"/>
  <c r="S590" i="15"/>
  <c r="AB590" i="15"/>
  <c r="J591" i="15"/>
  <c r="S591" i="15"/>
  <c r="AB591" i="15"/>
  <c r="J592" i="15"/>
  <c r="S592" i="15"/>
  <c r="AB592" i="15"/>
  <c r="J593" i="15"/>
  <c r="S593" i="15"/>
  <c r="AB593" i="15"/>
  <c r="J594" i="15"/>
  <c r="S594" i="15"/>
  <c r="AB594" i="15"/>
  <c r="J595" i="15"/>
  <c r="S595" i="15"/>
  <c r="AB595" i="15"/>
  <c r="J596" i="15"/>
  <c r="S596" i="15"/>
  <c r="AB596" i="15"/>
  <c r="J597" i="15"/>
  <c r="S597" i="15"/>
  <c r="AB597" i="15"/>
  <c r="J598" i="15"/>
  <c r="S598" i="15"/>
  <c r="AB598" i="15"/>
  <c r="J599" i="15"/>
  <c r="S599" i="15"/>
  <c r="AB599" i="15"/>
  <c r="J600" i="15"/>
  <c r="S600" i="15"/>
  <c r="AB600" i="15"/>
  <c r="J601" i="15"/>
  <c r="S601" i="15"/>
  <c r="AB601" i="15"/>
  <c r="J602" i="15"/>
  <c r="S602" i="15"/>
  <c r="AB602" i="15"/>
  <c r="J603" i="15"/>
  <c r="S603" i="15"/>
  <c r="AB603" i="15"/>
  <c r="J604" i="15"/>
  <c r="S604" i="15"/>
  <c r="AB604" i="15"/>
  <c r="J605" i="15"/>
  <c r="S605" i="15"/>
  <c r="AB605" i="15"/>
  <c r="J606" i="15"/>
  <c r="S606" i="15"/>
  <c r="AB606" i="15"/>
  <c r="J607" i="15"/>
  <c r="S607" i="15"/>
  <c r="AB607" i="15"/>
  <c r="J608" i="15"/>
  <c r="S608" i="15"/>
  <c r="AB608" i="15"/>
  <c r="J609" i="15"/>
  <c r="S609" i="15"/>
  <c r="AB609" i="15"/>
  <c r="J610" i="15"/>
  <c r="S610" i="15"/>
  <c r="AB610" i="15"/>
  <c r="J611" i="15"/>
  <c r="S611" i="15"/>
  <c r="AB611" i="15"/>
  <c r="J612" i="15"/>
  <c r="S612" i="15"/>
  <c r="J613" i="15"/>
  <c r="S613" i="15"/>
  <c r="AB613" i="15"/>
  <c r="J614" i="15"/>
  <c r="S614" i="15"/>
  <c r="AB614" i="15"/>
  <c r="J615" i="15"/>
  <c r="S615" i="15"/>
  <c r="AB615" i="15"/>
  <c r="AJ571" i="15"/>
  <c r="AJ567" i="15"/>
  <c r="AJ563" i="15"/>
  <c r="AJ559" i="15"/>
  <c r="AJ555" i="15"/>
  <c r="AJ551" i="15"/>
  <c r="AJ547" i="15"/>
  <c r="AJ543" i="15"/>
  <c r="AJ539" i="15"/>
  <c r="AJ535" i="15"/>
  <c r="AJ531" i="15"/>
  <c r="AJ527" i="15"/>
  <c r="AJ570" i="15"/>
  <c r="AJ566" i="15"/>
  <c r="AJ562" i="15"/>
  <c r="AJ558" i="15"/>
  <c r="AJ554" i="15"/>
  <c r="AJ550" i="15"/>
  <c r="AJ546" i="15"/>
  <c r="AJ542" i="15"/>
  <c r="AJ538" i="15"/>
  <c r="AJ534" i="15"/>
  <c r="AJ530" i="15"/>
  <c r="AJ526" i="15"/>
  <c r="AB474" i="15"/>
  <c r="AB612" i="15"/>
  <c r="J470" i="15"/>
  <c r="S501" i="15"/>
  <c r="J616" i="15"/>
  <c r="S616" i="15"/>
  <c r="AB616" i="15"/>
  <c r="J617" i="15"/>
  <c r="S617" i="15"/>
  <c r="AB617" i="15"/>
  <c r="J681" i="15"/>
  <c r="S686" i="15"/>
  <c r="AB687" i="15"/>
  <c r="J689" i="15"/>
  <c r="S690" i="15"/>
  <c r="AB691" i="15"/>
  <c r="J693" i="15"/>
  <c r="S694" i="15"/>
  <c r="AB695" i="15"/>
  <c r="J697" i="15"/>
  <c r="S698" i="15"/>
  <c r="AB699" i="15"/>
  <c r="J701" i="15"/>
  <c r="S702" i="15"/>
  <c r="AB703" i="15"/>
  <c r="J705" i="15"/>
  <c r="S706" i="15"/>
  <c r="AB707" i="15"/>
  <c r="J709" i="15"/>
  <c r="S710" i="15"/>
  <c r="AB711" i="15"/>
  <c r="S712" i="15"/>
  <c r="AB712" i="15"/>
  <c r="J713" i="15"/>
  <c r="S713" i="15"/>
  <c r="AB713" i="15"/>
  <c r="J714" i="15"/>
  <c r="S714" i="15"/>
  <c r="AB714" i="15"/>
  <c r="J715" i="15"/>
  <c r="S196" i="15"/>
  <c r="S198" i="15"/>
  <c r="S715" i="15"/>
  <c r="AB715" i="15"/>
  <c r="J716" i="15"/>
  <c r="S716" i="15"/>
  <c r="AB716" i="15"/>
  <c r="J717" i="15"/>
  <c r="S717" i="15"/>
  <c r="AB717" i="15"/>
  <c r="J718" i="15"/>
  <c r="S718" i="15"/>
  <c r="AB718" i="15"/>
  <c r="J719" i="15"/>
  <c r="S719" i="15"/>
  <c r="AB719" i="15"/>
  <c r="J720" i="15"/>
  <c r="S720" i="15"/>
  <c r="AB720" i="15"/>
  <c r="J779" i="15"/>
  <c r="S779" i="15"/>
  <c r="AB779" i="15"/>
  <c r="J780" i="15"/>
  <c r="S780" i="15"/>
  <c r="AB780" i="15"/>
  <c r="J781" i="15"/>
  <c r="S781" i="15"/>
  <c r="AB781" i="15"/>
  <c r="J782" i="15"/>
  <c r="S782" i="15"/>
  <c r="AB782" i="15"/>
  <c r="J783" i="15"/>
  <c r="S783" i="15"/>
  <c r="AB783" i="15"/>
  <c r="J784" i="15"/>
  <c r="S784" i="15"/>
  <c r="AB784" i="15"/>
  <c r="J785" i="15"/>
  <c r="S785" i="15"/>
  <c r="AB785" i="15"/>
  <c r="J786" i="15"/>
  <c r="S786" i="15"/>
  <c r="J200" i="15"/>
  <c r="AB374" i="15"/>
  <c r="AB398" i="15"/>
  <c r="J475" i="15"/>
  <c r="J505" i="15"/>
  <c r="J197" i="15"/>
  <c r="AB379" i="15"/>
  <c r="S508" i="15"/>
  <c r="AJ568" i="15"/>
  <c r="AJ564" i="15"/>
  <c r="AJ560" i="15"/>
  <c r="AJ556" i="15"/>
  <c r="AJ552" i="15"/>
  <c r="AJ548" i="15"/>
  <c r="AJ544" i="15"/>
  <c r="AJ540" i="15"/>
  <c r="AJ536" i="15"/>
  <c r="AJ532" i="15"/>
  <c r="AJ528" i="15"/>
  <c r="AJ524" i="15"/>
  <c r="S385" i="15"/>
  <c r="S192" i="15"/>
  <c r="AB201" i="15"/>
  <c r="AB187" i="15"/>
  <c r="AJ569" i="15"/>
  <c r="AJ565" i="15"/>
  <c r="AJ561" i="15"/>
  <c r="AJ557" i="15"/>
  <c r="AJ553" i="15"/>
  <c r="AJ549" i="15"/>
  <c r="AJ545" i="15"/>
  <c r="AJ541" i="15"/>
  <c r="AJ537" i="15"/>
  <c r="AJ533" i="15"/>
  <c r="AJ529" i="15"/>
  <c r="AJ525" i="15"/>
  <c r="AS99" i="15"/>
  <c r="AS95" i="15"/>
  <c r="AS91" i="15"/>
  <c r="AS87" i="15"/>
  <c r="AS83" i="15"/>
  <c r="AS79" i="15"/>
  <c r="AS75" i="15"/>
  <c r="AS71" i="15"/>
  <c r="AS67" i="15"/>
  <c r="AS63" i="15"/>
  <c r="AS59" i="15"/>
  <c r="AB786" i="15"/>
  <c r="J787" i="15"/>
  <c r="S787" i="15"/>
  <c r="AB787" i="15"/>
  <c r="J788" i="15"/>
  <c r="S788" i="15"/>
  <c r="AB788" i="15"/>
  <c r="J789" i="15"/>
  <c r="S789" i="15"/>
  <c r="AB789" i="15"/>
  <c r="J790" i="15"/>
  <c r="S790" i="15"/>
  <c r="AB790" i="15"/>
  <c r="J791" i="15"/>
  <c r="S791" i="15"/>
  <c r="AB791" i="15"/>
  <c r="J792" i="15"/>
  <c r="S792" i="15"/>
  <c r="AB792" i="15"/>
  <c r="J793" i="15"/>
  <c r="S793" i="15"/>
  <c r="S809" i="15"/>
  <c r="J812" i="15"/>
  <c r="J882" i="15"/>
  <c r="J883" i="15"/>
  <c r="J884" i="15"/>
  <c r="J885" i="15"/>
  <c r="J886" i="15"/>
  <c r="J887" i="15"/>
  <c r="J888" i="15"/>
  <c r="J889" i="15"/>
  <c r="J890" i="15"/>
  <c r="J891" i="15"/>
  <c r="J892" i="15"/>
  <c r="J893" i="15"/>
  <c r="J894" i="15"/>
  <c r="J895" i="15"/>
  <c r="J896" i="15"/>
  <c r="J897" i="15"/>
  <c r="J898" i="15"/>
  <c r="J899" i="15"/>
  <c r="J900" i="15"/>
  <c r="J901" i="15"/>
  <c r="J902" i="15"/>
  <c r="J903" i="15"/>
  <c r="J904" i="15"/>
  <c r="J905" i="15"/>
  <c r="J906" i="15"/>
  <c r="J907" i="15"/>
  <c r="J908" i="15"/>
  <c r="J909" i="15"/>
  <c r="J910" i="15"/>
  <c r="J911" i="15"/>
  <c r="J912" i="15"/>
  <c r="J913" i="15"/>
  <c r="J914" i="15"/>
  <c r="J915" i="15"/>
  <c r="J916" i="15"/>
  <c r="J917" i="15"/>
  <c r="J918" i="15"/>
  <c r="J919" i="15"/>
  <c r="J920" i="15"/>
  <c r="J921" i="15"/>
  <c r="J922" i="15"/>
  <c r="J923" i="15"/>
  <c r="J924" i="15"/>
  <c r="J925" i="15"/>
  <c r="J926" i="15"/>
  <c r="S676" i="15"/>
  <c r="AB677" i="15"/>
  <c r="J679" i="15"/>
  <c r="S680" i="15"/>
  <c r="J161" i="15"/>
  <c r="S162" i="15"/>
  <c r="AB163" i="15"/>
  <c r="J165" i="15"/>
  <c r="S166" i="15"/>
  <c r="AB167" i="15"/>
  <c r="J169" i="15"/>
  <c r="S170" i="15"/>
  <c r="AB171" i="15"/>
  <c r="J173" i="15"/>
  <c r="S174" i="15"/>
  <c r="AB175" i="15"/>
  <c r="J177" i="15"/>
  <c r="S178" i="15"/>
  <c r="AB179" i="15"/>
  <c r="J181" i="15"/>
  <c r="S182" i="15"/>
  <c r="AB183" i="15"/>
  <c r="J185" i="15"/>
  <c r="S205" i="15"/>
  <c r="AS101" i="15"/>
  <c r="AS97" i="15"/>
  <c r="AS93" i="15"/>
  <c r="AS89" i="15"/>
  <c r="AS85" i="15"/>
  <c r="AS81" i="15"/>
  <c r="AS77" i="15"/>
  <c r="AS73" i="15"/>
  <c r="AS69" i="15"/>
  <c r="AS65" i="15"/>
  <c r="AS61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J682" i="15"/>
  <c r="S683" i="15"/>
  <c r="AB684" i="15"/>
  <c r="J686" i="15"/>
  <c r="AS102" i="15"/>
  <c r="AS98" i="15"/>
  <c r="AS94" i="15"/>
  <c r="AS90" i="15"/>
  <c r="AS86" i="15"/>
  <c r="AS82" i="15"/>
  <c r="AS78" i="15"/>
  <c r="AS74" i="15"/>
  <c r="AS70" i="15"/>
  <c r="AS66" i="15"/>
  <c r="AS62" i="15"/>
  <c r="AS58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7" i="15"/>
  <c r="AS303" i="15"/>
  <c r="AS299" i="15"/>
  <c r="AS295" i="15"/>
  <c r="AS291" i="15"/>
  <c r="AS287" i="15"/>
  <c r="AS283" i="15"/>
  <c r="AS279" i="15"/>
  <c r="AS275" i="15"/>
  <c r="AS271" i="15"/>
  <c r="AS267" i="15"/>
  <c r="AJ410" i="15"/>
  <c r="AJ406" i="15"/>
  <c r="AJ402" i="15"/>
  <c r="AJ398" i="15"/>
  <c r="AJ394" i="15"/>
  <c r="AJ390" i="15"/>
  <c r="AJ386" i="15"/>
  <c r="AJ382" i="15"/>
  <c r="AJ378" i="15"/>
  <c r="AJ374" i="15"/>
  <c r="AJ370" i="15"/>
  <c r="AS410" i="15"/>
  <c r="AS406" i="15"/>
  <c r="AS402" i="15"/>
  <c r="AS398" i="15"/>
  <c r="AS394" i="15"/>
  <c r="AS390" i="15"/>
  <c r="AS386" i="15"/>
  <c r="AS382" i="15"/>
  <c r="AS378" i="15"/>
  <c r="AS374" i="15"/>
  <c r="AS370" i="15"/>
  <c r="AJ513" i="15"/>
  <c r="AJ509" i="15"/>
  <c r="AJ505" i="15"/>
  <c r="AJ501" i="15"/>
  <c r="AJ497" i="15"/>
  <c r="AJ493" i="15"/>
  <c r="AJ489" i="15"/>
  <c r="AJ485" i="15"/>
  <c r="AJ481" i="15"/>
  <c r="AJ477" i="15"/>
  <c r="AJ473" i="15"/>
  <c r="AS513" i="15"/>
  <c r="AS509" i="15"/>
  <c r="AS505" i="15"/>
  <c r="AS501" i="15"/>
  <c r="AS497" i="15"/>
  <c r="AS493" i="15"/>
  <c r="AS489" i="15"/>
  <c r="AS485" i="15"/>
  <c r="AS481" i="15"/>
  <c r="AS477" i="15"/>
  <c r="AS473" i="15"/>
  <c r="AS100" i="15"/>
  <c r="AS96" i="15"/>
  <c r="AS92" i="15"/>
  <c r="AS88" i="15"/>
  <c r="AS84" i="15"/>
  <c r="AS80" i="15"/>
  <c r="AS76" i="15"/>
  <c r="AS72" i="15"/>
  <c r="AS68" i="15"/>
  <c r="AS64" i="15"/>
  <c r="AS60" i="15"/>
  <c r="AB161" i="15"/>
  <c r="J163" i="15"/>
  <c r="S164" i="15"/>
  <c r="AB165" i="15"/>
  <c r="J167" i="15"/>
  <c r="S168" i="15"/>
  <c r="AB169" i="15"/>
  <c r="J171" i="15"/>
  <c r="S172" i="15"/>
  <c r="AB173" i="15"/>
  <c r="J175" i="15"/>
  <c r="S176" i="15"/>
  <c r="AB177" i="15"/>
  <c r="J179" i="15"/>
  <c r="S180" i="15"/>
  <c r="AB181" i="15"/>
  <c r="J183" i="15"/>
  <c r="S184" i="15"/>
  <c r="S367" i="15"/>
  <c r="AB367" i="15"/>
  <c r="J370" i="15"/>
  <c r="S370" i="15"/>
  <c r="AB372" i="15"/>
  <c r="J373" i="15"/>
  <c r="S375" i="15"/>
  <c r="AB375" i="15"/>
  <c r="J378" i="15"/>
  <c r="S378" i="15"/>
  <c r="AB380" i="15"/>
  <c r="J381" i="15"/>
  <c r="S383" i="15"/>
  <c r="AB383" i="15"/>
  <c r="J386" i="15"/>
  <c r="S386" i="15"/>
  <c r="AB388" i="15"/>
  <c r="J389" i="15"/>
  <c r="S391" i="15"/>
  <c r="AB391" i="15"/>
  <c r="J394" i="15"/>
  <c r="S394" i="15"/>
  <c r="AB396" i="15"/>
  <c r="J397" i="15"/>
  <c r="S399" i="15"/>
  <c r="AB399" i="15"/>
  <c r="J402" i="15"/>
  <c r="S402" i="15"/>
  <c r="AB404" i="15"/>
  <c r="J405" i="15"/>
  <c r="S407" i="15"/>
  <c r="AB407" i="15"/>
  <c r="J410" i="15"/>
  <c r="S410" i="15"/>
  <c r="J472" i="15"/>
  <c r="S472" i="15"/>
  <c r="S161" i="15"/>
  <c r="AB162" i="15"/>
  <c r="J164" i="15"/>
  <c r="S165" i="15"/>
  <c r="AB166" i="15"/>
  <c r="J168" i="15"/>
  <c r="S169" i="15"/>
  <c r="AB170" i="15"/>
  <c r="J172" i="15"/>
  <c r="S173" i="15"/>
  <c r="AB174" i="15"/>
  <c r="J176" i="15"/>
  <c r="S177" i="15"/>
  <c r="AB178" i="15"/>
  <c r="J180" i="15"/>
  <c r="S181" i="15"/>
  <c r="AB182" i="15"/>
  <c r="J184" i="15"/>
  <c r="S185" i="15"/>
  <c r="AB473" i="15"/>
  <c r="J162" i="15"/>
  <c r="S163" i="15"/>
  <c r="AB164" i="15"/>
  <c r="J166" i="15"/>
  <c r="S167" i="15"/>
  <c r="AB168" i="15"/>
  <c r="J170" i="15"/>
  <c r="S171" i="15"/>
  <c r="AB172" i="15"/>
  <c r="J174" i="15"/>
  <c r="S175" i="15"/>
  <c r="AB176" i="15"/>
  <c r="J178" i="15"/>
  <c r="S179" i="15"/>
  <c r="AB180" i="15"/>
  <c r="J182" i="15"/>
  <c r="S183" i="15"/>
  <c r="AB184" i="15"/>
  <c r="J264" i="15"/>
  <c r="S264" i="15"/>
  <c r="AB264" i="15"/>
  <c r="J265" i="15"/>
  <c r="S265" i="15"/>
  <c r="AB265" i="15"/>
  <c r="J266" i="15"/>
  <c r="S266" i="15"/>
  <c r="AB266" i="15"/>
  <c r="J267" i="15"/>
  <c r="S267" i="15"/>
  <c r="AB267" i="15"/>
  <c r="J268" i="15"/>
  <c r="S268" i="15"/>
  <c r="AB268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S470" i="15"/>
  <c r="AB470" i="15"/>
  <c r="J471" i="15"/>
  <c r="J676" i="15"/>
  <c r="S677" i="15"/>
  <c r="AB678" i="15"/>
  <c r="J680" i="15"/>
  <c r="AB681" i="15"/>
  <c r="J683" i="15"/>
  <c r="S684" i="15"/>
  <c r="AB685" i="15"/>
  <c r="S687" i="15"/>
  <c r="AB688" i="15"/>
  <c r="J690" i="15"/>
  <c r="S691" i="15"/>
  <c r="AB692" i="15"/>
  <c r="J694" i="15"/>
  <c r="S695" i="15"/>
  <c r="AB696" i="15"/>
  <c r="J698" i="15"/>
  <c r="S699" i="15"/>
  <c r="AB700" i="15"/>
  <c r="J702" i="15"/>
  <c r="S703" i="15"/>
  <c r="AB704" i="15"/>
  <c r="J706" i="15"/>
  <c r="S707" i="15"/>
  <c r="AB708" i="15"/>
  <c r="J710" i="15"/>
  <c r="S711" i="15"/>
  <c r="AB793" i="15"/>
  <c r="J794" i="15"/>
  <c r="S794" i="15"/>
  <c r="AB794" i="15"/>
  <c r="J795" i="15"/>
  <c r="S795" i="15"/>
  <c r="AB795" i="15"/>
  <c r="J796" i="15"/>
  <c r="S796" i="15"/>
  <c r="AB796" i="15"/>
  <c r="J797" i="15"/>
  <c r="S797" i="15"/>
  <c r="AB797" i="15"/>
  <c r="J798" i="15"/>
  <c r="S798" i="15"/>
  <c r="AB798" i="15"/>
  <c r="J799" i="15"/>
  <c r="S799" i="15"/>
  <c r="AB799" i="15"/>
  <c r="J800" i="15"/>
  <c r="S800" i="15"/>
  <c r="AB800" i="15"/>
  <c r="J801" i="15"/>
  <c r="S801" i="15"/>
  <c r="AB801" i="15"/>
  <c r="J802" i="15"/>
  <c r="S802" i="15"/>
  <c r="AB802" i="15"/>
  <c r="J803" i="15"/>
  <c r="S803" i="15"/>
  <c r="AB803" i="15"/>
  <c r="J804" i="15"/>
  <c r="S804" i="15"/>
  <c r="AB804" i="15"/>
  <c r="J805" i="15"/>
  <c r="S805" i="15"/>
  <c r="AB805" i="15"/>
  <c r="J806" i="15"/>
  <c r="S806" i="15"/>
  <c r="AB806" i="15"/>
  <c r="J807" i="15"/>
  <c r="S807" i="15"/>
  <c r="AB807" i="15"/>
  <c r="J808" i="15"/>
  <c r="S808" i="15"/>
  <c r="AB808" i="15"/>
  <c r="J809" i="15"/>
  <c r="J677" i="15"/>
  <c r="S678" i="15"/>
  <c r="AB679" i="15"/>
  <c r="S681" i="15"/>
  <c r="AB682" i="15"/>
  <c r="J684" i="15"/>
  <c r="S685" i="15"/>
  <c r="J687" i="15"/>
  <c r="S688" i="15"/>
  <c r="AB689" i="15"/>
  <c r="J691" i="15"/>
  <c r="S692" i="15"/>
  <c r="AB693" i="15"/>
  <c r="J695" i="15"/>
  <c r="S696" i="15"/>
  <c r="AB697" i="15"/>
  <c r="J699" i="15"/>
  <c r="S700" i="15"/>
  <c r="AB701" i="15"/>
  <c r="J703" i="15"/>
  <c r="S704" i="15"/>
  <c r="AB705" i="15"/>
  <c r="J707" i="15"/>
  <c r="S708" i="15"/>
  <c r="AB709" i="15"/>
  <c r="J711" i="15"/>
  <c r="AB809" i="15"/>
  <c r="J810" i="15"/>
  <c r="S810" i="15"/>
  <c r="AB810" i="15"/>
  <c r="J811" i="15"/>
  <c r="S811" i="15"/>
  <c r="AB811" i="15"/>
  <c r="AB676" i="15"/>
  <c r="J678" i="15"/>
  <c r="S679" i="15"/>
  <c r="AB680" i="15"/>
  <c r="S682" i="15"/>
  <c r="AB683" i="15"/>
  <c r="J685" i="15"/>
  <c r="AB686" i="15"/>
  <c r="J688" i="15"/>
  <c r="S689" i="15"/>
  <c r="AB690" i="15"/>
  <c r="J692" i="15"/>
  <c r="S693" i="15"/>
  <c r="AB694" i="15"/>
  <c r="J696" i="15"/>
  <c r="S697" i="15"/>
  <c r="AB698" i="15"/>
  <c r="J700" i="15"/>
  <c r="S701" i="15"/>
  <c r="AB702" i="15"/>
  <c r="J704" i="15"/>
  <c r="S705" i="15"/>
  <c r="AB706" i="15"/>
  <c r="J708" i="15"/>
  <c r="S709" i="15"/>
  <c r="AB710" i="15"/>
  <c r="J712" i="15"/>
  <c r="S812" i="15"/>
  <c r="AB812" i="15"/>
  <c r="J813" i="15"/>
  <c r="S813" i="15"/>
  <c r="AB813" i="15"/>
  <c r="J814" i="15"/>
  <c r="S814" i="15"/>
  <c r="AB814" i="15"/>
  <c r="J815" i="15"/>
  <c r="S815" i="15"/>
  <c r="AB815" i="15"/>
  <c r="J816" i="15"/>
  <c r="S816" i="15"/>
  <c r="AB816" i="15"/>
  <c r="J817" i="15"/>
  <c r="S817" i="15"/>
  <c r="AB817" i="15"/>
  <c r="J818" i="15"/>
  <c r="S818" i="15"/>
  <c r="AB818" i="15"/>
  <c r="J819" i="15"/>
  <c r="S819" i="15"/>
  <c r="AB819" i="15"/>
  <c r="J820" i="15"/>
  <c r="S820" i="15"/>
  <c r="AB820" i="15"/>
  <c r="J821" i="15"/>
  <c r="S821" i="15"/>
  <c r="AB821" i="15"/>
  <c r="J822" i="15"/>
  <c r="S822" i="15"/>
  <c r="AB822" i="15"/>
  <c r="J823" i="15"/>
  <c r="S823" i="15"/>
  <c r="AB823" i="15"/>
  <c r="AJ58" i="15"/>
  <c r="AJ59" i="15"/>
  <c r="AJ60" i="15"/>
  <c r="AJ61" i="15"/>
  <c r="AJ62" i="15"/>
  <c r="AJ63" i="15"/>
  <c r="AJ64" i="15"/>
  <c r="AJ65" i="15"/>
  <c r="AJ66" i="15"/>
  <c r="AJ67" i="15"/>
  <c r="AJ68" i="15"/>
  <c r="AJ69" i="15"/>
  <c r="AJ70" i="15"/>
  <c r="AJ71" i="15"/>
  <c r="AJ72" i="15"/>
  <c r="AJ73" i="15"/>
  <c r="AJ74" i="15"/>
  <c r="AJ75" i="15"/>
  <c r="AJ76" i="15"/>
  <c r="AJ77" i="15"/>
  <c r="AJ78" i="15"/>
  <c r="AJ79" i="15"/>
  <c r="AJ80" i="15"/>
  <c r="AJ81" i="15"/>
  <c r="AJ82" i="15"/>
  <c r="AJ83" i="15"/>
  <c r="AJ84" i="15"/>
  <c r="AJ85" i="15"/>
  <c r="AJ86" i="15"/>
  <c r="AJ87" i="15"/>
  <c r="AJ88" i="15"/>
  <c r="AJ89" i="15"/>
  <c r="AJ90" i="15"/>
  <c r="AJ91" i="15"/>
  <c r="AJ92" i="15"/>
  <c r="AJ93" i="15"/>
  <c r="AJ94" i="15"/>
  <c r="AJ95" i="15"/>
  <c r="AJ96" i="15"/>
  <c r="AJ97" i="15"/>
  <c r="AJ98" i="15"/>
  <c r="AJ99" i="15"/>
  <c r="AJ100" i="15"/>
  <c r="AJ101" i="15"/>
  <c r="AJ102" i="15"/>
  <c r="AJ203" i="15"/>
  <c r="AJ199" i="15"/>
  <c r="AJ195" i="15"/>
  <c r="AJ191" i="15"/>
  <c r="AJ187" i="15"/>
  <c r="AJ183" i="15"/>
  <c r="AJ179" i="15"/>
  <c r="AJ175" i="15"/>
  <c r="AJ171" i="15"/>
  <c r="AJ167" i="15"/>
  <c r="AJ163" i="15"/>
  <c r="AS203" i="15"/>
  <c r="AS199" i="15"/>
  <c r="AS195" i="15"/>
  <c r="AS191" i="15"/>
  <c r="AS187" i="15"/>
  <c r="AS183" i="15"/>
  <c r="AS179" i="15"/>
  <c r="AS175" i="15"/>
  <c r="AS171" i="15"/>
  <c r="AS167" i="15"/>
  <c r="AS163" i="15"/>
  <c r="AJ306" i="15"/>
  <c r="AJ302" i="15"/>
  <c r="AJ298" i="15"/>
  <c r="AJ294" i="15"/>
  <c r="AJ290" i="15"/>
  <c r="AJ286" i="15"/>
  <c r="AJ282" i="15"/>
  <c r="AJ278" i="15"/>
  <c r="AJ274" i="15"/>
  <c r="AJ270" i="15"/>
  <c r="AJ266" i="15"/>
  <c r="AS306" i="15"/>
  <c r="AS302" i="15"/>
  <c r="AS298" i="15"/>
  <c r="AS294" i="15"/>
  <c r="AS290" i="15"/>
  <c r="AS286" i="15"/>
  <c r="AS282" i="15"/>
  <c r="AS278" i="15"/>
  <c r="AS274" i="15"/>
  <c r="AS270" i="15"/>
  <c r="AS266" i="15"/>
  <c r="AJ409" i="15"/>
  <c r="AJ405" i="15"/>
  <c r="AJ401" i="15"/>
  <c r="AJ397" i="15"/>
  <c r="AJ393" i="15"/>
  <c r="AJ389" i="15"/>
  <c r="AJ385" i="15"/>
  <c r="AJ381" i="15"/>
  <c r="AJ377" i="15"/>
  <c r="AJ373" i="15"/>
  <c r="AJ369" i="15"/>
  <c r="AS409" i="15"/>
  <c r="AS405" i="15"/>
  <c r="AS401" i="15"/>
  <c r="AS397" i="15"/>
  <c r="AS393" i="15"/>
  <c r="AS389" i="15"/>
  <c r="AS385" i="15"/>
  <c r="AS381" i="15"/>
  <c r="AS377" i="15"/>
  <c r="AS373" i="15"/>
  <c r="AS369" i="15"/>
  <c r="AJ512" i="15"/>
  <c r="AJ508" i="15"/>
  <c r="AJ504" i="15"/>
  <c r="AJ500" i="15"/>
  <c r="AJ496" i="15"/>
  <c r="AJ492" i="15"/>
  <c r="AJ488" i="15"/>
  <c r="AJ484" i="15"/>
  <c r="AJ480" i="15"/>
  <c r="AJ476" i="15"/>
  <c r="AJ472" i="15"/>
  <c r="AS512" i="15"/>
  <c r="AS508" i="15"/>
  <c r="AS504" i="15"/>
  <c r="AS500" i="15"/>
  <c r="AS496" i="15"/>
  <c r="AS492" i="15"/>
  <c r="AS488" i="15"/>
  <c r="AS484" i="15"/>
  <c r="AS480" i="15"/>
  <c r="AS476" i="15"/>
  <c r="AS472" i="15"/>
  <c r="AJ202" i="15"/>
  <c r="AJ198" i="15"/>
  <c r="AJ194" i="15"/>
  <c r="AJ190" i="15"/>
  <c r="AJ186" i="15"/>
  <c r="AJ182" i="15"/>
  <c r="AJ178" i="15"/>
  <c r="AJ174" i="15"/>
  <c r="AJ170" i="15"/>
  <c r="AJ166" i="15"/>
  <c r="AJ162" i="15"/>
  <c r="AS202" i="15"/>
  <c r="AS198" i="15"/>
  <c r="AS194" i="15"/>
  <c r="AS190" i="15"/>
  <c r="AS186" i="15"/>
  <c r="AS182" i="15"/>
  <c r="AS178" i="15"/>
  <c r="AS174" i="15"/>
  <c r="AS170" i="15"/>
  <c r="AS166" i="15"/>
  <c r="AS162" i="15"/>
  <c r="AJ305" i="15"/>
  <c r="AJ301" i="15"/>
  <c r="AJ297" i="15"/>
  <c r="AJ293" i="15"/>
  <c r="AJ289" i="15"/>
  <c r="AJ285" i="15"/>
  <c r="AJ281" i="15"/>
  <c r="AJ277" i="15"/>
  <c r="AJ273" i="15"/>
  <c r="AJ269" i="15"/>
  <c r="AJ265" i="15"/>
  <c r="AS305" i="15"/>
  <c r="AS301" i="15"/>
  <c r="AS297" i="15"/>
  <c r="AS293" i="15"/>
  <c r="AS289" i="15"/>
  <c r="AS285" i="15"/>
  <c r="AS281" i="15"/>
  <c r="AS277" i="15"/>
  <c r="AS273" i="15"/>
  <c r="AS269" i="15"/>
  <c r="AS265" i="15"/>
  <c r="AJ408" i="15"/>
  <c r="AJ404" i="15"/>
  <c r="AJ400" i="15"/>
  <c r="AJ396" i="15"/>
  <c r="AJ392" i="15"/>
  <c r="AJ388" i="15"/>
  <c r="AJ384" i="15"/>
  <c r="AJ380" i="15"/>
  <c r="AJ376" i="15"/>
  <c r="AJ372" i="15"/>
  <c r="AJ368" i="15"/>
  <c r="AS408" i="15"/>
  <c r="AS404" i="15"/>
  <c r="AS400" i="15"/>
  <c r="AS396" i="15"/>
  <c r="AS392" i="15"/>
  <c r="AS388" i="15"/>
  <c r="AS384" i="15"/>
  <c r="AS380" i="15"/>
  <c r="AS376" i="15"/>
  <c r="AS372" i="15"/>
  <c r="AS368" i="15"/>
  <c r="AJ511" i="15"/>
  <c r="AJ507" i="15"/>
  <c r="AJ503" i="15"/>
  <c r="AJ499" i="15"/>
  <c r="AJ495" i="15"/>
  <c r="AJ491" i="15"/>
  <c r="AJ487" i="15"/>
  <c r="AJ483" i="15"/>
  <c r="AJ479" i="15"/>
  <c r="AJ475" i="15"/>
  <c r="AJ471" i="15"/>
  <c r="AS511" i="15"/>
  <c r="AS507" i="15"/>
  <c r="AS503" i="15"/>
  <c r="AS499" i="15"/>
  <c r="AS495" i="15"/>
  <c r="AS491" i="15"/>
  <c r="AS487" i="15"/>
  <c r="AS483" i="15"/>
  <c r="AS479" i="15"/>
  <c r="AS475" i="15"/>
  <c r="AS471" i="15"/>
  <c r="AJ205" i="15"/>
  <c r="AJ201" i="15"/>
  <c r="AJ197" i="15"/>
  <c r="AJ193" i="15"/>
  <c r="AJ189" i="15"/>
  <c r="AJ185" i="15"/>
  <c r="AJ181" i="15"/>
  <c r="AJ177" i="15"/>
  <c r="AJ173" i="15"/>
  <c r="AJ169" i="15"/>
  <c r="AJ165" i="15"/>
  <c r="AJ161" i="15"/>
  <c r="AS205" i="15"/>
  <c r="AS201" i="15"/>
  <c r="AS197" i="15"/>
  <c r="AS193" i="15"/>
  <c r="AS189" i="15"/>
  <c r="AS185" i="15"/>
  <c r="AS181" i="15"/>
  <c r="AS177" i="15"/>
  <c r="AS173" i="15"/>
  <c r="AS169" i="15"/>
  <c r="AS165" i="15"/>
  <c r="AS161" i="15"/>
  <c r="AJ308" i="15"/>
  <c r="AJ304" i="15"/>
  <c r="AJ300" i="15"/>
  <c r="AJ296" i="15"/>
  <c r="AJ292" i="15"/>
  <c r="AJ288" i="15"/>
  <c r="AJ284" i="15"/>
  <c r="AJ280" i="15"/>
  <c r="AJ276" i="15"/>
  <c r="AJ272" i="15"/>
  <c r="AJ268" i="15"/>
  <c r="AJ264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411" i="15"/>
  <c r="AJ407" i="15"/>
  <c r="AJ403" i="15"/>
  <c r="AJ399" i="15"/>
  <c r="AJ395" i="15"/>
  <c r="AJ391" i="15"/>
  <c r="AJ387" i="15"/>
  <c r="AJ383" i="15"/>
  <c r="AJ379" i="15"/>
  <c r="AJ375" i="15"/>
  <c r="AJ371" i="15"/>
  <c r="AJ367" i="15"/>
  <c r="AS411" i="15"/>
  <c r="AS407" i="15"/>
  <c r="AS403" i="15"/>
  <c r="AS399" i="15"/>
  <c r="AS395" i="15"/>
  <c r="AS391" i="15"/>
  <c r="AS387" i="15"/>
  <c r="AS383" i="15"/>
  <c r="AS379" i="15"/>
  <c r="AS375" i="15"/>
  <c r="AS371" i="15"/>
  <c r="AS367" i="15"/>
  <c r="AJ514" i="15"/>
  <c r="AJ510" i="15"/>
  <c r="AJ506" i="15"/>
  <c r="AJ502" i="15"/>
  <c r="AJ498" i="15"/>
  <c r="AJ494" i="15"/>
  <c r="AJ490" i="15"/>
  <c r="AJ486" i="15"/>
  <c r="AJ482" i="15"/>
  <c r="AJ478" i="15"/>
  <c r="AJ474" i="15"/>
  <c r="AJ470" i="15"/>
  <c r="AS514" i="15"/>
  <c r="AS510" i="15"/>
  <c r="AS506" i="15"/>
  <c r="AS502" i="15"/>
  <c r="AS498" i="15"/>
  <c r="AS494" i="15"/>
  <c r="AS490" i="15"/>
  <c r="AS486" i="15"/>
  <c r="AS482" i="15"/>
  <c r="AS478" i="15"/>
  <c r="AS474" i="15"/>
  <c r="AS470" i="15"/>
  <c r="AJ582" i="15" l="1"/>
  <c r="AJ598" i="15"/>
  <c r="AJ614" i="15"/>
  <c r="AJ583" i="15"/>
  <c r="AJ600" i="15"/>
  <c r="AJ616" i="15"/>
  <c r="AJ578" i="15"/>
  <c r="AJ594" i="15"/>
  <c r="AJ610" i="15"/>
  <c r="AJ579" i="15"/>
  <c r="AJ595" i="15"/>
  <c r="AJ611" i="15"/>
  <c r="AJ615" i="15"/>
  <c r="AJ584" i="15"/>
  <c r="AJ605" i="15"/>
  <c r="AJ606" i="15"/>
  <c r="AJ599" i="15"/>
  <c r="AJ577" i="15"/>
  <c r="AJ573" i="15"/>
  <c r="AJ589" i="15"/>
  <c r="AJ576" i="15"/>
  <c r="AJ593" i="15"/>
  <c r="AJ609" i="15"/>
  <c r="AJ580" i="15"/>
  <c r="AJ596" i="15"/>
  <c r="AJ612" i="15"/>
  <c r="AJ585" i="15"/>
  <c r="AJ601" i="15"/>
  <c r="AJ617" i="15"/>
  <c r="AJ586" i="15"/>
  <c r="AJ602" i="15"/>
  <c r="AJ587" i="15"/>
  <c r="AJ603" i="15"/>
  <c r="AJ588" i="15"/>
  <c r="AJ604" i="15"/>
  <c r="AJ574" i="15"/>
  <c r="AJ590" i="15"/>
  <c r="AJ575" i="15"/>
  <c r="AJ591" i="15"/>
  <c r="AJ607" i="15"/>
  <c r="AJ592" i="15"/>
  <c r="AJ608" i="15"/>
  <c r="AJ581" i="15"/>
  <c r="AJ597" i="15"/>
  <c r="AJ613" i="15"/>
  <c r="J18" i="26" l="1"/>
  <c r="B8" i="16" s="1"/>
  <c r="H18" i="26"/>
  <c r="F8" i="16" l="1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J417" i="15" l="1"/>
  <c r="AJ211" i="15"/>
  <c r="AJ520" i="15"/>
  <c r="AJ314" i="15"/>
  <c r="AJ519" i="15"/>
  <c r="AJ313" i="15"/>
  <c r="AJ416" i="15"/>
  <c r="AJ210" i="15"/>
  <c r="AJ415" i="15"/>
  <c r="AJ209" i="15"/>
  <c r="AJ518" i="15"/>
  <c r="AJ312" i="15"/>
  <c r="AE417" i="15"/>
  <c r="AE211" i="15"/>
  <c r="AE520" i="15"/>
  <c r="AE314" i="15"/>
  <c r="AE415" i="15"/>
  <c r="AE209" i="15"/>
  <c r="AE518" i="15"/>
  <c r="AE312" i="15"/>
  <c r="AE519" i="15"/>
  <c r="AE313" i="15"/>
  <c r="AE416" i="15"/>
  <c r="AE210" i="15"/>
  <c r="H726" i="15"/>
  <c r="H314" i="15"/>
  <c r="H417" i="15"/>
  <c r="H520" i="15"/>
  <c r="H623" i="15"/>
  <c r="H211" i="15"/>
  <c r="H829" i="15"/>
  <c r="H518" i="15"/>
  <c r="H621" i="15"/>
  <c r="H209" i="15"/>
  <c r="H724" i="15"/>
  <c r="H312" i="15"/>
  <c r="H827" i="15"/>
  <c r="H415" i="15"/>
  <c r="H725" i="15"/>
  <c r="H313" i="15"/>
  <c r="H828" i="15"/>
  <c r="H519" i="15"/>
  <c r="H622" i="15"/>
  <c r="H210" i="15"/>
  <c r="H416" i="15"/>
  <c r="C623" i="15"/>
  <c r="C211" i="15"/>
  <c r="C726" i="15"/>
  <c r="C314" i="15"/>
  <c r="C829" i="15"/>
  <c r="C417" i="15"/>
  <c r="C520" i="15"/>
  <c r="C827" i="15"/>
  <c r="C415" i="15"/>
  <c r="C621" i="15"/>
  <c r="C209" i="15"/>
  <c r="C724" i="15"/>
  <c r="C312" i="15"/>
  <c r="C518" i="15"/>
  <c r="C622" i="15"/>
  <c r="C210" i="15"/>
  <c r="C828" i="15"/>
  <c r="C416" i="15"/>
  <c r="C519" i="15"/>
  <c r="C725" i="15"/>
  <c r="C313" i="15"/>
  <c r="AJ108" i="15"/>
  <c r="AE106" i="15"/>
  <c r="AJ106" i="15"/>
  <c r="AE108" i="15"/>
  <c r="AE107" i="15"/>
  <c r="AJ107" i="15"/>
  <c r="N47" i="26"/>
  <c r="V47" i="26"/>
  <c r="V46" i="26"/>
  <c r="V45" i="26"/>
  <c r="V44" i="26"/>
  <c r="R47" i="26"/>
  <c r="R46" i="26"/>
  <c r="V43" i="26"/>
  <c r="R45" i="26"/>
  <c r="R44" i="26"/>
  <c r="R43" i="26"/>
  <c r="N46" i="26"/>
  <c r="N45" i="26"/>
  <c r="J47" i="26"/>
  <c r="N44" i="26"/>
  <c r="N43" i="26"/>
  <c r="J46" i="26"/>
  <c r="J45" i="26"/>
  <c r="J44" i="26"/>
  <c r="F47" i="26"/>
  <c r="F46" i="26"/>
  <c r="J43" i="26"/>
  <c r="F45" i="26"/>
  <c r="F44" i="26"/>
  <c r="F43" i="26"/>
  <c r="P35" i="26"/>
  <c r="N35" i="26"/>
  <c r="G35" i="26"/>
  <c r="M35" i="26"/>
  <c r="K35" i="26"/>
  <c r="I35" i="26"/>
  <c r="O35" i="26"/>
  <c r="L35" i="26"/>
  <c r="J35" i="26"/>
  <c r="H35" i="26"/>
  <c r="F35" i="26"/>
  <c r="AD468" i="15" l="1"/>
  <c r="AE468" i="15"/>
  <c r="AF468" i="15"/>
  <c r="AG468" i="15"/>
  <c r="AH468" i="15"/>
  <c r="AI468" i="15"/>
  <c r="AK468" i="15"/>
  <c r="AM468" i="15"/>
  <c r="AN468" i="15"/>
  <c r="AO468" i="15"/>
  <c r="AP468" i="15"/>
  <c r="AQ468" i="15"/>
  <c r="AR468" i="15"/>
  <c r="AT468" i="15"/>
  <c r="AD364" i="15"/>
  <c r="AE364" i="15"/>
  <c r="AF364" i="15"/>
  <c r="AG364" i="15"/>
  <c r="AH364" i="15"/>
  <c r="AI364" i="15"/>
  <c r="AK364" i="15"/>
  <c r="AM364" i="15"/>
  <c r="AN364" i="15"/>
  <c r="AO364" i="15"/>
  <c r="AP364" i="15"/>
  <c r="AQ364" i="15"/>
  <c r="AR364" i="15"/>
  <c r="AT364" i="15"/>
  <c r="AD365" i="15"/>
  <c r="AE365" i="15"/>
  <c r="AF365" i="15"/>
  <c r="AG365" i="15"/>
  <c r="AH365" i="15"/>
  <c r="AI365" i="15"/>
  <c r="AK365" i="15"/>
  <c r="AM365" i="15"/>
  <c r="AN365" i="15"/>
  <c r="AO365" i="15"/>
  <c r="AP365" i="15"/>
  <c r="AQ365" i="15"/>
  <c r="AR365" i="15"/>
  <c r="AT365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D56" i="15"/>
  <c r="AE56" i="15"/>
  <c r="AF56" i="15"/>
  <c r="AG56" i="15"/>
  <c r="AH56" i="15"/>
  <c r="AI56" i="15"/>
  <c r="AK56" i="15"/>
  <c r="AM56" i="15"/>
  <c r="AN56" i="15"/>
  <c r="AO56" i="15"/>
  <c r="AP56" i="15"/>
  <c r="AQ56" i="15"/>
  <c r="AR56" i="15"/>
  <c r="AT56" i="15"/>
  <c r="J880" i="15"/>
  <c r="AB777" i="15"/>
  <c r="S777" i="15"/>
  <c r="J777" i="15"/>
  <c r="AB674" i="15"/>
  <c r="S674" i="15"/>
  <c r="J674" i="15"/>
  <c r="AB571" i="15"/>
  <c r="S571" i="15"/>
  <c r="J571" i="15"/>
  <c r="AB468" i="15"/>
  <c r="S468" i="15"/>
  <c r="J468" i="15"/>
  <c r="AB365" i="15"/>
  <c r="S365" i="15"/>
  <c r="J365" i="15"/>
  <c r="AB262" i="15"/>
  <c r="S262" i="15"/>
  <c r="J262" i="15"/>
  <c r="AB159" i="15"/>
  <c r="AB158" i="15"/>
  <c r="AB157" i="15"/>
  <c r="S159" i="15"/>
  <c r="S158" i="15"/>
  <c r="S157" i="15"/>
  <c r="J159" i="15"/>
  <c r="B102" i="15"/>
  <c r="C102" i="15"/>
  <c r="D102" i="15"/>
  <c r="E102" i="15"/>
  <c r="F102" i="15"/>
  <c r="G102" i="15"/>
  <c r="I102" i="15"/>
  <c r="AB56" i="15"/>
  <c r="S56" i="15"/>
  <c r="J56" i="15"/>
  <c r="AI571" i="15" l="1"/>
  <c r="AE571" i="15"/>
  <c r="AH571" i="15"/>
  <c r="AK571" i="15"/>
  <c r="AF571" i="15"/>
  <c r="AG571" i="15"/>
  <c r="J102" i="15"/>
  <c r="AU159" i="15"/>
  <c r="AU365" i="15"/>
  <c r="AU468" i="15"/>
  <c r="AL56" i="15"/>
  <c r="AD571" i="15"/>
  <c r="AL262" i="15"/>
  <c r="AL364" i="15"/>
  <c r="AU56" i="15"/>
  <c r="AU262" i="15"/>
  <c r="AU364" i="15"/>
  <c r="AL159" i="15"/>
  <c r="AL365" i="15"/>
  <c r="AL468" i="15"/>
  <c r="S102" i="15"/>
  <c r="AB102" i="15"/>
  <c r="AL571" i="15" l="1"/>
  <c r="Q5" i="17" l="1"/>
  <c r="Q4" i="17"/>
  <c r="AT467" i="15" l="1"/>
  <c r="AR467" i="15"/>
  <c r="AQ467" i="15"/>
  <c r="AP467" i="15"/>
  <c r="AO467" i="15"/>
  <c r="AN467" i="15"/>
  <c r="AM467" i="15"/>
  <c r="AT466" i="15"/>
  <c r="AR466" i="15"/>
  <c r="AQ466" i="15"/>
  <c r="AP466" i="15"/>
  <c r="AO466" i="15"/>
  <c r="AN466" i="15"/>
  <c r="AM466" i="15"/>
  <c r="AT465" i="15"/>
  <c r="AR465" i="15"/>
  <c r="AQ465" i="15"/>
  <c r="AP465" i="15"/>
  <c r="AO465" i="15"/>
  <c r="AN465" i="15"/>
  <c r="AM465" i="15"/>
  <c r="AT464" i="15"/>
  <c r="AR464" i="15"/>
  <c r="AQ464" i="15"/>
  <c r="AP464" i="15"/>
  <c r="AO464" i="15"/>
  <c r="AN464" i="15"/>
  <c r="AM464" i="15"/>
  <c r="AT463" i="15"/>
  <c r="AR463" i="15"/>
  <c r="AQ463" i="15"/>
  <c r="AP463" i="15"/>
  <c r="AO463" i="15"/>
  <c r="AN463" i="15"/>
  <c r="AM463" i="15"/>
  <c r="AT462" i="15"/>
  <c r="AR462" i="15"/>
  <c r="AQ462" i="15"/>
  <c r="AP462" i="15"/>
  <c r="AO462" i="15"/>
  <c r="AN462" i="15"/>
  <c r="AM462" i="15"/>
  <c r="AT461" i="15"/>
  <c r="AR461" i="15"/>
  <c r="AQ461" i="15"/>
  <c r="AP461" i="15"/>
  <c r="AO461" i="15"/>
  <c r="AN461" i="15"/>
  <c r="AM461" i="15"/>
  <c r="AT460" i="15"/>
  <c r="AR460" i="15"/>
  <c r="AQ460" i="15"/>
  <c r="AP460" i="15"/>
  <c r="AO460" i="15"/>
  <c r="AN460" i="15"/>
  <c r="AM460" i="15"/>
  <c r="AT459" i="15"/>
  <c r="AR459" i="15"/>
  <c r="AQ459" i="15"/>
  <c r="AP459" i="15"/>
  <c r="AO459" i="15"/>
  <c r="AN459" i="15"/>
  <c r="AM459" i="15"/>
  <c r="AT458" i="15"/>
  <c r="AR458" i="15"/>
  <c r="AQ458" i="15"/>
  <c r="AP458" i="15"/>
  <c r="AO458" i="15"/>
  <c r="AN458" i="15"/>
  <c r="AM458" i="15"/>
  <c r="AT457" i="15"/>
  <c r="AR457" i="15"/>
  <c r="AQ457" i="15"/>
  <c r="AP457" i="15"/>
  <c r="AO457" i="15"/>
  <c r="AN457" i="15"/>
  <c r="AM457" i="15"/>
  <c r="AT456" i="15"/>
  <c r="AR456" i="15"/>
  <c r="AQ456" i="15"/>
  <c r="AP456" i="15"/>
  <c r="AO456" i="15"/>
  <c r="AN456" i="15"/>
  <c r="AM456" i="15"/>
  <c r="AT455" i="15"/>
  <c r="AR455" i="15"/>
  <c r="AQ455" i="15"/>
  <c r="AP455" i="15"/>
  <c r="AO455" i="15"/>
  <c r="AN455" i="15"/>
  <c r="AM455" i="15"/>
  <c r="AT454" i="15"/>
  <c r="AR454" i="15"/>
  <c r="AQ454" i="15"/>
  <c r="AP454" i="15"/>
  <c r="AO454" i="15"/>
  <c r="AN454" i="15"/>
  <c r="AM454" i="15"/>
  <c r="AT453" i="15"/>
  <c r="AR453" i="15"/>
  <c r="AQ453" i="15"/>
  <c r="AP453" i="15"/>
  <c r="AO453" i="15"/>
  <c r="AN453" i="15"/>
  <c r="AM453" i="15"/>
  <c r="AT452" i="15"/>
  <c r="AR452" i="15"/>
  <c r="AQ452" i="15"/>
  <c r="AP452" i="15"/>
  <c r="AO452" i="15"/>
  <c r="AN452" i="15"/>
  <c r="AM452" i="15"/>
  <c r="AT451" i="15"/>
  <c r="AR451" i="15"/>
  <c r="AQ451" i="15"/>
  <c r="AP451" i="15"/>
  <c r="AO451" i="15"/>
  <c r="AN451" i="15"/>
  <c r="AM451" i="15"/>
  <c r="AT450" i="15"/>
  <c r="AR450" i="15"/>
  <c r="AQ450" i="15"/>
  <c r="AP450" i="15"/>
  <c r="AO450" i="15"/>
  <c r="AN450" i="15"/>
  <c r="AM450" i="15"/>
  <c r="AT449" i="15"/>
  <c r="AR449" i="15"/>
  <c r="AQ449" i="15"/>
  <c r="AP449" i="15"/>
  <c r="AO449" i="15"/>
  <c r="AN449" i="15"/>
  <c r="AM449" i="15"/>
  <c r="AT448" i="15"/>
  <c r="AR448" i="15"/>
  <c r="AQ448" i="15"/>
  <c r="AP448" i="15"/>
  <c r="AO448" i="15"/>
  <c r="AN448" i="15"/>
  <c r="AM448" i="15"/>
  <c r="AT447" i="15"/>
  <c r="AR447" i="15"/>
  <c r="AQ447" i="15"/>
  <c r="AP447" i="15"/>
  <c r="AO447" i="15"/>
  <c r="AN447" i="15"/>
  <c r="AM447" i="15"/>
  <c r="AT446" i="15"/>
  <c r="AR446" i="15"/>
  <c r="AQ446" i="15"/>
  <c r="AP446" i="15"/>
  <c r="AO446" i="15"/>
  <c r="AN446" i="15"/>
  <c r="AM446" i="15"/>
  <c r="AT445" i="15"/>
  <c r="AR445" i="15"/>
  <c r="AQ445" i="15"/>
  <c r="AP445" i="15"/>
  <c r="AO445" i="15"/>
  <c r="AN445" i="15"/>
  <c r="AM445" i="15"/>
  <c r="AT444" i="15"/>
  <c r="AR444" i="15"/>
  <c r="AQ444" i="15"/>
  <c r="AP444" i="15"/>
  <c r="AO444" i="15"/>
  <c r="AN444" i="15"/>
  <c r="AM444" i="15"/>
  <c r="AT443" i="15"/>
  <c r="AR443" i="15"/>
  <c r="AQ443" i="15"/>
  <c r="AP443" i="15"/>
  <c r="AO443" i="15"/>
  <c r="AN443" i="15"/>
  <c r="AM443" i="15"/>
  <c r="AT442" i="15"/>
  <c r="AR442" i="15"/>
  <c r="AQ442" i="15"/>
  <c r="AP442" i="15"/>
  <c r="AO442" i="15"/>
  <c r="AN442" i="15"/>
  <c r="AM442" i="15"/>
  <c r="AT441" i="15"/>
  <c r="AR441" i="15"/>
  <c r="AQ441" i="15"/>
  <c r="AP441" i="15"/>
  <c r="AO441" i="15"/>
  <c r="AN441" i="15"/>
  <c r="AM441" i="15"/>
  <c r="AT440" i="15"/>
  <c r="AR440" i="15"/>
  <c r="AQ440" i="15"/>
  <c r="AP440" i="15"/>
  <c r="AO440" i="15"/>
  <c r="AN440" i="15"/>
  <c r="AM440" i="15"/>
  <c r="AT439" i="15"/>
  <c r="AR439" i="15"/>
  <c r="AQ439" i="15"/>
  <c r="AP439" i="15"/>
  <c r="AO439" i="15"/>
  <c r="AN439" i="15"/>
  <c r="AM439" i="15"/>
  <c r="AT438" i="15"/>
  <c r="AR438" i="15"/>
  <c r="AQ438" i="15"/>
  <c r="AP438" i="15"/>
  <c r="AO438" i="15"/>
  <c r="AN438" i="15"/>
  <c r="AM438" i="15"/>
  <c r="AT437" i="15"/>
  <c r="AR437" i="15"/>
  <c r="AQ437" i="15"/>
  <c r="AP437" i="15"/>
  <c r="AO437" i="15"/>
  <c r="AN437" i="15"/>
  <c r="AM437" i="15"/>
  <c r="AT436" i="15"/>
  <c r="AR436" i="15"/>
  <c r="AQ436" i="15"/>
  <c r="AP436" i="15"/>
  <c r="AO436" i="15"/>
  <c r="AN436" i="15"/>
  <c r="AM436" i="15"/>
  <c r="AT435" i="15"/>
  <c r="AR435" i="15"/>
  <c r="AQ435" i="15"/>
  <c r="AP435" i="15"/>
  <c r="AO435" i="15"/>
  <c r="AN435" i="15"/>
  <c r="AM435" i="15"/>
  <c r="AT434" i="15"/>
  <c r="AR434" i="15"/>
  <c r="AQ434" i="15"/>
  <c r="AP434" i="15"/>
  <c r="AO434" i="15"/>
  <c r="AN434" i="15"/>
  <c r="AM434" i="15"/>
  <c r="AT433" i="15"/>
  <c r="AR433" i="15"/>
  <c r="AQ433" i="15"/>
  <c r="AP433" i="15"/>
  <c r="AO433" i="15"/>
  <c r="AN433" i="15"/>
  <c r="AM433" i="15"/>
  <c r="AT432" i="15"/>
  <c r="AR432" i="15"/>
  <c r="AQ432" i="15"/>
  <c r="AP432" i="15"/>
  <c r="AO432" i="15"/>
  <c r="AN432" i="15"/>
  <c r="AM432" i="15"/>
  <c r="AT431" i="15"/>
  <c r="AR431" i="15"/>
  <c r="AQ431" i="15"/>
  <c r="AP431" i="15"/>
  <c r="AO431" i="15"/>
  <c r="AN431" i="15"/>
  <c r="AM431" i="15"/>
  <c r="AT430" i="15"/>
  <c r="AR430" i="15"/>
  <c r="AQ430" i="15"/>
  <c r="AP430" i="15"/>
  <c r="AO430" i="15"/>
  <c r="AN430" i="15"/>
  <c r="AM430" i="15"/>
  <c r="AT429" i="15"/>
  <c r="AR429" i="15"/>
  <c r="AQ429" i="15"/>
  <c r="AP429" i="15"/>
  <c r="AO429" i="15"/>
  <c r="AN429" i="15"/>
  <c r="AM429" i="15"/>
  <c r="AT428" i="15"/>
  <c r="AR428" i="15"/>
  <c r="AQ428" i="15"/>
  <c r="AP428" i="15"/>
  <c r="AO428" i="15"/>
  <c r="AN428" i="15"/>
  <c r="AM428" i="15"/>
  <c r="AT427" i="15"/>
  <c r="AR427" i="15"/>
  <c r="AQ427" i="15"/>
  <c r="AP427" i="15"/>
  <c r="AO427" i="15"/>
  <c r="AN427" i="15"/>
  <c r="AM427" i="15"/>
  <c r="AT426" i="15"/>
  <c r="AR426" i="15"/>
  <c r="AQ426" i="15"/>
  <c r="AP426" i="15"/>
  <c r="AO426" i="15"/>
  <c r="AN426" i="15"/>
  <c r="AM426" i="15"/>
  <c r="AT425" i="15"/>
  <c r="AR425" i="15"/>
  <c r="AQ425" i="15"/>
  <c r="AP425" i="15"/>
  <c r="AO425" i="15"/>
  <c r="AN425" i="15"/>
  <c r="AM425" i="15"/>
  <c r="AT424" i="15"/>
  <c r="AR424" i="15"/>
  <c r="AQ424" i="15"/>
  <c r="AP424" i="15"/>
  <c r="AO424" i="15"/>
  <c r="AN424" i="15"/>
  <c r="AM424" i="15"/>
  <c r="AT423" i="15"/>
  <c r="AR423" i="15"/>
  <c r="AQ423" i="15"/>
  <c r="AP423" i="15"/>
  <c r="AO423" i="15"/>
  <c r="AN423" i="15"/>
  <c r="AM423" i="15"/>
  <c r="AT422" i="15"/>
  <c r="AR422" i="15"/>
  <c r="AQ422" i="15"/>
  <c r="AP422" i="15"/>
  <c r="AO422" i="15"/>
  <c r="AN422" i="15"/>
  <c r="AM422" i="15"/>
  <c r="AT421" i="15"/>
  <c r="AR421" i="15"/>
  <c r="AQ421" i="15"/>
  <c r="AP421" i="15"/>
  <c r="AO421" i="15"/>
  <c r="AN421" i="15"/>
  <c r="AM421" i="15"/>
  <c r="AK467" i="15"/>
  <c r="AI467" i="15"/>
  <c r="AH467" i="15"/>
  <c r="AG467" i="15"/>
  <c r="AF467" i="15"/>
  <c r="AE467" i="15"/>
  <c r="AD467" i="15"/>
  <c r="AK466" i="15"/>
  <c r="AI466" i="15"/>
  <c r="AH466" i="15"/>
  <c r="AG466" i="15"/>
  <c r="AF466" i="15"/>
  <c r="AE466" i="15"/>
  <c r="AD466" i="15"/>
  <c r="AK465" i="15"/>
  <c r="AI465" i="15"/>
  <c r="AH465" i="15"/>
  <c r="AG465" i="15"/>
  <c r="AF465" i="15"/>
  <c r="AE465" i="15"/>
  <c r="AD465" i="15"/>
  <c r="AK464" i="15"/>
  <c r="AI464" i="15"/>
  <c r="AH464" i="15"/>
  <c r="AG464" i="15"/>
  <c r="AF464" i="15"/>
  <c r="AE464" i="15"/>
  <c r="AD464" i="15"/>
  <c r="AK463" i="15"/>
  <c r="AI463" i="15"/>
  <c r="AH463" i="15"/>
  <c r="AG463" i="15"/>
  <c r="AF463" i="15"/>
  <c r="AE463" i="15"/>
  <c r="AD463" i="15"/>
  <c r="AK462" i="15"/>
  <c r="AI462" i="15"/>
  <c r="AH462" i="15"/>
  <c r="AG462" i="15"/>
  <c r="AF462" i="15"/>
  <c r="AE462" i="15"/>
  <c r="AD462" i="15"/>
  <c r="AK461" i="15"/>
  <c r="AI461" i="15"/>
  <c r="AH461" i="15"/>
  <c r="AG461" i="15"/>
  <c r="AF461" i="15"/>
  <c r="AE461" i="15"/>
  <c r="AD461" i="15"/>
  <c r="AK460" i="15"/>
  <c r="AI460" i="15"/>
  <c r="AH460" i="15"/>
  <c r="AG460" i="15"/>
  <c r="AF460" i="15"/>
  <c r="AE460" i="15"/>
  <c r="AD460" i="15"/>
  <c r="AK459" i="15"/>
  <c r="AI459" i="15"/>
  <c r="AH459" i="15"/>
  <c r="AG459" i="15"/>
  <c r="AF459" i="15"/>
  <c r="AE459" i="15"/>
  <c r="AD459" i="15"/>
  <c r="AK458" i="15"/>
  <c r="AI458" i="15"/>
  <c r="AH458" i="15"/>
  <c r="AG458" i="15"/>
  <c r="AF458" i="15"/>
  <c r="AE458" i="15"/>
  <c r="AD458" i="15"/>
  <c r="AK457" i="15"/>
  <c r="AI457" i="15"/>
  <c r="AH457" i="15"/>
  <c r="AG457" i="15"/>
  <c r="AF457" i="15"/>
  <c r="AE457" i="15"/>
  <c r="AD457" i="15"/>
  <c r="AK456" i="15"/>
  <c r="AI456" i="15"/>
  <c r="AH456" i="15"/>
  <c r="AG456" i="15"/>
  <c r="AF456" i="15"/>
  <c r="AE456" i="15"/>
  <c r="AD456" i="15"/>
  <c r="AK455" i="15"/>
  <c r="AI455" i="15"/>
  <c r="AH455" i="15"/>
  <c r="AG455" i="15"/>
  <c r="AF455" i="15"/>
  <c r="AE455" i="15"/>
  <c r="AD455" i="15"/>
  <c r="AK454" i="15"/>
  <c r="AI454" i="15"/>
  <c r="AH454" i="15"/>
  <c r="AG454" i="15"/>
  <c r="AF454" i="15"/>
  <c r="AE454" i="15"/>
  <c r="AD454" i="15"/>
  <c r="AK453" i="15"/>
  <c r="AI453" i="15"/>
  <c r="AH453" i="15"/>
  <c r="AG453" i="15"/>
  <c r="AF453" i="15"/>
  <c r="AE453" i="15"/>
  <c r="AD453" i="15"/>
  <c r="AK452" i="15"/>
  <c r="AI452" i="15"/>
  <c r="AH452" i="15"/>
  <c r="AG452" i="15"/>
  <c r="AF452" i="15"/>
  <c r="AE452" i="15"/>
  <c r="AD452" i="15"/>
  <c r="AK451" i="15"/>
  <c r="AI451" i="15"/>
  <c r="AH451" i="15"/>
  <c r="AG451" i="15"/>
  <c r="AF451" i="15"/>
  <c r="AE451" i="15"/>
  <c r="AD451" i="15"/>
  <c r="AK450" i="15"/>
  <c r="AI450" i="15"/>
  <c r="AH450" i="15"/>
  <c r="AG450" i="15"/>
  <c r="AF450" i="15"/>
  <c r="AE450" i="15"/>
  <c r="AD450" i="15"/>
  <c r="AK449" i="15"/>
  <c r="AI449" i="15"/>
  <c r="AH449" i="15"/>
  <c r="AG449" i="15"/>
  <c r="AF449" i="15"/>
  <c r="AE449" i="15"/>
  <c r="AD449" i="15"/>
  <c r="AK448" i="15"/>
  <c r="AI448" i="15"/>
  <c r="AH448" i="15"/>
  <c r="AG448" i="15"/>
  <c r="AF448" i="15"/>
  <c r="AE448" i="15"/>
  <c r="AD448" i="15"/>
  <c r="AK447" i="15"/>
  <c r="AI447" i="15"/>
  <c r="AH447" i="15"/>
  <c r="AG447" i="15"/>
  <c r="AF447" i="15"/>
  <c r="AE447" i="15"/>
  <c r="AD447" i="15"/>
  <c r="AK446" i="15"/>
  <c r="AI446" i="15"/>
  <c r="AH446" i="15"/>
  <c r="AG446" i="15"/>
  <c r="AF446" i="15"/>
  <c r="AE446" i="15"/>
  <c r="AD446" i="15"/>
  <c r="AK445" i="15"/>
  <c r="AI445" i="15"/>
  <c r="AH445" i="15"/>
  <c r="AG445" i="15"/>
  <c r="AF445" i="15"/>
  <c r="AE445" i="15"/>
  <c r="AD445" i="15"/>
  <c r="AK444" i="15"/>
  <c r="AI444" i="15"/>
  <c r="AH444" i="15"/>
  <c r="AG444" i="15"/>
  <c r="AF444" i="15"/>
  <c r="AE444" i="15"/>
  <c r="AD444" i="15"/>
  <c r="AK443" i="15"/>
  <c r="AI443" i="15"/>
  <c r="AH443" i="15"/>
  <c r="AG443" i="15"/>
  <c r="AF443" i="15"/>
  <c r="AE443" i="15"/>
  <c r="AD443" i="15"/>
  <c r="AK442" i="15"/>
  <c r="AI442" i="15"/>
  <c r="AH442" i="15"/>
  <c r="AG442" i="15"/>
  <c r="AF442" i="15"/>
  <c r="AE442" i="15"/>
  <c r="AD442" i="15"/>
  <c r="AK441" i="15"/>
  <c r="AI441" i="15"/>
  <c r="AH441" i="15"/>
  <c r="AG441" i="15"/>
  <c r="AF441" i="15"/>
  <c r="AE441" i="15"/>
  <c r="AD441" i="15"/>
  <c r="AK440" i="15"/>
  <c r="AI440" i="15"/>
  <c r="AH440" i="15"/>
  <c r="AG440" i="15"/>
  <c r="AF440" i="15"/>
  <c r="AE440" i="15"/>
  <c r="AD440" i="15"/>
  <c r="AK439" i="15"/>
  <c r="AI439" i="15"/>
  <c r="AH439" i="15"/>
  <c r="AG439" i="15"/>
  <c r="AF439" i="15"/>
  <c r="AE439" i="15"/>
  <c r="AD439" i="15"/>
  <c r="AK438" i="15"/>
  <c r="AI438" i="15"/>
  <c r="AH438" i="15"/>
  <c r="AG438" i="15"/>
  <c r="AF438" i="15"/>
  <c r="AE438" i="15"/>
  <c r="AD438" i="15"/>
  <c r="AK437" i="15"/>
  <c r="AI437" i="15"/>
  <c r="AH437" i="15"/>
  <c r="AG437" i="15"/>
  <c r="AF437" i="15"/>
  <c r="AE437" i="15"/>
  <c r="AD437" i="15"/>
  <c r="AK436" i="15"/>
  <c r="AI436" i="15"/>
  <c r="AH436" i="15"/>
  <c r="AG436" i="15"/>
  <c r="AF436" i="15"/>
  <c r="AE436" i="15"/>
  <c r="AD436" i="15"/>
  <c r="AK435" i="15"/>
  <c r="AI435" i="15"/>
  <c r="AH435" i="15"/>
  <c r="AG435" i="15"/>
  <c r="AF435" i="15"/>
  <c r="AE435" i="15"/>
  <c r="AD435" i="15"/>
  <c r="AK434" i="15"/>
  <c r="AI434" i="15"/>
  <c r="AH434" i="15"/>
  <c r="AG434" i="15"/>
  <c r="AF434" i="15"/>
  <c r="AE434" i="15"/>
  <c r="AD434" i="15"/>
  <c r="AK433" i="15"/>
  <c r="AI433" i="15"/>
  <c r="AH433" i="15"/>
  <c r="AG433" i="15"/>
  <c r="AF433" i="15"/>
  <c r="AE433" i="15"/>
  <c r="AD433" i="15"/>
  <c r="AK432" i="15"/>
  <c r="AI432" i="15"/>
  <c r="AH432" i="15"/>
  <c r="AG432" i="15"/>
  <c r="AF432" i="15"/>
  <c r="AE432" i="15"/>
  <c r="AD432" i="15"/>
  <c r="AK431" i="15"/>
  <c r="AI431" i="15"/>
  <c r="AH431" i="15"/>
  <c r="AG431" i="15"/>
  <c r="AF431" i="15"/>
  <c r="AE431" i="15"/>
  <c r="AD431" i="15"/>
  <c r="AK430" i="15"/>
  <c r="AI430" i="15"/>
  <c r="AH430" i="15"/>
  <c r="AG430" i="15"/>
  <c r="AF430" i="15"/>
  <c r="AE430" i="15"/>
  <c r="AD430" i="15"/>
  <c r="AK429" i="15"/>
  <c r="AI429" i="15"/>
  <c r="AH429" i="15"/>
  <c r="AG429" i="15"/>
  <c r="AF429" i="15"/>
  <c r="AE429" i="15"/>
  <c r="AD429" i="15"/>
  <c r="AK428" i="15"/>
  <c r="AI428" i="15"/>
  <c r="AH428" i="15"/>
  <c r="AG428" i="15"/>
  <c r="AF428" i="15"/>
  <c r="AE428" i="15"/>
  <c r="AD428" i="15"/>
  <c r="AK427" i="15"/>
  <c r="AI427" i="15"/>
  <c r="AH427" i="15"/>
  <c r="AG427" i="15"/>
  <c r="AF427" i="15"/>
  <c r="AE427" i="15"/>
  <c r="AD427" i="15"/>
  <c r="AK426" i="15"/>
  <c r="AI426" i="15"/>
  <c r="AH426" i="15"/>
  <c r="AG426" i="15"/>
  <c r="AF426" i="15"/>
  <c r="AE426" i="15"/>
  <c r="AD426" i="15"/>
  <c r="AK425" i="15"/>
  <c r="AI425" i="15"/>
  <c r="AH425" i="15"/>
  <c r="AG425" i="15"/>
  <c r="AF425" i="15"/>
  <c r="AE425" i="15"/>
  <c r="AD425" i="15"/>
  <c r="AK424" i="15"/>
  <c r="AI424" i="15"/>
  <c r="AH424" i="15"/>
  <c r="AG424" i="15"/>
  <c r="AF424" i="15"/>
  <c r="AE424" i="15"/>
  <c r="AD424" i="15"/>
  <c r="AK423" i="15"/>
  <c r="AI423" i="15"/>
  <c r="AH423" i="15"/>
  <c r="AG423" i="15"/>
  <c r="AF423" i="15"/>
  <c r="AE423" i="15"/>
  <c r="AD423" i="15"/>
  <c r="AK422" i="15"/>
  <c r="AI422" i="15"/>
  <c r="AH422" i="15"/>
  <c r="AG422" i="15"/>
  <c r="AF422" i="15"/>
  <c r="AE422" i="15"/>
  <c r="AD422" i="15"/>
  <c r="AK421" i="15"/>
  <c r="AI421" i="15"/>
  <c r="AH421" i="15"/>
  <c r="AG421" i="15"/>
  <c r="AF421" i="15"/>
  <c r="AE421" i="15"/>
  <c r="AD421" i="15"/>
  <c r="AT363" i="15"/>
  <c r="AR363" i="15"/>
  <c r="AQ363" i="15"/>
  <c r="AP363" i="15"/>
  <c r="AO363" i="15"/>
  <c r="AN363" i="15"/>
  <c r="AM363" i="15"/>
  <c r="AT362" i="15"/>
  <c r="AR362" i="15"/>
  <c r="AQ362" i="15"/>
  <c r="AP362" i="15"/>
  <c r="AO362" i="15"/>
  <c r="AN362" i="15"/>
  <c r="AM362" i="15"/>
  <c r="AT361" i="15"/>
  <c r="AR361" i="15"/>
  <c r="AQ361" i="15"/>
  <c r="AP361" i="15"/>
  <c r="AO361" i="15"/>
  <c r="AN361" i="15"/>
  <c r="AM361" i="15"/>
  <c r="AT360" i="15"/>
  <c r="AR360" i="15"/>
  <c r="AQ360" i="15"/>
  <c r="AP360" i="15"/>
  <c r="AO360" i="15"/>
  <c r="AN360" i="15"/>
  <c r="AM360" i="15"/>
  <c r="AT359" i="15"/>
  <c r="AR359" i="15"/>
  <c r="AQ359" i="15"/>
  <c r="AP359" i="15"/>
  <c r="AO359" i="15"/>
  <c r="AN359" i="15"/>
  <c r="AM359" i="15"/>
  <c r="AT358" i="15"/>
  <c r="AR358" i="15"/>
  <c r="AQ358" i="15"/>
  <c r="AP358" i="15"/>
  <c r="AO358" i="15"/>
  <c r="AN358" i="15"/>
  <c r="AM358" i="15"/>
  <c r="AT357" i="15"/>
  <c r="AR357" i="15"/>
  <c r="AQ357" i="15"/>
  <c r="AP357" i="15"/>
  <c r="AO357" i="15"/>
  <c r="AN357" i="15"/>
  <c r="AM357" i="15"/>
  <c r="AT356" i="15"/>
  <c r="AR356" i="15"/>
  <c r="AQ356" i="15"/>
  <c r="AP356" i="15"/>
  <c r="AO356" i="15"/>
  <c r="AN356" i="15"/>
  <c r="AM356" i="15"/>
  <c r="AT355" i="15"/>
  <c r="AR355" i="15"/>
  <c r="AQ355" i="15"/>
  <c r="AP355" i="15"/>
  <c r="AO355" i="15"/>
  <c r="AN355" i="15"/>
  <c r="AM355" i="15"/>
  <c r="AT354" i="15"/>
  <c r="AR354" i="15"/>
  <c r="AQ354" i="15"/>
  <c r="AP354" i="15"/>
  <c r="AO354" i="15"/>
  <c r="AN354" i="15"/>
  <c r="AM354" i="15"/>
  <c r="AT353" i="15"/>
  <c r="AR353" i="15"/>
  <c r="AQ353" i="15"/>
  <c r="AP353" i="15"/>
  <c r="AO353" i="15"/>
  <c r="AN353" i="15"/>
  <c r="AM353" i="15"/>
  <c r="AT352" i="15"/>
  <c r="AR352" i="15"/>
  <c r="AQ352" i="15"/>
  <c r="AP352" i="15"/>
  <c r="AO352" i="15"/>
  <c r="AN352" i="15"/>
  <c r="AM352" i="15"/>
  <c r="AT351" i="15"/>
  <c r="AR351" i="15"/>
  <c r="AQ351" i="15"/>
  <c r="AP351" i="15"/>
  <c r="AO351" i="15"/>
  <c r="AN351" i="15"/>
  <c r="AM351" i="15"/>
  <c r="AT350" i="15"/>
  <c r="AR350" i="15"/>
  <c r="AQ350" i="15"/>
  <c r="AP350" i="15"/>
  <c r="AO350" i="15"/>
  <c r="AN350" i="15"/>
  <c r="AM350" i="15"/>
  <c r="AT349" i="15"/>
  <c r="AR349" i="15"/>
  <c r="AQ349" i="15"/>
  <c r="AP349" i="15"/>
  <c r="AO349" i="15"/>
  <c r="AN349" i="15"/>
  <c r="AM349" i="15"/>
  <c r="AT348" i="15"/>
  <c r="AR348" i="15"/>
  <c r="AQ348" i="15"/>
  <c r="AP348" i="15"/>
  <c r="AO348" i="15"/>
  <c r="AN348" i="15"/>
  <c r="AM348" i="15"/>
  <c r="AT347" i="15"/>
  <c r="AR347" i="15"/>
  <c r="AQ347" i="15"/>
  <c r="AP347" i="15"/>
  <c r="AO347" i="15"/>
  <c r="AN347" i="15"/>
  <c r="AM347" i="15"/>
  <c r="AT346" i="15"/>
  <c r="AR346" i="15"/>
  <c r="AQ346" i="15"/>
  <c r="AP346" i="15"/>
  <c r="AO346" i="15"/>
  <c r="AN346" i="15"/>
  <c r="AM346" i="15"/>
  <c r="AT345" i="15"/>
  <c r="AR345" i="15"/>
  <c r="AQ345" i="15"/>
  <c r="AP345" i="15"/>
  <c r="AO345" i="15"/>
  <c r="AN345" i="15"/>
  <c r="AM345" i="15"/>
  <c r="AT344" i="15"/>
  <c r="AR344" i="15"/>
  <c r="AQ344" i="15"/>
  <c r="AP344" i="15"/>
  <c r="AO344" i="15"/>
  <c r="AN344" i="15"/>
  <c r="AM344" i="15"/>
  <c r="AT343" i="15"/>
  <c r="AR343" i="15"/>
  <c r="AQ343" i="15"/>
  <c r="AP343" i="15"/>
  <c r="AO343" i="15"/>
  <c r="AN343" i="15"/>
  <c r="AM343" i="15"/>
  <c r="AT342" i="15"/>
  <c r="AR342" i="15"/>
  <c r="AQ342" i="15"/>
  <c r="AP342" i="15"/>
  <c r="AO342" i="15"/>
  <c r="AN342" i="15"/>
  <c r="AM342" i="15"/>
  <c r="AT341" i="15"/>
  <c r="AR341" i="15"/>
  <c r="AQ341" i="15"/>
  <c r="AP341" i="15"/>
  <c r="AO341" i="15"/>
  <c r="AN341" i="15"/>
  <c r="AM341" i="15"/>
  <c r="AT340" i="15"/>
  <c r="AR340" i="15"/>
  <c r="AQ340" i="15"/>
  <c r="AP340" i="15"/>
  <c r="AO340" i="15"/>
  <c r="AN340" i="15"/>
  <c r="AM340" i="15"/>
  <c r="AT339" i="15"/>
  <c r="AR339" i="15"/>
  <c r="AQ339" i="15"/>
  <c r="AP339" i="15"/>
  <c r="AO339" i="15"/>
  <c r="AN339" i="15"/>
  <c r="AM339" i="15"/>
  <c r="AT338" i="15"/>
  <c r="AR338" i="15"/>
  <c r="AQ338" i="15"/>
  <c r="AP338" i="15"/>
  <c r="AO338" i="15"/>
  <c r="AN338" i="15"/>
  <c r="AM338" i="15"/>
  <c r="AT337" i="15"/>
  <c r="AR337" i="15"/>
  <c r="AQ337" i="15"/>
  <c r="AP337" i="15"/>
  <c r="AO337" i="15"/>
  <c r="AN337" i="15"/>
  <c r="AM337" i="15"/>
  <c r="AT336" i="15"/>
  <c r="AR336" i="15"/>
  <c r="AQ336" i="15"/>
  <c r="AP336" i="15"/>
  <c r="AO336" i="15"/>
  <c r="AN336" i="15"/>
  <c r="AM336" i="15"/>
  <c r="AT335" i="15"/>
  <c r="AR335" i="15"/>
  <c r="AQ335" i="15"/>
  <c r="AP335" i="15"/>
  <c r="AO335" i="15"/>
  <c r="AN335" i="15"/>
  <c r="AM335" i="15"/>
  <c r="AT334" i="15"/>
  <c r="AR334" i="15"/>
  <c r="AQ334" i="15"/>
  <c r="AP334" i="15"/>
  <c r="AO334" i="15"/>
  <c r="AN334" i="15"/>
  <c r="AM334" i="15"/>
  <c r="AT333" i="15"/>
  <c r="AR333" i="15"/>
  <c r="AQ333" i="15"/>
  <c r="AP333" i="15"/>
  <c r="AO333" i="15"/>
  <c r="AN333" i="15"/>
  <c r="AM333" i="15"/>
  <c r="AT332" i="15"/>
  <c r="AR332" i="15"/>
  <c r="AQ332" i="15"/>
  <c r="AP332" i="15"/>
  <c r="AO332" i="15"/>
  <c r="AN332" i="15"/>
  <c r="AM332" i="15"/>
  <c r="AT331" i="15"/>
  <c r="AR331" i="15"/>
  <c r="AQ331" i="15"/>
  <c r="AP331" i="15"/>
  <c r="AO331" i="15"/>
  <c r="AN331" i="15"/>
  <c r="AM331" i="15"/>
  <c r="AT330" i="15"/>
  <c r="AR330" i="15"/>
  <c r="AQ330" i="15"/>
  <c r="AP330" i="15"/>
  <c r="AO330" i="15"/>
  <c r="AN330" i="15"/>
  <c r="AM330" i="15"/>
  <c r="AT329" i="15"/>
  <c r="AR329" i="15"/>
  <c r="AQ329" i="15"/>
  <c r="AP329" i="15"/>
  <c r="AO329" i="15"/>
  <c r="AN329" i="15"/>
  <c r="AM329" i="15"/>
  <c r="AT328" i="15"/>
  <c r="AR328" i="15"/>
  <c r="AQ328" i="15"/>
  <c r="AP328" i="15"/>
  <c r="AO328" i="15"/>
  <c r="AN328" i="15"/>
  <c r="AM328" i="15"/>
  <c r="AT327" i="15"/>
  <c r="AR327" i="15"/>
  <c r="AQ327" i="15"/>
  <c r="AP327" i="15"/>
  <c r="AO327" i="15"/>
  <c r="AN327" i="15"/>
  <c r="AM327" i="15"/>
  <c r="AT326" i="15"/>
  <c r="AR326" i="15"/>
  <c r="AQ326" i="15"/>
  <c r="AP326" i="15"/>
  <c r="AO326" i="15"/>
  <c r="AN326" i="15"/>
  <c r="AM326" i="15"/>
  <c r="AT325" i="15"/>
  <c r="AR325" i="15"/>
  <c r="AQ325" i="15"/>
  <c r="AP325" i="15"/>
  <c r="AO325" i="15"/>
  <c r="AN325" i="15"/>
  <c r="AM325" i="15"/>
  <c r="AT324" i="15"/>
  <c r="AR324" i="15"/>
  <c r="AQ324" i="15"/>
  <c r="AP324" i="15"/>
  <c r="AO324" i="15"/>
  <c r="AN324" i="15"/>
  <c r="AM324" i="15"/>
  <c r="AT323" i="15"/>
  <c r="AR323" i="15"/>
  <c r="AQ323" i="15"/>
  <c r="AP323" i="15"/>
  <c r="AO323" i="15"/>
  <c r="AN323" i="15"/>
  <c r="AM323" i="15"/>
  <c r="AT322" i="15"/>
  <c r="AR322" i="15"/>
  <c r="AQ322" i="15"/>
  <c r="AP322" i="15"/>
  <c r="AO322" i="15"/>
  <c r="AN322" i="15"/>
  <c r="AM322" i="15"/>
  <c r="AT321" i="15"/>
  <c r="AR321" i="15"/>
  <c r="AQ321" i="15"/>
  <c r="AP321" i="15"/>
  <c r="AO321" i="15"/>
  <c r="AN321" i="15"/>
  <c r="AM321" i="15"/>
  <c r="AT320" i="15"/>
  <c r="AR320" i="15"/>
  <c r="AQ320" i="15"/>
  <c r="AP320" i="15"/>
  <c r="AO320" i="15"/>
  <c r="AN320" i="15"/>
  <c r="AM320" i="15"/>
  <c r="AT319" i="15"/>
  <c r="AR319" i="15"/>
  <c r="AQ319" i="15"/>
  <c r="AP319" i="15"/>
  <c r="AO319" i="15"/>
  <c r="AN319" i="15"/>
  <c r="AM319" i="15"/>
  <c r="AT318" i="15"/>
  <c r="AR318" i="15"/>
  <c r="AQ318" i="15"/>
  <c r="AP318" i="15"/>
  <c r="AO318" i="15"/>
  <c r="AN318" i="15"/>
  <c r="AM318" i="15"/>
  <c r="AK363" i="15"/>
  <c r="AI363" i="15"/>
  <c r="AH363" i="15"/>
  <c r="AG363" i="15"/>
  <c r="AF363" i="15"/>
  <c r="AE363" i="15"/>
  <c r="AD363" i="15"/>
  <c r="AK362" i="15"/>
  <c r="AI362" i="15"/>
  <c r="AH362" i="15"/>
  <c r="AG362" i="15"/>
  <c r="AF362" i="15"/>
  <c r="AE362" i="15"/>
  <c r="AD362" i="15"/>
  <c r="AK361" i="15"/>
  <c r="AI361" i="15"/>
  <c r="AH361" i="15"/>
  <c r="AG361" i="15"/>
  <c r="AF361" i="15"/>
  <c r="AE361" i="15"/>
  <c r="AD361" i="15"/>
  <c r="AK360" i="15"/>
  <c r="AI360" i="15"/>
  <c r="AH360" i="15"/>
  <c r="AG360" i="15"/>
  <c r="AF360" i="15"/>
  <c r="AE360" i="15"/>
  <c r="AD360" i="15"/>
  <c r="AK359" i="15"/>
  <c r="AI359" i="15"/>
  <c r="AH359" i="15"/>
  <c r="AG359" i="15"/>
  <c r="AF359" i="15"/>
  <c r="AE359" i="15"/>
  <c r="AD359" i="15"/>
  <c r="AK358" i="15"/>
  <c r="AI358" i="15"/>
  <c r="AH358" i="15"/>
  <c r="AG358" i="15"/>
  <c r="AF358" i="15"/>
  <c r="AE358" i="15"/>
  <c r="AD358" i="15"/>
  <c r="AK357" i="15"/>
  <c r="AI357" i="15"/>
  <c r="AH357" i="15"/>
  <c r="AG357" i="15"/>
  <c r="AF357" i="15"/>
  <c r="AE357" i="15"/>
  <c r="AD357" i="15"/>
  <c r="AK356" i="15"/>
  <c r="AI356" i="15"/>
  <c r="AH356" i="15"/>
  <c r="AG356" i="15"/>
  <c r="AF356" i="15"/>
  <c r="AE356" i="15"/>
  <c r="AD356" i="15"/>
  <c r="AK355" i="15"/>
  <c r="AI355" i="15"/>
  <c r="AH355" i="15"/>
  <c r="AG355" i="15"/>
  <c r="AF355" i="15"/>
  <c r="AE355" i="15"/>
  <c r="AD355" i="15"/>
  <c r="AK354" i="15"/>
  <c r="AI354" i="15"/>
  <c r="AH354" i="15"/>
  <c r="AG354" i="15"/>
  <c r="AF354" i="15"/>
  <c r="AE354" i="15"/>
  <c r="AD354" i="15"/>
  <c r="AK353" i="15"/>
  <c r="AI353" i="15"/>
  <c r="AH353" i="15"/>
  <c r="AG353" i="15"/>
  <c r="AF353" i="15"/>
  <c r="AE353" i="15"/>
  <c r="AD353" i="15"/>
  <c r="AK352" i="15"/>
  <c r="AI352" i="15"/>
  <c r="AH352" i="15"/>
  <c r="AG352" i="15"/>
  <c r="AF352" i="15"/>
  <c r="AE352" i="15"/>
  <c r="AD352" i="15"/>
  <c r="AK351" i="15"/>
  <c r="AI351" i="15"/>
  <c r="AH351" i="15"/>
  <c r="AG351" i="15"/>
  <c r="AF351" i="15"/>
  <c r="AE351" i="15"/>
  <c r="AD351" i="15"/>
  <c r="AK350" i="15"/>
  <c r="AI350" i="15"/>
  <c r="AH350" i="15"/>
  <c r="AG350" i="15"/>
  <c r="AF350" i="15"/>
  <c r="AE350" i="15"/>
  <c r="AD350" i="15"/>
  <c r="AK349" i="15"/>
  <c r="AI349" i="15"/>
  <c r="AH349" i="15"/>
  <c r="AG349" i="15"/>
  <c r="AF349" i="15"/>
  <c r="AE349" i="15"/>
  <c r="AD349" i="15"/>
  <c r="AK348" i="15"/>
  <c r="AI348" i="15"/>
  <c r="AH348" i="15"/>
  <c r="AG348" i="15"/>
  <c r="AF348" i="15"/>
  <c r="AE348" i="15"/>
  <c r="AD348" i="15"/>
  <c r="AK347" i="15"/>
  <c r="AI347" i="15"/>
  <c r="AH347" i="15"/>
  <c r="AG347" i="15"/>
  <c r="AF347" i="15"/>
  <c r="AE347" i="15"/>
  <c r="AD347" i="15"/>
  <c r="AK346" i="15"/>
  <c r="AI346" i="15"/>
  <c r="AH346" i="15"/>
  <c r="AG346" i="15"/>
  <c r="AF346" i="15"/>
  <c r="AE346" i="15"/>
  <c r="AD346" i="15"/>
  <c r="AK345" i="15"/>
  <c r="AI345" i="15"/>
  <c r="AH345" i="15"/>
  <c r="AG345" i="15"/>
  <c r="AF345" i="15"/>
  <c r="AE345" i="15"/>
  <c r="AD345" i="15"/>
  <c r="AK344" i="15"/>
  <c r="AI344" i="15"/>
  <c r="AH344" i="15"/>
  <c r="AG344" i="15"/>
  <c r="AF344" i="15"/>
  <c r="AE344" i="15"/>
  <c r="AD344" i="15"/>
  <c r="AK343" i="15"/>
  <c r="AI343" i="15"/>
  <c r="AH343" i="15"/>
  <c r="AG343" i="15"/>
  <c r="AF343" i="15"/>
  <c r="AE343" i="15"/>
  <c r="AD343" i="15"/>
  <c r="AK342" i="15"/>
  <c r="AI342" i="15"/>
  <c r="AH342" i="15"/>
  <c r="AG342" i="15"/>
  <c r="AF342" i="15"/>
  <c r="AE342" i="15"/>
  <c r="AD342" i="15"/>
  <c r="AK341" i="15"/>
  <c r="AI341" i="15"/>
  <c r="AH341" i="15"/>
  <c r="AG341" i="15"/>
  <c r="AF341" i="15"/>
  <c r="AE341" i="15"/>
  <c r="AD341" i="15"/>
  <c r="AK340" i="15"/>
  <c r="AI340" i="15"/>
  <c r="AH340" i="15"/>
  <c r="AG340" i="15"/>
  <c r="AF340" i="15"/>
  <c r="AE340" i="15"/>
  <c r="AD340" i="15"/>
  <c r="AK339" i="15"/>
  <c r="AI339" i="15"/>
  <c r="AH339" i="15"/>
  <c r="AG339" i="15"/>
  <c r="AF339" i="15"/>
  <c r="AE339" i="15"/>
  <c r="AD339" i="15"/>
  <c r="AK338" i="15"/>
  <c r="AI338" i="15"/>
  <c r="AH338" i="15"/>
  <c r="AG338" i="15"/>
  <c r="AF338" i="15"/>
  <c r="AE338" i="15"/>
  <c r="AD338" i="15"/>
  <c r="AK337" i="15"/>
  <c r="AI337" i="15"/>
  <c r="AH337" i="15"/>
  <c r="AG337" i="15"/>
  <c r="AF337" i="15"/>
  <c r="AE337" i="15"/>
  <c r="AD337" i="15"/>
  <c r="AK336" i="15"/>
  <c r="AI336" i="15"/>
  <c r="AH336" i="15"/>
  <c r="AG336" i="15"/>
  <c r="AF336" i="15"/>
  <c r="AE336" i="15"/>
  <c r="AD336" i="15"/>
  <c r="AK335" i="15"/>
  <c r="AI335" i="15"/>
  <c r="AH335" i="15"/>
  <c r="AG335" i="15"/>
  <c r="AF335" i="15"/>
  <c r="AE335" i="15"/>
  <c r="AD335" i="15"/>
  <c r="AK334" i="15"/>
  <c r="AI334" i="15"/>
  <c r="AH334" i="15"/>
  <c r="AG334" i="15"/>
  <c r="AF334" i="15"/>
  <c r="AE334" i="15"/>
  <c r="AD334" i="15"/>
  <c r="AK333" i="15"/>
  <c r="AI333" i="15"/>
  <c r="AH333" i="15"/>
  <c r="AG333" i="15"/>
  <c r="AF333" i="15"/>
  <c r="AE333" i="15"/>
  <c r="AD333" i="15"/>
  <c r="AK332" i="15"/>
  <c r="AI332" i="15"/>
  <c r="AH332" i="15"/>
  <c r="AG332" i="15"/>
  <c r="AF332" i="15"/>
  <c r="AE332" i="15"/>
  <c r="AD332" i="15"/>
  <c r="AK331" i="15"/>
  <c r="AI331" i="15"/>
  <c r="AH331" i="15"/>
  <c r="AG331" i="15"/>
  <c r="AF331" i="15"/>
  <c r="AE331" i="15"/>
  <c r="AD331" i="15"/>
  <c r="AK330" i="15"/>
  <c r="AI330" i="15"/>
  <c r="AH330" i="15"/>
  <c r="AG330" i="15"/>
  <c r="AF330" i="15"/>
  <c r="AE330" i="15"/>
  <c r="AD330" i="15"/>
  <c r="AK329" i="15"/>
  <c r="AI329" i="15"/>
  <c r="AH329" i="15"/>
  <c r="AG329" i="15"/>
  <c r="AF329" i="15"/>
  <c r="AE329" i="15"/>
  <c r="AD329" i="15"/>
  <c r="AK328" i="15"/>
  <c r="AI328" i="15"/>
  <c r="AH328" i="15"/>
  <c r="AG328" i="15"/>
  <c r="AF328" i="15"/>
  <c r="AE328" i="15"/>
  <c r="AD328" i="15"/>
  <c r="AK327" i="15"/>
  <c r="AI327" i="15"/>
  <c r="AH327" i="15"/>
  <c r="AG327" i="15"/>
  <c r="AF327" i="15"/>
  <c r="AE327" i="15"/>
  <c r="AD327" i="15"/>
  <c r="AK326" i="15"/>
  <c r="AI326" i="15"/>
  <c r="AH326" i="15"/>
  <c r="AG326" i="15"/>
  <c r="AF326" i="15"/>
  <c r="AE326" i="15"/>
  <c r="AD326" i="15"/>
  <c r="AK325" i="15"/>
  <c r="AI325" i="15"/>
  <c r="AH325" i="15"/>
  <c r="AG325" i="15"/>
  <c r="AF325" i="15"/>
  <c r="AE325" i="15"/>
  <c r="AD325" i="15"/>
  <c r="AK324" i="15"/>
  <c r="AI324" i="15"/>
  <c r="AH324" i="15"/>
  <c r="AG324" i="15"/>
  <c r="AF324" i="15"/>
  <c r="AE324" i="15"/>
  <c r="AD324" i="15"/>
  <c r="AK323" i="15"/>
  <c r="AI323" i="15"/>
  <c r="AH323" i="15"/>
  <c r="AG323" i="15"/>
  <c r="AF323" i="15"/>
  <c r="AE323" i="15"/>
  <c r="AD323" i="15"/>
  <c r="AK322" i="15"/>
  <c r="AI322" i="15"/>
  <c r="AH322" i="15"/>
  <c r="AG322" i="15"/>
  <c r="AF322" i="15"/>
  <c r="AE322" i="15"/>
  <c r="AD322" i="15"/>
  <c r="AK321" i="15"/>
  <c r="AI321" i="15"/>
  <c r="AH321" i="15"/>
  <c r="AG321" i="15"/>
  <c r="AF321" i="15"/>
  <c r="AE321" i="15"/>
  <c r="AD321" i="15"/>
  <c r="AK320" i="15"/>
  <c r="AI320" i="15"/>
  <c r="AH320" i="15"/>
  <c r="AG320" i="15"/>
  <c r="AF320" i="15"/>
  <c r="AE320" i="15"/>
  <c r="AD320" i="15"/>
  <c r="AK319" i="15"/>
  <c r="AI319" i="15"/>
  <c r="AH319" i="15"/>
  <c r="AG319" i="15"/>
  <c r="AF319" i="15"/>
  <c r="AE319" i="15"/>
  <c r="AD319" i="15"/>
  <c r="AK318" i="15"/>
  <c r="AI318" i="15"/>
  <c r="AH318" i="15"/>
  <c r="AG318" i="15"/>
  <c r="AF318" i="15"/>
  <c r="AE318" i="15"/>
  <c r="AD318" i="15"/>
  <c r="AT261" i="15"/>
  <c r="AR261" i="15"/>
  <c r="AQ261" i="15"/>
  <c r="AP261" i="15"/>
  <c r="AO261" i="15"/>
  <c r="AN261" i="15"/>
  <c r="AM261" i="15"/>
  <c r="AT260" i="15"/>
  <c r="AR260" i="15"/>
  <c r="AQ260" i="15"/>
  <c r="AP260" i="15"/>
  <c r="AO260" i="15"/>
  <c r="AN260" i="15"/>
  <c r="AM260" i="15"/>
  <c r="AT259" i="15"/>
  <c r="AR259" i="15"/>
  <c r="AQ259" i="15"/>
  <c r="AP259" i="15"/>
  <c r="AO259" i="15"/>
  <c r="AN259" i="15"/>
  <c r="AM259" i="15"/>
  <c r="AT258" i="15"/>
  <c r="AR258" i="15"/>
  <c r="AQ258" i="15"/>
  <c r="AP258" i="15"/>
  <c r="AO258" i="15"/>
  <c r="AN258" i="15"/>
  <c r="AM258" i="15"/>
  <c r="AT257" i="15"/>
  <c r="AR257" i="15"/>
  <c r="AQ257" i="15"/>
  <c r="AP257" i="15"/>
  <c r="AO257" i="15"/>
  <c r="AN257" i="15"/>
  <c r="AM257" i="15"/>
  <c r="AT256" i="15"/>
  <c r="AR256" i="15"/>
  <c r="AQ256" i="15"/>
  <c r="AP256" i="15"/>
  <c r="AO256" i="15"/>
  <c r="AN256" i="15"/>
  <c r="AM256" i="15"/>
  <c r="AT255" i="15"/>
  <c r="AR255" i="15"/>
  <c r="AQ255" i="15"/>
  <c r="AP255" i="15"/>
  <c r="AO255" i="15"/>
  <c r="AN255" i="15"/>
  <c r="AM255" i="15"/>
  <c r="AT254" i="15"/>
  <c r="AR254" i="15"/>
  <c r="AQ254" i="15"/>
  <c r="AP254" i="15"/>
  <c r="AO254" i="15"/>
  <c r="AN254" i="15"/>
  <c r="AM254" i="15"/>
  <c r="AT253" i="15"/>
  <c r="AR253" i="15"/>
  <c r="AQ253" i="15"/>
  <c r="AP253" i="15"/>
  <c r="AO253" i="15"/>
  <c r="AN253" i="15"/>
  <c r="AM253" i="15"/>
  <c r="AT252" i="15"/>
  <c r="AR252" i="15"/>
  <c r="AQ252" i="15"/>
  <c r="AP252" i="15"/>
  <c r="AO252" i="15"/>
  <c r="AN252" i="15"/>
  <c r="AM252" i="15"/>
  <c r="AT251" i="15"/>
  <c r="AR251" i="15"/>
  <c r="AQ251" i="15"/>
  <c r="AP251" i="15"/>
  <c r="AO251" i="15"/>
  <c r="AN251" i="15"/>
  <c r="AM251" i="15"/>
  <c r="AT250" i="15"/>
  <c r="AR250" i="15"/>
  <c r="AQ250" i="15"/>
  <c r="AP250" i="15"/>
  <c r="AO250" i="15"/>
  <c r="AN250" i="15"/>
  <c r="AM250" i="15"/>
  <c r="AT249" i="15"/>
  <c r="AR249" i="15"/>
  <c r="AQ249" i="15"/>
  <c r="AP249" i="15"/>
  <c r="AO249" i="15"/>
  <c r="AN249" i="15"/>
  <c r="AM249" i="15"/>
  <c r="AT248" i="15"/>
  <c r="AR248" i="15"/>
  <c r="AQ248" i="15"/>
  <c r="AP248" i="15"/>
  <c r="AO248" i="15"/>
  <c r="AN248" i="15"/>
  <c r="AM248" i="15"/>
  <c r="AT247" i="15"/>
  <c r="AR247" i="15"/>
  <c r="AQ247" i="15"/>
  <c r="AP247" i="15"/>
  <c r="AO247" i="15"/>
  <c r="AN247" i="15"/>
  <c r="AM247" i="15"/>
  <c r="AT246" i="15"/>
  <c r="AR246" i="15"/>
  <c r="AQ246" i="15"/>
  <c r="AP246" i="15"/>
  <c r="AO246" i="15"/>
  <c r="AN246" i="15"/>
  <c r="AM246" i="15"/>
  <c r="AT245" i="15"/>
  <c r="AR245" i="15"/>
  <c r="AQ245" i="15"/>
  <c r="AP245" i="15"/>
  <c r="AO245" i="15"/>
  <c r="AN245" i="15"/>
  <c r="AM245" i="15"/>
  <c r="AT244" i="15"/>
  <c r="AR244" i="15"/>
  <c r="AQ244" i="15"/>
  <c r="AP244" i="15"/>
  <c r="AO244" i="15"/>
  <c r="AN244" i="15"/>
  <c r="AM244" i="15"/>
  <c r="AT243" i="15"/>
  <c r="AR243" i="15"/>
  <c r="AQ243" i="15"/>
  <c r="AP243" i="15"/>
  <c r="AO243" i="15"/>
  <c r="AN243" i="15"/>
  <c r="AM243" i="15"/>
  <c r="AT242" i="15"/>
  <c r="AR242" i="15"/>
  <c r="AQ242" i="15"/>
  <c r="AP242" i="15"/>
  <c r="AO242" i="15"/>
  <c r="AN242" i="15"/>
  <c r="AM242" i="15"/>
  <c r="AT241" i="15"/>
  <c r="AR241" i="15"/>
  <c r="AQ241" i="15"/>
  <c r="AP241" i="15"/>
  <c r="AO241" i="15"/>
  <c r="AN241" i="15"/>
  <c r="AM241" i="15"/>
  <c r="AT240" i="15"/>
  <c r="AR240" i="15"/>
  <c r="AQ240" i="15"/>
  <c r="AP240" i="15"/>
  <c r="AO240" i="15"/>
  <c r="AN240" i="15"/>
  <c r="AM240" i="15"/>
  <c r="AT239" i="15"/>
  <c r="AR239" i="15"/>
  <c r="AQ239" i="15"/>
  <c r="AP239" i="15"/>
  <c r="AO239" i="15"/>
  <c r="AN239" i="15"/>
  <c r="AM239" i="15"/>
  <c r="AT238" i="15"/>
  <c r="AR238" i="15"/>
  <c r="AQ238" i="15"/>
  <c r="AP238" i="15"/>
  <c r="AO238" i="15"/>
  <c r="AN238" i="15"/>
  <c r="AM238" i="15"/>
  <c r="AT237" i="15"/>
  <c r="AR237" i="15"/>
  <c r="AQ237" i="15"/>
  <c r="AP237" i="15"/>
  <c r="AO237" i="15"/>
  <c r="AN237" i="15"/>
  <c r="AM237" i="15"/>
  <c r="AT236" i="15"/>
  <c r="AR236" i="15"/>
  <c r="AQ236" i="15"/>
  <c r="AP236" i="15"/>
  <c r="AO236" i="15"/>
  <c r="AN236" i="15"/>
  <c r="AM236" i="15"/>
  <c r="AT235" i="15"/>
  <c r="AR235" i="15"/>
  <c r="AQ235" i="15"/>
  <c r="AP235" i="15"/>
  <c r="AO235" i="15"/>
  <c r="AN235" i="15"/>
  <c r="AM235" i="15"/>
  <c r="AT234" i="15"/>
  <c r="AR234" i="15"/>
  <c r="AQ234" i="15"/>
  <c r="AP234" i="15"/>
  <c r="AO234" i="15"/>
  <c r="AN234" i="15"/>
  <c r="AM234" i="15"/>
  <c r="AT233" i="15"/>
  <c r="AR233" i="15"/>
  <c r="AQ233" i="15"/>
  <c r="AP233" i="15"/>
  <c r="AO233" i="15"/>
  <c r="AN233" i="15"/>
  <c r="AM233" i="15"/>
  <c r="AT232" i="15"/>
  <c r="AR232" i="15"/>
  <c r="AQ232" i="15"/>
  <c r="AP232" i="15"/>
  <c r="AO232" i="15"/>
  <c r="AN232" i="15"/>
  <c r="AM232" i="15"/>
  <c r="AT231" i="15"/>
  <c r="AR231" i="15"/>
  <c r="AQ231" i="15"/>
  <c r="AP231" i="15"/>
  <c r="AO231" i="15"/>
  <c r="AN231" i="15"/>
  <c r="AM231" i="15"/>
  <c r="AT230" i="15"/>
  <c r="AR230" i="15"/>
  <c r="AQ230" i="15"/>
  <c r="AP230" i="15"/>
  <c r="AO230" i="15"/>
  <c r="AN230" i="15"/>
  <c r="AM230" i="15"/>
  <c r="AT229" i="15"/>
  <c r="AR229" i="15"/>
  <c r="AQ229" i="15"/>
  <c r="AP229" i="15"/>
  <c r="AO229" i="15"/>
  <c r="AN229" i="15"/>
  <c r="AM229" i="15"/>
  <c r="AT228" i="15"/>
  <c r="AR228" i="15"/>
  <c r="AQ228" i="15"/>
  <c r="AP228" i="15"/>
  <c r="AO228" i="15"/>
  <c r="AN228" i="15"/>
  <c r="AM228" i="15"/>
  <c r="AT227" i="15"/>
  <c r="AR227" i="15"/>
  <c r="AQ227" i="15"/>
  <c r="AP227" i="15"/>
  <c r="AO227" i="15"/>
  <c r="AN227" i="15"/>
  <c r="AM227" i="15"/>
  <c r="AT226" i="15"/>
  <c r="AR226" i="15"/>
  <c r="AQ226" i="15"/>
  <c r="AP226" i="15"/>
  <c r="AO226" i="15"/>
  <c r="AN226" i="15"/>
  <c r="AM226" i="15"/>
  <c r="AT225" i="15"/>
  <c r="AR225" i="15"/>
  <c r="AQ225" i="15"/>
  <c r="AP225" i="15"/>
  <c r="AO225" i="15"/>
  <c r="AN225" i="15"/>
  <c r="AM225" i="15"/>
  <c r="AT224" i="15"/>
  <c r="AR224" i="15"/>
  <c r="AQ224" i="15"/>
  <c r="AP224" i="15"/>
  <c r="AO224" i="15"/>
  <c r="AN224" i="15"/>
  <c r="AM224" i="15"/>
  <c r="AT223" i="15"/>
  <c r="AR223" i="15"/>
  <c r="AQ223" i="15"/>
  <c r="AP223" i="15"/>
  <c r="AO223" i="15"/>
  <c r="AN223" i="15"/>
  <c r="AM223" i="15"/>
  <c r="AT222" i="15"/>
  <c r="AR222" i="15"/>
  <c r="AQ222" i="15"/>
  <c r="AP222" i="15"/>
  <c r="AO222" i="15"/>
  <c r="AN222" i="15"/>
  <c r="AM222" i="15"/>
  <c r="AT221" i="15"/>
  <c r="AR221" i="15"/>
  <c r="AQ221" i="15"/>
  <c r="AP221" i="15"/>
  <c r="AO221" i="15"/>
  <c r="AN221" i="15"/>
  <c r="AM221" i="15"/>
  <c r="AT220" i="15"/>
  <c r="AR220" i="15"/>
  <c r="AQ220" i="15"/>
  <c r="AP220" i="15"/>
  <c r="AO220" i="15"/>
  <c r="AN220" i="15"/>
  <c r="AM220" i="15"/>
  <c r="AT219" i="15"/>
  <c r="AR219" i="15"/>
  <c r="AQ219" i="15"/>
  <c r="AP219" i="15"/>
  <c r="AO219" i="15"/>
  <c r="AN219" i="15"/>
  <c r="AM219" i="15"/>
  <c r="AT218" i="15"/>
  <c r="AR218" i="15"/>
  <c r="AQ218" i="15"/>
  <c r="AP218" i="15"/>
  <c r="AO218" i="15"/>
  <c r="AN218" i="15"/>
  <c r="AM218" i="15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K261" i="15"/>
  <c r="AI261" i="15"/>
  <c r="AH261" i="15"/>
  <c r="AG261" i="15"/>
  <c r="AF261" i="15"/>
  <c r="AE261" i="15"/>
  <c r="AD261" i="15"/>
  <c r="AK260" i="15"/>
  <c r="AI260" i="15"/>
  <c r="AH260" i="15"/>
  <c r="AG260" i="15"/>
  <c r="AF260" i="15"/>
  <c r="AE260" i="15"/>
  <c r="AD260" i="15"/>
  <c r="AK259" i="15"/>
  <c r="AI259" i="15"/>
  <c r="AH259" i="15"/>
  <c r="AG259" i="15"/>
  <c r="AF259" i="15"/>
  <c r="AE259" i="15"/>
  <c r="AD259" i="15"/>
  <c r="AK258" i="15"/>
  <c r="AI258" i="15"/>
  <c r="AH258" i="15"/>
  <c r="AG258" i="15"/>
  <c r="AF258" i="15"/>
  <c r="AE258" i="15"/>
  <c r="AD258" i="15"/>
  <c r="AK257" i="15"/>
  <c r="AI257" i="15"/>
  <c r="AH257" i="15"/>
  <c r="AG257" i="15"/>
  <c r="AF257" i="15"/>
  <c r="AE257" i="15"/>
  <c r="AD257" i="15"/>
  <c r="AK256" i="15"/>
  <c r="AI256" i="15"/>
  <c r="AH256" i="15"/>
  <c r="AG256" i="15"/>
  <c r="AF256" i="15"/>
  <c r="AE256" i="15"/>
  <c r="AD256" i="15"/>
  <c r="AK255" i="15"/>
  <c r="AI255" i="15"/>
  <c r="AH255" i="15"/>
  <c r="AG255" i="15"/>
  <c r="AF255" i="15"/>
  <c r="AE255" i="15"/>
  <c r="AD255" i="15"/>
  <c r="AK254" i="15"/>
  <c r="AI254" i="15"/>
  <c r="AH254" i="15"/>
  <c r="AG254" i="15"/>
  <c r="AF254" i="15"/>
  <c r="AE254" i="15"/>
  <c r="AD254" i="15"/>
  <c r="AK253" i="15"/>
  <c r="AI253" i="15"/>
  <c r="AH253" i="15"/>
  <c r="AG253" i="15"/>
  <c r="AF253" i="15"/>
  <c r="AE253" i="15"/>
  <c r="AD253" i="15"/>
  <c r="AK252" i="15"/>
  <c r="AI252" i="15"/>
  <c r="AH252" i="15"/>
  <c r="AG252" i="15"/>
  <c r="AF252" i="15"/>
  <c r="AE252" i="15"/>
  <c r="AD252" i="15"/>
  <c r="AK251" i="15"/>
  <c r="AI251" i="15"/>
  <c r="AH251" i="15"/>
  <c r="AG251" i="15"/>
  <c r="AF251" i="15"/>
  <c r="AE251" i="15"/>
  <c r="AD251" i="15"/>
  <c r="AK250" i="15"/>
  <c r="AI250" i="15"/>
  <c r="AH250" i="15"/>
  <c r="AG250" i="15"/>
  <c r="AF250" i="15"/>
  <c r="AE250" i="15"/>
  <c r="AD250" i="15"/>
  <c r="AK249" i="15"/>
  <c r="AI249" i="15"/>
  <c r="AH249" i="15"/>
  <c r="AG249" i="15"/>
  <c r="AF249" i="15"/>
  <c r="AE249" i="15"/>
  <c r="AD249" i="15"/>
  <c r="AK248" i="15"/>
  <c r="AI248" i="15"/>
  <c r="AH248" i="15"/>
  <c r="AG248" i="15"/>
  <c r="AF248" i="15"/>
  <c r="AE248" i="15"/>
  <c r="AD248" i="15"/>
  <c r="AK247" i="15"/>
  <c r="AI247" i="15"/>
  <c r="AH247" i="15"/>
  <c r="AG247" i="15"/>
  <c r="AF247" i="15"/>
  <c r="AE247" i="15"/>
  <c r="AD247" i="15"/>
  <c r="AK246" i="15"/>
  <c r="AI246" i="15"/>
  <c r="AH246" i="15"/>
  <c r="AG246" i="15"/>
  <c r="AF246" i="15"/>
  <c r="AE246" i="15"/>
  <c r="AD246" i="15"/>
  <c r="AK245" i="15"/>
  <c r="AI245" i="15"/>
  <c r="AH245" i="15"/>
  <c r="AG245" i="15"/>
  <c r="AF245" i="15"/>
  <c r="AE245" i="15"/>
  <c r="AD245" i="15"/>
  <c r="AK244" i="15"/>
  <c r="AI244" i="15"/>
  <c r="AH244" i="15"/>
  <c r="AG244" i="15"/>
  <c r="AF244" i="15"/>
  <c r="AE244" i="15"/>
  <c r="AD244" i="15"/>
  <c r="AK243" i="15"/>
  <c r="AI243" i="15"/>
  <c r="AH243" i="15"/>
  <c r="AG243" i="15"/>
  <c r="AF243" i="15"/>
  <c r="AE243" i="15"/>
  <c r="AD243" i="15"/>
  <c r="AK242" i="15"/>
  <c r="AI242" i="15"/>
  <c r="AH242" i="15"/>
  <c r="AG242" i="15"/>
  <c r="AF242" i="15"/>
  <c r="AE242" i="15"/>
  <c r="AD242" i="15"/>
  <c r="AK241" i="15"/>
  <c r="AI241" i="15"/>
  <c r="AH241" i="15"/>
  <c r="AG241" i="15"/>
  <c r="AF241" i="15"/>
  <c r="AE241" i="15"/>
  <c r="AD241" i="15"/>
  <c r="AK240" i="15"/>
  <c r="AI240" i="15"/>
  <c r="AH240" i="15"/>
  <c r="AG240" i="15"/>
  <c r="AF240" i="15"/>
  <c r="AE240" i="15"/>
  <c r="AD240" i="15"/>
  <c r="AK239" i="15"/>
  <c r="AI239" i="15"/>
  <c r="AH239" i="15"/>
  <c r="AG239" i="15"/>
  <c r="AF239" i="15"/>
  <c r="AE239" i="15"/>
  <c r="AD239" i="15"/>
  <c r="AK238" i="15"/>
  <c r="AI238" i="15"/>
  <c r="AH238" i="15"/>
  <c r="AG238" i="15"/>
  <c r="AF238" i="15"/>
  <c r="AE238" i="15"/>
  <c r="AD238" i="15"/>
  <c r="AK237" i="15"/>
  <c r="AI237" i="15"/>
  <c r="AH237" i="15"/>
  <c r="AG237" i="15"/>
  <c r="AF237" i="15"/>
  <c r="AE237" i="15"/>
  <c r="AD237" i="15"/>
  <c r="AK236" i="15"/>
  <c r="AI236" i="15"/>
  <c r="AH236" i="15"/>
  <c r="AG236" i="15"/>
  <c r="AF236" i="15"/>
  <c r="AE236" i="15"/>
  <c r="AD236" i="15"/>
  <c r="AK235" i="15"/>
  <c r="AI235" i="15"/>
  <c r="AH235" i="15"/>
  <c r="AG235" i="15"/>
  <c r="AF235" i="15"/>
  <c r="AE235" i="15"/>
  <c r="AD235" i="15"/>
  <c r="AK234" i="15"/>
  <c r="AI234" i="15"/>
  <c r="AH234" i="15"/>
  <c r="AG234" i="15"/>
  <c r="AF234" i="15"/>
  <c r="AE234" i="15"/>
  <c r="AD234" i="15"/>
  <c r="AK233" i="15"/>
  <c r="AI233" i="15"/>
  <c r="AH233" i="15"/>
  <c r="AG233" i="15"/>
  <c r="AF233" i="15"/>
  <c r="AE233" i="15"/>
  <c r="AD233" i="15"/>
  <c r="AK232" i="15"/>
  <c r="AI232" i="15"/>
  <c r="AH232" i="15"/>
  <c r="AG232" i="15"/>
  <c r="AF232" i="15"/>
  <c r="AE232" i="15"/>
  <c r="AD232" i="15"/>
  <c r="AK231" i="15"/>
  <c r="AI231" i="15"/>
  <c r="AH231" i="15"/>
  <c r="AG231" i="15"/>
  <c r="AF231" i="15"/>
  <c r="AE231" i="15"/>
  <c r="AD231" i="15"/>
  <c r="AK230" i="15"/>
  <c r="AI230" i="15"/>
  <c r="AH230" i="15"/>
  <c r="AG230" i="15"/>
  <c r="AF230" i="15"/>
  <c r="AE230" i="15"/>
  <c r="AD230" i="15"/>
  <c r="AK229" i="15"/>
  <c r="AI229" i="15"/>
  <c r="AH229" i="15"/>
  <c r="AG229" i="15"/>
  <c r="AF229" i="15"/>
  <c r="AE229" i="15"/>
  <c r="AD229" i="15"/>
  <c r="AK228" i="15"/>
  <c r="AI228" i="15"/>
  <c r="AH228" i="15"/>
  <c r="AG228" i="15"/>
  <c r="AF228" i="15"/>
  <c r="AE228" i="15"/>
  <c r="AD228" i="15"/>
  <c r="AK227" i="15"/>
  <c r="AI227" i="15"/>
  <c r="AH227" i="15"/>
  <c r="AG227" i="15"/>
  <c r="AF227" i="15"/>
  <c r="AE227" i="15"/>
  <c r="AD227" i="15"/>
  <c r="AK226" i="15"/>
  <c r="AI226" i="15"/>
  <c r="AH226" i="15"/>
  <c r="AG226" i="15"/>
  <c r="AF226" i="15"/>
  <c r="AE226" i="15"/>
  <c r="AD226" i="15"/>
  <c r="AK225" i="15"/>
  <c r="AI225" i="15"/>
  <c r="AH225" i="15"/>
  <c r="AG225" i="15"/>
  <c r="AF225" i="15"/>
  <c r="AE225" i="15"/>
  <c r="AD225" i="15"/>
  <c r="AK224" i="15"/>
  <c r="AI224" i="15"/>
  <c r="AH224" i="15"/>
  <c r="AG224" i="15"/>
  <c r="AF224" i="15"/>
  <c r="AE224" i="15"/>
  <c r="AD224" i="15"/>
  <c r="AK223" i="15"/>
  <c r="AI223" i="15"/>
  <c r="AH223" i="15"/>
  <c r="AG223" i="15"/>
  <c r="AF223" i="15"/>
  <c r="AE223" i="15"/>
  <c r="AD223" i="15"/>
  <c r="AK222" i="15"/>
  <c r="AI222" i="15"/>
  <c r="AH222" i="15"/>
  <c r="AG222" i="15"/>
  <c r="AF222" i="15"/>
  <c r="AE222" i="15"/>
  <c r="AD222" i="15"/>
  <c r="AK221" i="15"/>
  <c r="AI221" i="15"/>
  <c r="AH221" i="15"/>
  <c r="AG221" i="15"/>
  <c r="AF221" i="15"/>
  <c r="AE221" i="15"/>
  <c r="AD221" i="15"/>
  <c r="AK220" i="15"/>
  <c r="AI220" i="15"/>
  <c r="AH220" i="15"/>
  <c r="AG220" i="15"/>
  <c r="AF220" i="15"/>
  <c r="AE220" i="15"/>
  <c r="AD220" i="15"/>
  <c r="AK219" i="15"/>
  <c r="AI219" i="15"/>
  <c r="AH219" i="15"/>
  <c r="AG219" i="15"/>
  <c r="AF219" i="15"/>
  <c r="AE219" i="15"/>
  <c r="AD219" i="15"/>
  <c r="AK218" i="15"/>
  <c r="AI218" i="15"/>
  <c r="AH218" i="15"/>
  <c r="AG218" i="15"/>
  <c r="AF218" i="15"/>
  <c r="AE218" i="15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T158" i="15"/>
  <c r="AR158" i="15"/>
  <c r="AQ158" i="15"/>
  <c r="AP158" i="15"/>
  <c r="AO158" i="15"/>
  <c r="AN158" i="15"/>
  <c r="AM158" i="15"/>
  <c r="AT157" i="15"/>
  <c r="AR157" i="15"/>
  <c r="AQ157" i="15"/>
  <c r="AP157" i="15"/>
  <c r="AO157" i="15"/>
  <c r="AN157" i="15"/>
  <c r="AM157" i="15"/>
  <c r="AT156" i="15"/>
  <c r="AR156" i="15"/>
  <c r="AQ156" i="15"/>
  <c r="AP156" i="15"/>
  <c r="AO156" i="15"/>
  <c r="AN156" i="15"/>
  <c r="AM156" i="15"/>
  <c r="AT155" i="15"/>
  <c r="AR155" i="15"/>
  <c r="AQ155" i="15"/>
  <c r="AP155" i="15"/>
  <c r="AO155" i="15"/>
  <c r="AN155" i="15"/>
  <c r="AM155" i="15"/>
  <c r="AT154" i="15"/>
  <c r="AR154" i="15"/>
  <c r="AQ154" i="15"/>
  <c r="AP154" i="15"/>
  <c r="AO154" i="15"/>
  <c r="AN154" i="15"/>
  <c r="AM154" i="15"/>
  <c r="AT153" i="15"/>
  <c r="AR153" i="15"/>
  <c r="AQ153" i="15"/>
  <c r="AP153" i="15"/>
  <c r="AO153" i="15"/>
  <c r="AN153" i="15"/>
  <c r="AM153" i="15"/>
  <c r="AT152" i="15"/>
  <c r="AR152" i="15"/>
  <c r="AQ152" i="15"/>
  <c r="AP152" i="15"/>
  <c r="AO152" i="15"/>
  <c r="AN152" i="15"/>
  <c r="AM152" i="15"/>
  <c r="AT151" i="15"/>
  <c r="AR151" i="15"/>
  <c r="AQ151" i="15"/>
  <c r="AP151" i="15"/>
  <c r="AO151" i="15"/>
  <c r="AN151" i="15"/>
  <c r="AM151" i="15"/>
  <c r="AT150" i="15"/>
  <c r="AR150" i="15"/>
  <c r="AQ150" i="15"/>
  <c r="AP150" i="15"/>
  <c r="AO150" i="15"/>
  <c r="AN150" i="15"/>
  <c r="AM150" i="15"/>
  <c r="AT149" i="15"/>
  <c r="AR149" i="15"/>
  <c r="AQ149" i="15"/>
  <c r="AP149" i="15"/>
  <c r="AO149" i="15"/>
  <c r="AN149" i="15"/>
  <c r="AM149" i="15"/>
  <c r="AT148" i="15"/>
  <c r="AR148" i="15"/>
  <c r="AQ148" i="15"/>
  <c r="AP148" i="15"/>
  <c r="AO148" i="15"/>
  <c r="AN148" i="15"/>
  <c r="AM148" i="15"/>
  <c r="AT147" i="15"/>
  <c r="AR147" i="15"/>
  <c r="AQ147" i="15"/>
  <c r="AP147" i="15"/>
  <c r="AO147" i="15"/>
  <c r="AN147" i="15"/>
  <c r="AM147" i="15"/>
  <c r="AT146" i="15"/>
  <c r="AR146" i="15"/>
  <c r="AQ146" i="15"/>
  <c r="AP146" i="15"/>
  <c r="AO146" i="15"/>
  <c r="AN146" i="15"/>
  <c r="AM146" i="15"/>
  <c r="AT145" i="15"/>
  <c r="AR145" i="15"/>
  <c r="AQ145" i="15"/>
  <c r="AP145" i="15"/>
  <c r="AO145" i="15"/>
  <c r="AN145" i="15"/>
  <c r="AM145" i="15"/>
  <c r="AT144" i="15"/>
  <c r="AR144" i="15"/>
  <c r="AQ144" i="15"/>
  <c r="AP144" i="15"/>
  <c r="AO144" i="15"/>
  <c r="AN144" i="15"/>
  <c r="AM144" i="15"/>
  <c r="AT143" i="15"/>
  <c r="AR143" i="15"/>
  <c r="AQ143" i="15"/>
  <c r="AP143" i="15"/>
  <c r="AO143" i="15"/>
  <c r="AN143" i="15"/>
  <c r="AM143" i="15"/>
  <c r="AT142" i="15"/>
  <c r="AR142" i="15"/>
  <c r="AQ142" i="15"/>
  <c r="AP142" i="15"/>
  <c r="AO142" i="15"/>
  <c r="AN142" i="15"/>
  <c r="AM142" i="15"/>
  <c r="AT141" i="15"/>
  <c r="AR141" i="15"/>
  <c r="AQ141" i="15"/>
  <c r="AP141" i="15"/>
  <c r="AO141" i="15"/>
  <c r="AN141" i="15"/>
  <c r="AM141" i="15"/>
  <c r="AT140" i="15"/>
  <c r="AR140" i="15"/>
  <c r="AQ140" i="15"/>
  <c r="AP140" i="15"/>
  <c r="AO140" i="15"/>
  <c r="AN140" i="15"/>
  <c r="AM140" i="15"/>
  <c r="AT139" i="15"/>
  <c r="AR139" i="15"/>
  <c r="AQ139" i="15"/>
  <c r="AP139" i="15"/>
  <c r="AO139" i="15"/>
  <c r="AN139" i="15"/>
  <c r="AM139" i="15"/>
  <c r="AT138" i="15"/>
  <c r="AR138" i="15"/>
  <c r="AQ138" i="15"/>
  <c r="AP138" i="15"/>
  <c r="AO138" i="15"/>
  <c r="AN138" i="15"/>
  <c r="AM138" i="15"/>
  <c r="AT137" i="15"/>
  <c r="AR137" i="15"/>
  <c r="AQ137" i="15"/>
  <c r="AP137" i="15"/>
  <c r="AO137" i="15"/>
  <c r="AN137" i="15"/>
  <c r="AM137" i="15"/>
  <c r="AT136" i="15"/>
  <c r="AR136" i="15"/>
  <c r="AQ136" i="15"/>
  <c r="AP136" i="15"/>
  <c r="AO136" i="15"/>
  <c r="AN136" i="15"/>
  <c r="AM136" i="15"/>
  <c r="AT135" i="15"/>
  <c r="AR135" i="15"/>
  <c r="AQ135" i="15"/>
  <c r="AP135" i="15"/>
  <c r="AO135" i="15"/>
  <c r="AN135" i="15"/>
  <c r="AM135" i="15"/>
  <c r="AT134" i="15"/>
  <c r="AR134" i="15"/>
  <c r="AQ134" i="15"/>
  <c r="AP134" i="15"/>
  <c r="AO134" i="15"/>
  <c r="AN134" i="15"/>
  <c r="AM134" i="15"/>
  <c r="AT133" i="15"/>
  <c r="AR133" i="15"/>
  <c r="AQ133" i="15"/>
  <c r="AP133" i="15"/>
  <c r="AO133" i="15"/>
  <c r="AN133" i="15"/>
  <c r="AM133" i="15"/>
  <c r="AT132" i="15"/>
  <c r="AR132" i="15"/>
  <c r="AQ132" i="15"/>
  <c r="AP132" i="15"/>
  <c r="AO132" i="15"/>
  <c r="AN132" i="15"/>
  <c r="AM132" i="15"/>
  <c r="AT131" i="15"/>
  <c r="AR131" i="15"/>
  <c r="AQ131" i="15"/>
  <c r="AP131" i="15"/>
  <c r="AO131" i="15"/>
  <c r="AN131" i="15"/>
  <c r="AM131" i="15"/>
  <c r="AT130" i="15"/>
  <c r="AR130" i="15"/>
  <c r="AQ130" i="15"/>
  <c r="AP130" i="15"/>
  <c r="AO130" i="15"/>
  <c r="AN130" i="15"/>
  <c r="AM130" i="15"/>
  <c r="AT129" i="15"/>
  <c r="AR129" i="15"/>
  <c r="AQ129" i="15"/>
  <c r="AP129" i="15"/>
  <c r="AO129" i="15"/>
  <c r="AN129" i="15"/>
  <c r="AM129" i="15"/>
  <c r="AT128" i="15"/>
  <c r="AR128" i="15"/>
  <c r="AQ128" i="15"/>
  <c r="AP128" i="15"/>
  <c r="AO128" i="15"/>
  <c r="AN128" i="15"/>
  <c r="AM128" i="15"/>
  <c r="AT127" i="15"/>
  <c r="AR127" i="15"/>
  <c r="AQ127" i="15"/>
  <c r="AP127" i="15"/>
  <c r="AO127" i="15"/>
  <c r="AN127" i="15"/>
  <c r="AM127" i="15"/>
  <c r="AT126" i="15"/>
  <c r="AR126" i="15"/>
  <c r="AQ126" i="15"/>
  <c r="AP126" i="15"/>
  <c r="AO126" i="15"/>
  <c r="AN126" i="15"/>
  <c r="AM126" i="15"/>
  <c r="AT125" i="15"/>
  <c r="AR125" i="15"/>
  <c r="AQ125" i="15"/>
  <c r="AP125" i="15"/>
  <c r="AO125" i="15"/>
  <c r="AN125" i="15"/>
  <c r="AM125" i="15"/>
  <c r="AT124" i="15"/>
  <c r="AR124" i="15"/>
  <c r="AQ124" i="15"/>
  <c r="AP124" i="15"/>
  <c r="AO124" i="15"/>
  <c r="AN124" i="15"/>
  <c r="AM124" i="15"/>
  <c r="AT123" i="15"/>
  <c r="AR123" i="15"/>
  <c r="AQ123" i="15"/>
  <c r="AP123" i="15"/>
  <c r="AO123" i="15"/>
  <c r="AN123" i="15"/>
  <c r="AM123" i="15"/>
  <c r="AT122" i="15"/>
  <c r="AR122" i="15"/>
  <c r="AQ122" i="15"/>
  <c r="AP122" i="15"/>
  <c r="AO122" i="15"/>
  <c r="AN122" i="15"/>
  <c r="AM122" i="15"/>
  <c r="AT121" i="15"/>
  <c r="AR121" i="15"/>
  <c r="AQ121" i="15"/>
  <c r="AP121" i="15"/>
  <c r="AO121" i="15"/>
  <c r="AN121" i="15"/>
  <c r="AM121" i="15"/>
  <c r="AT120" i="15"/>
  <c r="AR120" i="15"/>
  <c r="AQ120" i="15"/>
  <c r="AP120" i="15"/>
  <c r="AO120" i="15"/>
  <c r="AN120" i="15"/>
  <c r="AM120" i="15"/>
  <c r="AT119" i="15"/>
  <c r="AR119" i="15"/>
  <c r="AQ119" i="15"/>
  <c r="AP119" i="15"/>
  <c r="AO119" i="15"/>
  <c r="AN119" i="15"/>
  <c r="AM119" i="15"/>
  <c r="AT118" i="15"/>
  <c r="AR118" i="15"/>
  <c r="AQ118" i="15"/>
  <c r="AP118" i="15"/>
  <c r="AO118" i="15"/>
  <c r="AN118" i="15"/>
  <c r="AM118" i="15"/>
  <c r="AT117" i="15"/>
  <c r="AR117" i="15"/>
  <c r="AQ117" i="15"/>
  <c r="AP117" i="15"/>
  <c r="AO117" i="15"/>
  <c r="AN117" i="15"/>
  <c r="AM117" i="15"/>
  <c r="AT116" i="15"/>
  <c r="AR116" i="15"/>
  <c r="AQ116" i="15"/>
  <c r="AP116" i="15"/>
  <c r="AO116" i="15"/>
  <c r="AN116" i="15"/>
  <c r="AM116" i="15"/>
  <c r="AT115" i="15"/>
  <c r="AR115" i="15"/>
  <c r="AQ115" i="15"/>
  <c r="AP115" i="15"/>
  <c r="AO115" i="15"/>
  <c r="AN115" i="15"/>
  <c r="AM115" i="15"/>
  <c r="AT114" i="15"/>
  <c r="AR114" i="15"/>
  <c r="AQ114" i="15"/>
  <c r="AP114" i="15"/>
  <c r="AO114" i="15"/>
  <c r="AN114" i="15"/>
  <c r="AM114" i="15"/>
  <c r="AT113" i="15"/>
  <c r="AR113" i="15"/>
  <c r="AQ113" i="15"/>
  <c r="AP113" i="15"/>
  <c r="AO113" i="15"/>
  <c r="AN113" i="15"/>
  <c r="AM113" i="15"/>
  <c r="AT112" i="15"/>
  <c r="AR112" i="15"/>
  <c r="AQ112" i="15"/>
  <c r="AP112" i="15"/>
  <c r="AO112" i="15"/>
  <c r="AN112" i="15"/>
  <c r="AM112" i="15"/>
  <c r="AK158" i="15"/>
  <c r="AI158" i="15"/>
  <c r="AH158" i="15"/>
  <c r="AG158" i="15"/>
  <c r="AF158" i="15"/>
  <c r="AE158" i="15"/>
  <c r="AD158" i="15"/>
  <c r="AK157" i="15"/>
  <c r="AI157" i="15"/>
  <c r="AH157" i="15"/>
  <c r="AG157" i="15"/>
  <c r="AF157" i="15"/>
  <c r="AE157" i="15"/>
  <c r="AD157" i="15"/>
  <c r="AK156" i="15"/>
  <c r="AI156" i="15"/>
  <c r="AH156" i="15"/>
  <c r="AG156" i="15"/>
  <c r="AF156" i="15"/>
  <c r="AE156" i="15"/>
  <c r="AD156" i="15"/>
  <c r="AK155" i="15"/>
  <c r="AI155" i="15"/>
  <c r="AH155" i="15"/>
  <c r="AG155" i="15"/>
  <c r="AF155" i="15"/>
  <c r="AE155" i="15"/>
  <c r="AD155" i="15"/>
  <c r="AK154" i="15"/>
  <c r="AI154" i="15"/>
  <c r="AH154" i="15"/>
  <c r="AG154" i="15"/>
  <c r="AF154" i="15"/>
  <c r="AE154" i="15"/>
  <c r="AD154" i="15"/>
  <c r="AK153" i="15"/>
  <c r="AI153" i="15"/>
  <c r="AH153" i="15"/>
  <c r="AG153" i="15"/>
  <c r="AF153" i="15"/>
  <c r="AE153" i="15"/>
  <c r="AD153" i="15"/>
  <c r="AK152" i="15"/>
  <c r="AI152" i="15"/>
  <c r="AH152" i="15"/>
  <c r="AG152" i="15"/>
  <c r="AF152" i="15"/>
  <c r="AE152" i="15"/>
  <c r="AD152" i="15"/>
  <c r="AK151" i="15"/>
  <c r="AI151" i="15"/>
  <c r="AH151" i="15"/>
  <c r="AG151" i="15"/>
  <c r="AF151" i="15"/>
  <c r="AE151" i="15"/>
  <c r="AD151" i="15"/>
  <c r="AK150" i="15"/>
  <c r="AI150" i="15"/>
  <c r="AH150" i="15"/>
  <c r="AG150" i="15"/>
  <c r="AF150" i="15"/>
  <c r="AE150" i="15"/>
  <c r="AD150" i="15"/>
  <c r="AK149" i="15"/>
  <c r="AI149" i="15"/>
  <c r="AH149" i="15"/>
  <c r="AG149" i="15"/>
  <c r="AF149" i="15"/>
  <c r="AE149" i="15"/>
  <c r="AD149" i="15"/>
  <c r="AK148" i="15"/>
  <c r="AI148" i="15"/>
  <c r="AH148" i="15"/>
  <c r="AG148" i="15"/>
  <c r="AF148" i="15"/>
  <c r="AE148" i="15"/>
  <c r="AD148" i="15"/>
  <c r="AK147" i="15"/>
  <c r="AI147" i="15"/>
  <c r="AH147" i="15"/>
  <c r="AG147" i="15"/>
  <c r="AF147" i="15"/>
  <c r="AE147" i="15"/>
  <c r="AD147" i="15"/>
  <c r="AK146" i="15"/>
  <c r="AI146" i="15"/>
  <c r="AH146" i="15"/>
  <c r="AG146" i="15"/>
  <c r="AF146" i="15"/>
  <c r="AE146" i="15"/>
  <c r="AD146" i="15"/>
  <c r="AK145" i="15"/>
  <c r="AI145" i="15"/>
  <c r="AH145" i="15"/>
  <c r="AG145" i="15"/>
  <c r="AF145" i="15"/>
  <c r="AE145" i="15"/>
  <c r="AD145" i="15"/>
  <c r="AK144" i="15"/>
  <c r="AI144" i="15"/>
  <c r="AH144" i="15"/>
  <c r="AG144" i="15"/>
  <c r="AF144" i="15"/>
  <c r="AE144" i="15"/>
  <c r="AD144" i="15"/>
  <c r="AK143" i="15"/>
  <c r="AI143" i="15"/>
  <c r="AH143" i="15"/>
  <c r="AG143" i="15"/>
  <c r="AF143" i="15"/>
  <c r="AE143" i="15"/>
  <c r="AD143" i="15"/>
  <c r="AK142" i="15"/>
  <c r="AI142" i="15"/>
  <c r="AH142" i="15"/>
  <c r="AG142" i="15"/>
  <c r="AF142" i="15"/>
  <c r="AE142" i="15"/>
  <c r="AD142" i="15"/>
  <c r="AK141" i="15"/>
  <c r="AI141" i="15"/>
  <c r="AH141" i="15"/>
  <c r="AG141" i="15"/>
  <c r="AF141" i="15"/>
  <c r="AE141" i="15"/>
  <c r="AD141" i="15"/>
  <c r="AK140" i="15"/>
  <c r="AI140" i="15"/>
  <c r="AH140" i="15"/>
  <c r="AG140" i="15"/>
  <c r="AF140" i="15"/>
  <c r="AE140" i="15"/>
  <c r="AD140" i="15"/>
  <c r="AK139" i="15"/>
  <c r="AI139" i="15"/>
  <c r="AH139" i="15"/>
  <c r="AG139" i="15"/>
  <c r="AF139" i="15"/>
  <c r="AE139" i="15"/>
  <c r="AD139" i="15"/>
  <c r="AK138" i="15"/>
  <c r="AI138" i="15"/>
  <c r="AH138" i="15"/>
  <c r="AG138" i="15"/>
  <c r="AF138" i="15"/>
  <c r="AE138" i="15"/>
  <c r="AD138" i="15"/>
  <c r="AK137" i="15"/>
  <c r="AI137" i="15"/>
  <c r="AH137" i="15"/>
  <c r="AG137" i="15"/>
  <c r="AF137" i="15"/>
  <c r="AE137" i="15"/>
  <c r="AD137" i="15"/>
  <c r="AK136" i="15"/>
  <c r="AI136" i="15"/>
  <c r="AH136" i="15"/>
  <c r="AG136" i="15"/>
  <c r="AF136" i="15"/>
  <c r="AE136" i="15"/>
  <c r="AD136" i="15"/>
  <c r="AK135" i="15"/>
  <c r="AI135" i="15"/>
  <c r="AH135" i="15"/>
  <c r="AG135" i="15"/>
  <c r="AF135" i="15"/>
  <c r="AE135" i="15"/>
  <c r="AD135" i="15"/>
  <c r="AK134" i="15"/>
  <c r="AI134" i="15"/>
  <c r="AH134" i="15"/>
  <c r="AG134" i="15"/>
  <c r="AF134" i="15"/>
  <c r="AE134" i="15"/>
  <c r="AD134" i="15"/>
  <c r="AK133" i="15"/>
  <c r="AI133" i="15"/>
  <c r="AH133" i="15"/>
  <c r="AG133" i="15"/>
  <c r="AF133" i="15"/>
  <c r="AE133" i="15"/>
  <c r="AD133" i="15"/>
  <c r="AK132" i="15"/>
  <c r="AI132" i="15"/>
  <c r="AH132" i="15"/>
  <c r="AG132" i="15"/>
  <c r="AF132" i="15"/>
  <c r="AE132" i="15"/>
  <c r="AD132" i="15"/>
  <c r="AK131" i="15"/>
  <c r="AI131" i="15"/>
  <c r="AH131" i="15"/>
  <c r="AG131" i="15"/>
  <c r="AF131" i="15"/>
  <c r="AE131" i="15"/>
  <c r="AD131" i="15"/>
  <c r="AK130" i="15"/>
  <c r="AI130" i="15"/>
  <c r="AH130" i="15"/>
  <c r="AG130" i="15"/>
  <c r="AF130" i="15"/>
  <c r="AE130" i="15"/>
  <c r="AD130" i="15"/>
  <c r="AK129" i="15"/>
  <c r="AI129" i="15"/>
  <c r="AH129" i="15"/>
  <c r="AG129" i="15"/>
  <c r="AF129" i="15"/>
  <c r="AE129" i="15"/>
  <c r="AD129" i="15"/>
  <c r="AK128" i="15"/>
  <c r="AI128" i="15"/>
  <c r="AH128" i="15"/>
  <c r="AG128" i="15"/>
  <c r="AF128" i="15"/>
  <c r="AE128" i="15"/>
  <c r="AD128" i="15"/>
  <c r="AK127" i="15"/>
  <c r="AI127" i="15"/>
  <c r="AH127" i="15"/>
  <c r="AG127" i="15"/>
  <c r="AF127" i="15"/>
  <c r="AE127" i="15"/>
  <c r="AD127" i="15"/>
  <c r="AK126" i="15"/>
  <c r="AI126" i="15"/>
  <c r="AH126" i="15"/>
  <c r="AG126" i="15"/>
  <c r="AF126" i="15"/>
  <c r="AE126" i="15"/>
  <c r="AD126" i="15"/>
  <c r="AK125" i="15"/>
  <c r="AI125" i="15"/>
  <c r="AH125" i="15"/>
  <c r="AG125" i="15"/>
  <c r="AF125" i="15"/>
  <c r="AE125" i="15"/>
  <c r="AD125" i="15"/>
  <c r="AK124" i="15"/>
  <c r="AI124" i="15"/>
  <c r="AH124" i="15"/>
  <c r="AG124" i="15"/>
  <c r="AF124" i="15"/>
  <c r="AE124" i="15"/>
  <c r="AD124" i="15"/>
  <c r="AK123" i="15"/>
  <c r="AI123" i="15"/>
  <c r="AH123" i="15"/>
  <c r="AG123" i="15"/>
  <c r="AF123" i="15"/>
  <c r="AE123" i="15"/>
  <c r="AD123" i="15"/>
  <c r="AK122" i="15"/>
  <c r="AI122" i="15"/>
  <c r="AH122" i="15"/>
  <c r="AG122" i="15"/>
  <c r="AF122" i="15"/>
  <c r="AE122" i="15"/>
  <c r="AD122" i="15"/>
  <c r="AK121" i="15"/>
  <c r="AI121" i="15"/>
  <c r="AH121" i="15"/>
  <c r="AG121" i="15"/>
  <c r="AF121" i="15"/>
  <c r="AE121" i="15"/>
  <c r="AD121" i="15"/>
  <c r="AK120" i="15"/>
  <c r="AI120" i="15"/>
  <c r="AH120" i="15"/>
  <c r="AG120" i="15"/>
  <c r="AF120" i="15"/>
  <c r="AE120" i="15"/>
  <c r="AD120" i="15"/>
  <c r="AK119" i="15"/>
  <c r="AI119" i="15"/>
  <c r="AH119" i="15"/>
  <c r="AG119" i="15"/>
  <c r="AF119" i="15"/>
  <c r="AE119" i="15"/>
  <c r="AD119" i="15"/>
  <c r="AK118" i="15"/>
  <c r="AI118" i="15"/>
  <c r="AH118" i="15"/>
  <c r="AG118" i="15"/>
  <c r="AF118" i="15"/>
  <c r="AE118" i="15"/>
  <c r="AD118" i="15"/>
  <c r="AK117" i="15"/>
  <c r="AI117" i="15"/>
  <c r="AH117" i="15"/>
  <c r="AG117" i="15"/>
  <c r="AF117" i="15"/>
  <c r="AE117" i="15"/>
  <c r="AD117" i="15"/>
  <c r="AK116" i="15"/>
  <c r="AI116" i="15"/>
  <c r="AH116" i="15"/>
  <c r="AG116" i="15"/>
  <c r="AF116" i="15"/>
  <c r="AE116" i="15"/>
  <c r="AD116" i="15"/>
  <c r="AK115" i="15"/>
  <c r="AI115" i="15"/>
  <c r="AH115" i="15"/>
  <c r="AG115" i="15"/>
  <c r="AF115" i="15"/>
  <c r="AE115" i="15"/>
  <c r="AD115" i="15"/>
  <c r="AK114" i="15"/>
  <c r="AI114" i="15"/>
  <c r="AH114" i="15"/>
  <c r="AG114" i="15"/>
  <c r="AF114" i="15"/>
  <c r="AE114" i="15"/>
  <c r="AD114" i="15"/>
  <c r="AK113" i="15"/>
  <c r="AI113" i="15"/>
  <c r="AH113" i="15"/>
  <c r="AG113" i="15"/>
  <c r="AF113" i="15"/>
  <c r="AE113" i="15"/>
  <c r="AD113" i="15"/>
  <c r="AK112" i="15"/>
  <c r="AI112" i="15"/>
  <c r="AH112" i="15"/>
  <c r="AG112" i="15"/>
  <c r="AF112" i="15"/>
  <c r="AE112" i="15"/>
  <c r="AD112" i="15"/>
  <c r="AT55" i="15"/>
  <c r="AR55" i="15"/>
  <c r="AQ55" i="15"/>
  <c r="AP55" i="15"/>
  <c r="AO55" i="15"/>
  <c r="AN55" i="15"/>
  <c r="AM55" i="15"/>
  <c r="AT54" i="15"/>
  <c r="AR54" i="15"/>
  <c r="AQ54" i="15"/>
  <c r="AP54" i="15"/>
  <c r="AO54" i="15"/>
  <c r="AN54" i="15"/>
  <c r="AM54" i="15"/>
  <c r="AT53" i="15"/>
  <c r="AR53" i="15"/>
  <c r="AQ53" i="15"/>
  <c r="AP53" i="15"/>
  <c r="AO53" i="15"/>
  <c r="AN53" i="15"/>
  <c r="AM53" i="15"/>
  <c r="AT52" i="15"/>
  <c r="AR52" i="15"/>
  <c r="AQ52" i="15"/>
  <c r="AP52" i="15"/>
  <c r="AO52" i="15"/>
  <c r="AN52" i="15"/>
  <c r="AM52" i="15"/>
  <c r="AT51" i="15"/>
  <c r="AR51" i="15"/>
  <c r="AQ51" i="15"/>
  <c r="AP51" i="15"/>
  <c r="AO51" i="15"/>
  <c r="AN51" i="15"/>
  <c r="AM51" i="15"/>
  <c r="AT50" i="15"/>
  <c r="AR50" i="15"/>
  <c r="AQ50" i="15"/>
  <c r="AP50" i="15"/>
  <c r="AO50" i="15"/>
  <c r="AN50" i="15"/>
  <c r="AM50" i="15"/>
  <c r="AT49" i="15"/>
  <c r="AR49" i="15"/>
  <c r="AQ49" i="15"/>
  <c r="AP49" i="15"/>
  <c r="AO49" i="15"/>
  <c r="AN49" i="15"/>
  <c r="AM49" i="15"/>
  <c r="AT48" i="15"/>
  <c r="AR48" i="15"/>
  <c r="AQ48" i="15"/>
  <c r="AP48" i="15"/>
  <c r="AO48" i="15"/>
  <c r="AN48" i="15"/>
  <c r="AM48" i="15"/>
  <c r="AT47" i="15"/>
  <c r="AR47" i="15"/>
  <c r="AQ47" i="15"/>
  <c r="AP47" i="15"/>
  <c r="AO47" i="15"/>
  <c r="AN47" i="15"/>
  <c r="AM47" i="15"/>
  <c r="AT46" i="15"/>
  <c r="AR46" i="15"/>
  <c r="AQ46" i="15"/>
  <c r="AP46" i="15"/>
  <c r="AO46" i="15"/>
  <c r="AN46" i="15"/>
  <c r="AM46" i="15"/>
  <c r="AT45" i="15"/>
  <c r="AR45" i="15"/>
  <c r="AQ45" i="15"/>
  <c r="AP45" i="15"/>
  <c r="AO45" i="15"/>
  <c r="AN45" i="15"/>
  <c r="AM45" i="15"/>
  <c r="AT44" i="15"/>
  <c r="AR44" i="15"/>
  <c r="AQ44" i="15"/>
  <c r="AP44" i="15"/>
  <c r="AO44" i="15"/>
  <c r="AN44" i="15"/>
  <c r="AM44" i="15"/>
  <c r="AT43" i="15"/>
  <c r="AR43" i="15"/>
  <c r="AQ43" i="15"/>
  <c r="AP43" i="15"/>
  <c r="AO43" i="15"/>
  <c r="AN43" i="15"/>
  <c r="AM43" i="15"/>
  <c r="AT42" i="15"/>
  <c r="AR42" i="15"/>
  <c r="AQ42" i="15"/>
  <c r="AP42" i="15"/>
  <c r="AO42" i="15"/>
  <c r="AN42" i="15"/>
  <c r="AM42" i="15"/>
  <c r="AT41" i="15"/>
  <c r="AR41" i="15"/>
  <c r="AQ41" i="15"/>
  <c r="AP41" i="15"/>
  <c r="AO41" i="15"/>
  <c r="AN41" i="15"/>
  <c r="AM41" i="15"/>
  <c r="AT40" i="15"/>
  <c r="AR40" i="15"/>
  <c r="AQ40" i="15"/>
  <c r="AP40" i="15"/>
  <c r="AO40" i="15"/>
  <c r="AN40" i="15"/>
  <c r="AM40" i="15"/>
  <c r="AT39" i="15"/>
  <c r="AR39" i="15"/>
  <c r="AQ39" i="15"/>
  <c r="AP39" i="15"/>
  <c r="AO39" i="15"/>
  <c r="AN39" i="15"/>
  <c r="AM39" i="15"/>
  <c r="AT38" i="15"/>
  <c r="AR38" i="15"/>
  <c r="AQ38" i="15"/>
  <c r="AP38" i="15"/>
  <c r="AO38" i="15"/>
  <c r="AN38" i="15"/>
  <c r="AM38" i="15"/>
  <c r="AT37" i="15"/>
  <c r="AR37" i="15"/>
  <c r="AQ37" i="15"/>
  <c r="AP37" i="15"/>
  <c r="AO37" i="15"/>
  <c r="AN37" i="15"/>
  <c r="AM37" i="15"/>
  <c r="AT36" i="15"/>
  <c r="AR36" i="15"/>
  <c r="AQ36" i="15"/>
  <c r="AP36" i="15"/>
  <c r="AO36" i="15"/>
  <c r="AN36" i="15"/>
  <c r="AM36" i="15"/>
  <c r="AT35" i="15"/>
  <c r="AR35" i="15"/>
  <c r="AQ35" i="15"/>
  <c r="AP35" i="15"/>
  <c r="AO35" i="15"/>
  <c r="AN35" i="15"/>
  <c r="AM35" i="15"/>
  <c r="AT34" i="15"/>
  <c r="AR34" i="15"/>
  <c r="AQ34" i="15"/>
  <c r="AP34" i="15"/>
  <c r="AO34" i="15"/>
  <c r="AN34" i="15"/>
  <c r="AM34" i="15"/>
  <c r="AT33" i="15"/>
  <c r="AR33" i="15"/>
  <c r="AQ33" i="15"/>
  <c r="AP33" i="15"/>
  <c r="AO33" i="15"/>
  <c r="AN33" i="15"/>
  <c r="AM33" i="15"/>
  <c r="AT32" i="15"/>
  <c r="AR32" i="15"/>
  <c r="AQ32" i="15"/>
  <c r="AP32" i="15"/>
  <c r="AO32" i="15"/>
  <c r="AN32" i="15"/>
  <c r="AM32" i="15"/>
  <c r="AT31" i="15"/>
  <c r="AR31" i="15"/>
  <c r="AQ31" i="15"/>
  <c r="AP31" i="15"/>
  <c r="AO31" i="15"/>
  <c r="AN31" i="15"/>
  <c r="AM31" i="15"/>
  <c r="AT30" i="15"/>
  <c r="AR30" i="15"/>
  <c r="AQ30" i="15"/>
  <c r="AP30" i="15"/>
  <c r="AO30" i="15"/>
  <c r="AN30" i="15"/>
  <c r="AM30" i="15"/>
  <c r="AT29" i="15"/>
  <c r="AR29" i="15"/>
  <c r="AQ29" i="15"/>
  <c r="AP29" i="15"/>
  <c r="AO29" i="15"/>
  <c r="AN29" i="15"/>
  <c r="AM29" i="15"/>
  <c r="AT28" i="15"/>
  <c r="AR28" i="15"/>
  <c r="AQ28" i="15"/>
  <c r="AP28" i="15"/>
  <c r="AO28" i="15"/>
  <c r="AN28" i="15"/>
  <c r="AM28" i="15"/>
  <c r="AT27" i="15"/>
  <c r="AR27" i="15"/>
  <c r="AQ27" i="15"/>
  <c r="AP27" i="15"/>
  <c r="AO27" i="15"/>
  <c r="AN27" i="15"/>
  <c r="AM27" i="15"/>
  <c r="AT26" i="15"/>
  <c r="AR26" i="15"/>
  <c r="AQ26" i="15"/>
  <c r="AP26" i="15"/>
  <c r="AO26" i="15"/>
  <c r="AN26" i="15"/>
  <c r="AM26" i="15"/>
  <c r="AT25" i="15"/>
  <c r="AR25" i="15"/>
  <c r="AQ25" i="15"/>
  <c r="AP25" i="15"/>
  <c r="AO25" i="15"/>
  <c r="AN25" i="15"/>
  <c r="AM25" i="15"/>
  <c r="AT24" i="15"/>
  <c r="AR24" i="15"/>
  <c r="AQ24" i="15"/>
  <c r="AP24" i="15"/>
  <c r="AO24" i="15"/>
  <c r="AN24" i="15"/>
  <c r="AM24" i="15"/>
  <c r="AT23" i="15"/>
  <c r="AR23" i="15"/>
  <c r="AQ23" i="15"/>
  <c r="AP23" i="15"/>
  <c r="AO23" i="15"/>
  <c r="AN23" i="15"/>
  <c r="AM23" i="15"/>
  <c r="AT22" i="15"/>
  <c r="AR22" i="15"/>
  <c r="AQ22" i="15"/>
  <c r="AP22" i="15"/>
  <c r="AO22" i="15"/>
  <c r="AN22" i="15"/>
  <c r="AM22" i="15"/>
  <c r="AT21" i="15"/>
  <c r="AR21" i="15"/>
  <c r="AQ21" i="15"/>
  <c r="AP21" i="15"/>
  <c r="AO21" i="15"/>
  <c r="AN21" i="15"/>
  <c r="AM21" i="15"/>
  <c r="AT20" i="15"/>
  <c r="AR20" i="15"/>
  <c r="AQ20" i="15"/>
  <c r="AP20" i="15"/>
  <c r="AO20" i="15"/>
  <c r="AN20" i="15"/>
  <c r="AM20" i="15"/>
  <c r="AT19" i="15"/>
  <c r="AR19" i="15"/>
  <c r="AQ19" i="15"/>
  <c r="AP19" i="15"/>
  <c r="AO19" i="15"/>
  <c r="AN19" i="15"/>
  <c r="AM19" i="15"/>
  <c r="AT18" i="15"/>
  <c r="AR18" i="15"/>
  <c r="AQ18" i="15"/>
  <c r="AP18" i="15"/>
  <c r="AO18" i="15"/>
  <c r="AN18" i="15"/>
  <c r="AM18" i="15"/>
  <c r="AT17" i="15"/>
  <c r="AR17" i="15"/>
  <c r="AQ17" i="15"/>
  <c r="AP17" i="15"/>
  <c r="AO17" i="15"/>
  <c r="AN17" i="15"/>
  <c r="AM17" i="15"/>
  <c r="AT16" i="15"/>
  <c r="AR16" i="15"/>
  <c r="AQ16" i="15"/>
  <c r="AP16" i="15"/>
  <c r="AO16" i="15"/>
  <c r="AN16" i="15"/>
  <c r="AM16" i="15"/>
  <c r="AT15" i="15"/>
  <c r="AR15" i="15"/>
  <c r="AQ15" i="15"/>
  <c r="AP15" i="15"/>
  <c r="AO15" i="15"/>
  <c r="AN15" i="15"/>
  <c r="AM15" i="15"/>
  <c r="AT14" i="15"/>
  <c r="AR14" i="15"/>
  <c r="AQ14" i="15"/>
  <c r="AP14" i="15"/>
  <c r="AO14" i="15"/>
  <c r="AN14" i="15"/>
  <c r="AM14" i="15"/>
  <c r="AT13" i="15"/>
  <c r="AR13" i="15"/>
  <c r="AQ13" i="15"/>
  <c r="AP13" i="15"/>
  <c r="AO13" i="15"/>
  <c r="AN13" i="15"/>
  <c r="AM13" i="15"/>
  <c r="AT12" i="15"/>
  <c r="AR12" i="15"/>
  <c r="AQ12" i="15"/>
  <c r="AP12" i="15"/>
  <c r="AO12" i="15"/>
  <c r="AN12" i="15"/>
  <c r="AM12" i="15"/>
  <c r="AT11" i="15"/>
  <c r="AR11" i="15"/>
  <c r="AQ11" i="15"/>
  <c r="AP11" i="15"/>
  <c r="AO11" i="15"/>
  <c r="AN11" i="15"/>
  <c r="AM11" i="15"/>
  <c r="AT10" i="15"/>
  <c r="AR10" i="15"/>
  <c r="AQ10" i="15"/>
  <c r="AP10" i="15"/>
  <c r="AO10" i="15"/>
  <c r="AN10" i="15"/>
  <c r="AM10" i="15"/>
  <c r="AT9" i="15"/>
  <c r="AR9" i="15"/>
  <c r="AQ9" i="15"/>
  <c r="AP9" i="15"/>
  <c r="AO9" i="15"/>
  <c r="AN9" i="15"/>
  <c r="AM9" i="15"/>
  <c r="AK55" i="15"/>
  <c r="AI55" i="15"/>
  <c r="AH55" i="15"/>
  <c r="AG55" i="15"/>
  <c r="AF55" i="15"/>
  <c r="AE55" i="15"/>
  <c r="AD55" i="15"/>
  <c r="AK54" i="15"/>
  <c r="AI54" i="15"/>
  <c r="AH54" i="15"/>
  <c r="AG54" i="15"/>
  <c r="AF54" i="15"/>
  <c r="AE54" i="15"/>
  <c r="AD54" i="15"/>
  <c r="AK53" i="15"/>
  <c r="AI53" i="15"/>
  <c r="AH53" i="15"/>
  <c r="AG53" i="15"/>
  <c r="AF53" i="15"/>
  <c r="AE53" i="15"/>
  <c r="AD53" i="15"/>
  <c r="AK52" i="15"/>
  <c r="AI52" i="15"/>
  <c r="AH52" i="15"/>
  <c r="AG52" i="15"/>
  <c r="AF52" i="15"/>
  <c r="AE52" i="15"/>
  <c r="AD52" i="15"/>
  <c r="AK51" i="15"/>
  <c r="AI51" i="15"/>
  <c r="AH51" i="15"/>
  <c r="AG51" i="15"/>
  <c r="AF51" i="15"/>
  <c r="AE51" i="15"/>
  <c r="AD51" i="15"/>
  <c r="AK50" i="15"/>
  <c r="AI50" i="15"/>
  <c r="AH50" i="15"/>
  <c r="AG50" i="15"/>
  <c r="AF50" i="15"/>
  <c r="AE50" i="15"/>
  <c r="AD50" i="15"/>
  <c r="AK49" i="15"/>
  <c r="AI49" i="15"/>
  <c r="AH49" i="15"/>
  <c r="AG49" i="15"/>
  <c r="AF49" i="15"/>
  <c r="AE49" i="15"/>
  <c r="AD49" i="15"/>
  <c r="AK48" i="15"/>
  <c r="AI48" i="15"/>
  <c r="AH48" i="15"/>
  <c r="AG48" i="15"/>
  <c r="AF48" i="15"/>
  <c r="AE48" i="15"/>
  <c r="AD48" i="15"/>
  <c r="AK47" i="15"/>
  <c r="AI47" i="15"/>
  <c r="AH47" i="15"/>
  <c r="AG47" i="15"/>
  <c r="AF47" i="15"/>
  <c r="AE47" i="15"/>
  <c r="AD47" i="15"/>
  <c r="AK46" i="15"/>
  <c r="AI46" i="15"/>
  <c r="AH46" i="15"/>
  <c r="AG46" i="15"/>
  <c r="AF46" i="15"/>
  <c r="AE46" i="15"/>
  <c r="AD46" i="15"/>
  <c r="AK45" i="15"/>
  <c r="AI45" i="15"/>
  <c r="AH45" i="15"/>
  <c r="AG45" i="15"/>
  <c r="AF45" i="15"/>
  <c r="AE45" i="15"/>
  <c r="AD45" i="15"/>
  <c r="AK44" i="15"/>
  <c r="AI44" i="15"/>
  <c r="AH44" i="15"/>
  <c r="AG44" i="15"/>
  <c r="AF44" i="15"/>
  <c r="AE44" i="15"/>
  <c r="AD44" i="15"/>
  <c r="AK43" i="15"/>
  <c r="AI43" i="15"/>
  <c r="AH43" i="15"/>
  <c r="AG43" i="15"/>
  <c r="AF43" i="15"/>
  <c r="AE43" i="15"/>
  <c r="AD43" i="15"/>
  <c r="AK42" i="15"/>
  <c r="AI42" i="15"/>
  <c r="AH42" i="15"/>
  <c r="AG42" i="15"/>
  <c r="AF42" i="15"/>
  <c r="AE42" i="15"/>
  <c r="AD42" i="15"/>
  <c r="AK41" i="15"/>
  <c r="AI41" i="15"/>
  <c r="AH41" i="15"/>
  <c r="AG41" i="15"/>
  <c r="AF41" i="15"/>
  <c r="AE41" i="15"/>
  <c r="AD41" i="15"/>
  <c r="AK40" i="15"/>
  <c r="AI40" i="15"/>
  <c r="AH40" i="15"/>
  <c r="AG40" i="15"/>
  <c r="AF40" i="15"/>
  <c r="AE40" i="15"/>
  <c r="AD40" i="15"/>
  <c r="AK39" i="15"/>
  <c r="AI39" i="15"/>
  <c r="AH39" i="15"/>
  <c r="AG39" i="15"/>
  <c r="AF39" i="15"/>
  <c r="AE39" i="15"/>
  <c r="AD39" i="15"/>
  <c r="AK38" i="15"/>
  <c r="AI38" i="15"/>
  <c r="AH38" i="15"/>
  <c r="AG38" i="15"/>
  <c r="AF38" i="15"/>
  <c r="AE38" i="15"/>
  <c r="AD38" i="15"/>
  <c r="AK37" i="15"/>
  <c r="AI37" i="15"/>
  <c r="AH37" i="15"/>
  <c r="AG37" i="15"/>
  <c r="AF37" i="15"/>
  <c r="AE37" i="15"/>
  <c r="AD37" i="15"/>
  <c r="AK36" i="15"/>
  <c r="AI36" i="15"/>
  <c r="AH36" i="15"/>
  <c r="AG36" i="15"/>
  <c r="AF36" i="15"/>
  <c r="AE36" i="15"/>
  <c r="AD36" i="15"/>
  <c r="AK35" i="15"/>
  <c r="AI35" i="15"/>
  <c r="AH35" i="15"/>
  <c r="AG35" i="15"/>
  <c r="AF35" i="15"/>
  <c r="AE35" i="15"/>
  <c r="AD35" i="15"/>
  <c r="AK34" i="15"/>
  <c r="AI34" i="15"/>
  <c r="AH34" i="15"/>
  <c r="AG34" i="15"/>
  <c r="AF34" i="15"/>
  <c r="AE34" i="15"/>
  <c r="AD34" i="15"/>
  <c r="AK33" i="15"/>
  <c r="AI33" i="15"/>
  <c r="AH33" i="15"/>
  <c r="AG33" i="15"/>
  <c r="AF33" i="15"/>
  <c r="AE33" i="15"/>
  <c r="AD33" i="15"/>
  <c r="AK32" i="15"/>
  <c r="AI32" i="15"/>
  <c r="AH32" i="15"/>
  <c r="AG32" i="15"/>
  <c r="AF32" i="15"/>
  <c r="AE32" i="15"/>
  <c r="AD32" i="15"/>
  <c r="AK31" i="15"/>
  <c r="AI31" i="15"/>
  <c r="AH31" i="15"/>
  <c r="AG31" i="15"/>
  <c r="AF31" i="15"/>
  <c r="AE31" i="15"/>
  <c r="AD31" i="15"/>
  <c r="AK30" i="15"/>
  <c r="AI30" i="15"/>
  <c r="AH30" i="15"/>
  <c r="AG30" i="15"/>
  <c r="AF30" i="15"/>
  <c r="AE30" i="15"/>
  <c r="AD30" i="15"/>
  <c r="AK29" i="15"/>
  <c r="AI29" i="15"/>
  <c r="AH29" i="15"/>
  <c r="AG29" i="15"/>
  <c r="AF29" i="15"/>
  <c r="AE29" i="15"/>
  <c r="AD29" i="15"/>
  <c r="AK28" i="15"/>
  <c r="AI28" i="15"/>
  <c r="AH28" i="15"/>
  <c r="AG28" i="15"/>
  <c r="AF28" i="15"/>
  <c r="AE28" i="15"/>
  <c r="AD28" i="15"/>
  <c r="AK27" i="15"/>
  <c r="AI27" i="15"/>
  <c r="AH27" i="15"/>
  <c r="AG27" i="15"/>
  <c r="AF27" i="15"/>
  <c r="AE27" i="15"/>
  <c r="AD27" i="15"/>
  <c r="AK26" i="15"/>
  <c r="AI26" i="15"/>
  <c r="AH26" i="15"/>
  <c r="AG26" i="15"/>
  <c r="AF26" i="15"/>
  <c r="AE26" i="15"/>
  <c r="AD26" i="15"/>
  <c r="AK25" i="15"/>
  <c r="AI25" i="15"/>
  <c r="AH25" i="15"/>
  <c r="AG25" i="15"/>
  <c r="AF25" i="15"/>
  <c r="AE25" i="15"/>
  <c r="AD25" i="15"/>
  <c r="AK24" i="15"/>
  <c r="AI24" i="15"/>
  <c r="AH24" i="15"/>
  <c r="AG24" i="15"/>
  <c r="AF24" i="15"/>
  <c r="AE24" i="15"/>
  <c r="AD24" i="15"/>
  <c r="AK23" i="15"/>
  <c r="AI23" i="15"/>
  <c r="AH23" i="15"/>
  <c r="AG23" i="15"/>
  <c r="AF23" i="15"/>
  <c r="AE23" i="15"/>
  <c r="AD23" i="15"/>
  <c r="AK22" i="15"/>
  <c r="AI22" i="15"/>
  <c r="AH22" i="15"/>
  <c r="AG22" i="15"/>
  <c r="AF22" i="15"/>
  <c r="AE22" i="15"/>
  <c r="AD22" i="15"/>
  <c r="AK21" i="15"/>
  <c r="AI21" i="15"/>
  <c r="AH21" i="15"/>
  <c r="AG21" i="15"/>
  <c r="AF21" i="15"/>
  <c r="AE21" i="15"/>
  <c r="AD21" i="15"/>
  <c r="AK20" i="15"/>
  <c r="AI20" i="15"/>
  <c r="AH20" i="15"/>
  <c r="AG20" i="15"/>
  <c r="AF20" i="15"/>
  <c r="AE20" i="15"/>
  <c r="AD20" i="15"/>
  <c r="AK19" i="15"/>
  <c r="AI19" i="15"/>
  <c r="AH19" i="15"/>
  <c r="AG19" i="15"/>
  <c r="AF19" i="15"/>
  <c r="AE19" i="15"/>
  <c r="AD19" i="15"/>
  <c r="AK18" i="15"/>
  <c r="AI18" i="15"/>
  <c r="AH18" i="15"/>
  <c r="AG18" i="15"/>
  <c r="AF18" i="15"/>
  <c r="AE18" i="15"/>
  <c r="AD18" i="15"/>
  <c r="AK17" i="15"/>
  <c r="AI17" i="15"/>
  <c r="AH17" i="15"/>
  <c r="AG17" i="15"/>
  <c r="AF17" i="15"/>
  <c r="AE17" i="15"/>
  <c r="AD17" i="15"/>
  <c r="AK16" i="15"/>
  <c r="AI16" i="15"/>
  <c r="AH16" i="15"/>
  <c r="AG16" i="15"/>
  <c r="AF16" i="15"/>
  <c r="AE16" i="15"/>
  <c r="AD16" i="15"/>
  <c r="AK15" i="15"/>
  <c r="AI15" i="15"/>
  <c r="AH15" i="15"/>
  <c r="AG15" i="15"/>
  <c r="AF15" i="15"/>
  <c r="AE15" i="15"/>
  <c r="AD15" i="15"/>
  <c r="AK14" i="15"/>
  <c r="AI14" i="15"/>
  <c r="AH14" i="15"/>
  <c r="AG14" i="15"/>
  <c r="AF14" i="15"/>
  <c r="AE14" i="15"/>
  <c r="AD14" i="15"/>
  <c r="AK13" i="15"/>
  <c r="AI13" i="15"/>
  <c r="AH13" i="15"/>
  <c r="AG13" i="15"/>
  <c r="AF13" i="15"/>
  <c r="AE13" i="15"/>
  <c r="AD13" i="15"/>
  <c r="AK12" i="15"/>
  <c r="AI12" i="15"/>
  <c r="AH12" i="15"/>
  <c r="AG12" i="15"/>
  <c r="AF12" i="15"/>
  <c r="AE12" i="15"/>
  <c r="AD12" i="15"/>
  <c r="AK11" i="15"/>
  <c r="AI11" i="15"/>
  <c r="AH11" i="15"/>
  <c r="AG11" i="15"/>
  <c r="AF11" i="15"/>
  <c r="AE11" i="15"/>
  <c r="AD11" i="15"/>
  <c r="AK10" i="15"/>
  <c r="AI10" i="15"/>
  <c r="AH10" i="15"/>
  <c r="AG10" i="15"/>
  <c r="AF10" i="15"/>
  <c r="AE10" i="15"/>
  <c r="AD10" i="15"/>
  <c r="AK9" i="15"/>
  <c r="AI9" i="15"/>
  <c r="AH9" i="15"/>
  <c r="AG9" i="15"/>
  <c r="AF9" i="15"/>
  <c r="AE9" i="15"/>
  <c r="AD9" i="15"/>
  <c r="V5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AB776" i="15"/>
  <c r="S776" i="15"/>
  <c r="J776" i="15"/>
  <c r="AB775" i="15"/>
  <c r="S775" i="15"/>
  <c r="J775" i="15"/>
  <c r="AB774" i="15"/>
  <c r="S774" i="15"/>
  <c r="J774" i="15"/>
  <c r="AB773" i="15"/>
  <c r="S773" i="15"/>
  <c r="J773" i="15"/>
  <c r="AB772" i="15"/>
  <c r="S772" i="15"/>
  <c r="J772" i="15"/>
  <c r="AB771" i="15"/>
  <c r="S771" i="15"/>
  <c r="J771" i="15"/>
  <c r="AB770" i="15"/>
  <c r="S770" i="15"/>
  <c r="J770" i="15"/>
  <c r="AB769" i="15"/>
  <c r="S769" i="15"/>
  <c r="J769" i="15"/>
  <c r="AB768" i="15"/>
  <c r="S768" i="15"/>
  <c r="J768" i="15"/>
  <c r="AB767" i="15"/>
  <c r="S767" i="15"/>
  <c r="J767" i="15"/>
  <c r="AB766" i="15"/>
  <c r="S766" i="15"/>
  <c r="J766" i="15"/>
  <c r="AB765" i="15"/>
  <c r="S765" i="15"/>
  <c r="J765" i="15"/>
  <c r="AB764" i="15"/>
  <c r="S764" i="15"/>
  <c r="J764" i="15"/>
  <c r="AB763" i="15"/>
  <c r="S763" i="15"/>
  <c r="J763" i="15"/>
  <c r="AB762" i="15"/>
  <c r="S762" i="15"/>
  <c r="J762" i="15"/>
  <c r="AB761" i="15"/>
  <c r="S761" i="15"/>
  <c r="J761" i="15"/>
  <c r="AB760" i="15"/>
  <c r="S760" i="15"/>
  <c r="J760" i="15"/>
  <c r="AB759" i="15"/>
  <c r="S759" i="15"/>
  <c r="J759" i="15"/>
  <c r="AB758" i="15"/>
  <c r="S758" i="15"/>
  <c r="J758" i="15"/>
  <c r="AB757" i="15"/>
  <c r="S757" i="15"/>
  <c r="J757" i="15"/>
  <c r="AB756" i="15"/>
  <c r="S756" i="15"/>
  <c r="J756" i="15"/>
  <c r="AB755" i="15"/>
  <c r="S755" i="15"/>
  <c r="J755" i="15"/>
  <c r="AB754" i="15"/>
  <c r="S754" i="15"/>
  <c r="J754" i="15"/>
  <c r="AB753" i="15"/>
  <c r="S753" i="15"/>
  <c r="J753" i="15"/>
  <c r="AB752" i="15"/>
  <c r="S752" i="15"/>
  <c r="J752" i="15"/>
  <c r="AB751" i="15"/>
  <c r="S751" i="15"/>
  <c r="J751" i="15"/>
  <c r="AB750" i="15"/>
  <c r="S750" i="15"/>
  <c r="J750" i="15"/>
  <c r="AB749" i="15"/>
  <c r="S749" i="15"/>
  <c r="J749" i="15"/>
  <c r="AB748" i="15"/>
  <c r="S748" i="15"/>
  <c r="J748" i="15"/>
  <c r="AB747" i="15"/>
  <c r="S747" i="15"/>
  <c r="J747" i="15"/>
  <c r="AB746" i="15"/>
  <c r="S746" i="15"/>
  <c r="J746" i="15"/>
  <c r="AB745" i="15"/>
  <c r="S745" i="15"/>
  <c r="J745" i="15"/>
  <c r="AB744" i="15"/>
  <c r="S744" i="15"/>
  <c r="J744" i="15"/>
  <c r="AB743" i="15"/>
  <c r="S743" i="15"/>
  <c r="J743" i="15"/>
  <c r="AB742" i="15"/>
  <c r="S742" i="15"/>
  <c r="J742" i="15"/>
  <c r="AB741" i="15"/>
  <c r="S741" i="15"/>
  <c r="J741" i="15"/>
  <c r="AB740" i="15"/>
  <c r="S740" i="15"/>
  <c r="J740" i="15"/>
  <c r="AB739" i="15"/>
  <c r="S739" i="15"/>
  <c r="J739" i="15"/>
  <c r="AB738" i="15"/>
  <c r="S738" i="15"/>
  <c r="J738" i="15"/>
  <c r="AB737" i="15"/>
  <c r="S737" i="15"/>
  <c r="J737" i="15"/>
  <c r="AB736" i="15"/>
  <c r="S736" i="15"/>
  <c r="J736" i="15"/>
  <c r="AB735" i="15"/>
  <c r="S735" i="15"/>
  <c r="J735" i="15"/>
  <c r="AB734" i="15"/>
  <c r="S734" i="15"/>
  <c r="J734" i="15"/>
  <c r="AB733" i="15"/>
  <c r="S733" i="15"/>
  <c r="J733" i="15"/>
  <c r="AB732" i="15"/>
  <c r="S732" i="15"/>
  <c r="J732" i="15"/>
  <c r="AB731" i="15"/>
  <c r="S731" i="15"/>
  <c r="J731" i="15"/>
  <c r="AB730" i="15"/>
  <c r="S730" i="15"/>
  <c r="J730" i="15"/>
  <c r="AB673" i="15"/>
  <c r="S673" i="15"/>
  <c r="J673" i="15"/>
  <c r="AB672" i="15"/>
  <c r="S672" i="15"/>
  <c r="J672" i="15"/>
  <c r="AB671" i="15"/>
  <c r="S671" i="15"/>
  <c r="J671" i="15"/>
  <c r="AB670" i="15"/>
  <c r="S670" i="15"/>
  <c r="J670" i="15"/>
  <c r="AB669" i="15"/>
  <c r="S669" i="15"/>
  <c r="J669" i="15"/>
  <c r="AB668" i="15"/>
  <c r="S668" i="15"/>
  <c r="J668" i="15"/>
  <c r="AB667" i="15"/>
  <c r="S667" i="15"/>
  <c r="J667" i="15"/>
  <c r="AB666" i="15"/>
  <c r="S666" i="15"/>
  <c r="J666" i="15"/>
  <c r="AB665" i="15"/>
  <c r="S665" i="15"/>
  <c r="J665" i="15"/>
  <c r="AB664" i="15"/>
  <c r="S664" i="15"/>
  <c r="J664" i="15"/>
  <c r="AB663" i="15"/>
  <c r="S663" i="15"/>
  <c r="J663" i="15"/>
  <c r="AB662" i="15"/>
  <c r="S662" i="15"/>
  <c r="J662" i="15"/>
  <c r="AB661" i="15"/>
  <c r="S661" i="15"/>
  <c r="J661" i="15"/>
  <c r="AB660" i="15"/>
  <c r="S660" i="15"/>
  <c r="J660" i="15"/>
  <c r="AB659" i="15"/>
  <c r="S659" i="15"/>
  <c r="J659" i="15"/>
  <c r="AB658" i="15"/>
  <c r="S658" i="15"/>
  <c r="J658" i="15"/>
  <c r="AB657" i="15"/>
  <c r="S657" i="15"/>
  <c r="J657" i="15"/>
  <c r="AB656" i="15"/>
  <c r="S656" i="15"/>
  <c r="J656" i="15"/>
  <c r="AB655" i="15"/>
  <c r="S655" i="15"/>
  <c r="J655" i="15"/>
  <c r="AB654" i="15"/>
  <c r="S654" i="15"/>
  <c r="J654" i="15"/>
  <c r="AB653" i="15"/>
  <c r="S653" i="15"/>
  <c r="J653" i="15"/>
  <c r="AB652" i="15"/>
  <c r="S652" i="15"/>
  <c r="J652" i="15"/>
  <c r="AB651" i="15"/>
  <c r="S651" i="15"/>
  <c r="J651" i="15"/>
  <c r="AB650" i="15"/>
  <c r="S650" i="15"/>
  <c r="J650" i="15"/>
  <c r="AB649" i="15"/>
  <c r="S649" i="15"/>
  <c r="J649" i="15"/>
  <c r="AB648" i="15"/>
  <c r="S648" i="15"/>
  <c r="J648" i="15"/>
  <c r="AB647" i="15"/>
  <c r="S647" i="15"/>
  <c r="J647" i="15"/>
  <c r="AB646" i="15"/>
  <c r="S646" i="15"/>
  <c r="J646" i="15"/>
  <c r="AB645" i="15"/>
  <c r="S645" i="15"/>
  <c r="J645" i="15"/>
  <c r="AB644" i="15"/>
  <c r="S644" i="15"/>
  <c r="J644" i="15"/>
  <c r="AB643" i="15"/>
  <c r="S643" i="15"/>
  <c r="J643" i="15"/>
  <c r="AB642" i="15"/>
  <c r="S642" i="15"/>
  <c r="J642" i="15"/>
  <c r="AB641" i="15"/>
  <c r="S641" i="15"/>
  <c r="J641" i="15"/>
  <c r="AB640" i="15"/>
  <c r="S640" i="15"/>
  <c r="J640" i="15"/>
  <c r="AB639" i="15"/>
  <c r="S639" i="15"/>
  <c r="J639" i="15"/>
  <c r="AB638" i="15"/>
  <c r="S638" i="15"/>
  <c r="J638" i="15"/>
  <c r="AB637" i="15"/>
  <c r="S637" i="15"/>
  <c r="J637" i="15"/>
  <c r="AB636" i="15"/>
  <c r="S636" i="15"/>
  <c r="J636" i="15"/>
  <c r="AB635" i="15"/>
  <c r="S635" i="15"/>
  <c r="J635" i="15"/>
  <c r="AB634" i="15"/>
  <c r="S634" i="15"/>
  <c r="J634" i="15"/>
  <c r="AB633" i="15"/>
  <c r="S633" i="15"/>
  <c r="J633" i="15"/>
  <c r="AB632" i="15"/>
  <c r="S632" i="15"/>
  <c r="J632" i="15"/>
  <c r="AB631" i="15"/>
  <c r="S631" i="15"/>
  <c r="J631" i="15"/>
  <c r="AB630" i="15"/>
  <c r="S630" i="15"/>
  <c r="J630" i="15"/>
  <c r="AB629" i="15"/>
  <c r="S629" i="15"/>
  <c r="J629" i="15"/>
  <c r="AB628" i="15"/>
  <c r="S628" i="15"/>
  <c r="J628" i="15"/>
  <c r="AB627" i="15"/>
  <c r="S627" i="15"/>
  <c r="J627" i="15"/>
  <c r="AB570" i="15"/>
  <c r="AB569" i="15"/>
  <c r="AB568" i="15"/>
  <c r="AB567" i="15"/>
  <c r="AB566" i="15"/>
  <c r="AB565" i="15"/>
  <c r="AB564" i="15"/>
  <c r="AB563" i="15"/>
  <c r="AB562" i="15"/>
  <c r="AB561" i="15"/>
  <c r="AB560" i="15"/>
  <c r="AB559" i="15"/>
  <c r="AB558" i="15"/>
  <c r="AB557" i="15"/>
  <c r="AB556" i="15"/>
  <c r="AB555" i="15"/>
  <c r="AB554" i="15"/>
  <c r="AB553" i="15"/>
  <c r="AB552" i="15"/>
  <c r="AB551" i="15"/>
  <c r="AB550" i="15"/>
  <c r="AB549" i="15"/>
  <c r="AB548" i="15"/>
  <c r="AB547" i="15"/>
  <c r="AB546" i="15"/>
  <c r="AB545" i="15"/>
  <c r="AB544" i="15"/>
  <c r="AB543" i="15"/>
  <c r="AB542" i="15"/>
  <c r="AB541" i="15"/>
  <c r="AB540" i="15"/>
  <c r="AB539" i="15"/>
  <c r="AB538" i="15"/>
  <c r="AB537" i="15"/>
  <c r="AB536" i="15"/>
  <c r="AB535" i="15"/>
  <c r="AB534" i="15"/>
  <c r="AB533" i="15"/>
  <c r="AB532" i="15"/>
  <c r="AB531" i="15"/>
  <c r="AB530" i="15"/>
  <c r="AB529" i="15"/>
  <c r="AB528" i="15"/>
  <c r="AB527" i="15"/>
  <c r="AB526" i="15"/>
  <c r="AB525" i="15"/>
  <c r="AB524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AN514" i="15" l="1"/>
  <c r="AR514" i="15"/>
  <c r="AM205" i="15"/>
  <c r="AQ205" i="15"/>
  <c r="AG58" i="15"/>
  <c r="AD59" i="15"/>
  <c r="AH59" i="15"/>
  <c r="AE60" i="15"/>
  <c r="AI60" i="15"/>
  <c r="AF61" i="15"/>
  <c r="AK61" i="15"/>
  <c r="AG62" i="15"/>
  <c r="AD63" i="15"/>
  <c r="AH63" i="15"/>
  <c r="AE64" i="15"/>
  <c r="AI64" i="15"/>
  <c r="AF65" i="15"/>
  <c r="AK65" i="15"/>
  <c r="AG66" i="15"/>
  <c r="AD67" i="15"/>
  <c r="AH67" i="15"/>
  <c r="AE68" i="15"/>
  <c r="AI68" i="15"/>
  <c r="AF69" i="15"/>
  <c r="AK69" i="15"/>
  <c r="AG70" i="15"/>
  <c r="AD71" i="15"/>
  <c r="AH71" i="15"/>
  <c r="AE72" i="15"/>
  <c r="AI72" i="15"/>
  <c r="AF73" i="15"/>
  <c r="AK73" i="15"/>
  <c r="AG74" i="15"/>
  <c r="AD75" i="15"/>
  <c r="AH75" i="15"/>
  <c r="AE76" i="15"/>
  <c r="AI76" i="15"/>
  <c r="AF77" i="15"/>
  <c r="AK77" i="15"/>
  <c r="AG78" i="15"/>
  <c r="AD79" i="15"/>
  <c r="AH79" i="15"/>
  <c r="AE80" i="15"/>
  <c r="AI80" i="15"/>
  <c r="AF81" i="15"/>
  <c r="AK81" i="15"/>
  <c r="AG82" i="15"/>
  <c r="AD83" i="15"/>
  <c r="AH83" i="15"/>
  <c r="AE84" i="15"/>
  <c r="AI84" i="15"/>
  <c r="AF85" i="15"/>
  <c r="AG494" i="15"/>
  <c r="AD495" i="15"/>
  <c r="AH495" i="15"/>
  <c r="AE496" i="15"/>
  <c r="AI496" i="15"/>
  <c r="AF497" i="15"/>
  <c r="AO195" i="15"/>
  <c r="AT195" i="15"/>
  <c r="AP196" i="15"/>
  <c r="AM197" i="15"/>
  <c r="AQ197" i="15"/>
  <c r="AN198" i="15"/>
  <c r="AR198" i="15"/>
  <c r="AO199" i="15"/>
  <c r="AT199" i="15"/>
  <c r="AP200" i="15"/>
  <c r="AM201" i="15"/>
  <c r="AQ201" i="15"/>
  <c r="AN202" i="15"/>
  <c r="AR202" i="15"/>
  <c r="AO203" i="15"/>
  <c r="AT203" i="15"/>
  <c r="AP204" i="15"/>
  <c r="AG264" i="15"/>
  <c r="AD265" i="15"/>
  <c r="AH265" i="15"/>
  <c r="AE266" i="15"/>
  <c r="AI266" i="15"/>
  <c r="AF267" i="15"/>
  <c r="AK267" i="15"/>
  <c r="AG268" i="15"/>
  <c r="AD269" i="15"/>
  <c r="AH269" i="15"/>
  <c r="AE270" i="15"/>
  <c r="AI270" i="15"/>
  <c r="AF271" i="15"/>
  <c r="AK271" i="15"/>
  <c r="AG272" i="15"/>
  <c r="AD273" i="15"/>
  <c r="AH273" i="15"/>
  <c r="AE274" i="15"/>
  <c r="AI274" i="15"/>
  <c r="AF275" i="15"/>
  <c r="AK275" i="15"/>
  <c r="AG276" i="15"/>
  <c r="AD277" i="15"/>
  <c r="AH277" i="15"/>
  <c r="AE278" i="15"/>
  <c r="AI278" i="15"/>
  <c r="AF279" i="15"/>
  <c r="AK279" i="15"/>
  <c r="AG280" i="15"/>
  <c r="AD281" i="15"/>
  <c r="AH281" i="15"/>
  <c r="AE282" i="15"/>
  <c r="AI282" i="15"/>
  <c r="AF283" i="15"/>
  <c r="AK283" i="15"/>
  <c r="AG284" i="15"/>
  <c r="AD285" i="15"/>
  <c r="AH285" i="15"/>
  <c r="AE286" i="15"/>
  <c r="AI286" i="15"/>
  <c r="AF287" i="15"/>
  <c r="AK287" i="15"/>
  <c r="AG288" i="15"/>
  <c r="AD289" i="15"/>
  <c r="AH289" i="15"/>
  <c r="AE290" i="15"/>
  <c r="AI290" i="15"/>
  <c r="AF291" i="15"/>
  <c r="AK291" i="15"/>
  <c r="AK497" i="15"/>
  <c r="AG498" i="15"/>
  <c r="AD499" i="15"/>
  <c r="AH499" i="15"/>
  <c r="AE500" i="15"/>
  <c r="AI500" i="15"/>
  <c r="AF501" i="15"/>
  <c r="AK501" i="15"/>
  <c r="AG502" i="15"/>
  <c r="AD503" i="15"/>
  <c r="AH503" i="15"/>
  <c r="AE504" i="15"/>
  <c r="AI504" i="15"/>
  <c r="AF505" i="15"/>
  <c r="AK505" i="15"/>
  <c r="AG506" i="15"/>
  <c r="AD507" i="15"/>
  <c r="AH507" i="15"/>
  <c r="AE508" i="15"/>
  <c r="AI508" i="15"/>
  <c r="AF509" i="15"/>
  <c r="AK509" i="15"/>
  <c r="AG510" i="15"/>
  <c r="AD511" i="15"/>
  <c r="AH511" i="15"/>
  <c r="AE512" i="15"/>
  <c r="AI512" i="15"/>
  <c r="AF513" i="15"/>
  <c r="AK513" i="15"/>
  <c r="AG514" i="15"/>
  <c r="AO470" i="15"/>
  <c r="AT470" i="15"/>
  <c r="AP471" i="15"/>
  <c r="AM472" i="15"/>
  <c r="AQ472" i="15"/>
  <c r="AN473" i="15"/>
  <c r="AR473" i="15"/>
  <c r="AO474" i="15"/>
  <c r="AT474" i="15"/>
  <c r="AP475" i="15"/>
  <c r="AM476" i="15"/>
  <c r="AQ476" i="15"/>
  <c r="AN477" i="15"/>
  <c r="AR477" i="15"/>
  <c r="AO478" i="15"/>
  <c r="AT478" i="15"/>
  <c r="AP479" i="15"/>
  <c r="AM480" i="15"/>
  <c r="AQ480" i="15"/>
  <c r="AN481" i="15"/>
  <c r="AR481" i="15"/>
  <c r="AO482" i="15"/>
  <c r="AT482" i="15"/>
  <c r="AP483" i="15"/>
  <c r="AM484" i="15"/>
  <c r="AQ484" i="15"/>
  <c r="AN485" i="15"/>
  <c r="AR485" i="15"/>
  <c r="AO486" i="15"/>
  <c r="AT486" i="15"/>
  <c r="AP487" i="15"/>
  <c r="AM488" i="15"/>
  <c r="AQ488" i="15"/>
  <c r="AN489" i="15"/>
  <c r="AR489" i="15"/>
  <c r="AO490" i="15"/>
  <c r="AT490" i="15"/>
  <c r="AP491" i="15"/>
  <c r="AM492" i="15"/>
  <c r="AQ492" i="15"/>
  <c r="AN493" i="15"/>
  <c r="AR493" i="15"/>
  <c r="AO494" i="15"/>
  <c r="AT494" i="15"/>
  <c r="AP495" i="15"/>
  <c r="AM496" i="15"/>
  <c r="AQ496" i="15"/>
  <c r="AN497" i="15"/>
  <c r="AR497" i="15"/>
  <c r="AO498" i="15"/>
  <c r="AT498" i="15"/>
  <c r="AP499" i="15"/>
  <c r="AM500" i="15"/>
  <c r="AQ500" i="15"/>
  <c r="AN501" i="15"/>
  <c r="AR501" i="15"/>
  <c r="AO502" i="15"/>
  <c r="AT502" i="15"/>
  <c r="AP503" i="15"/>
  <c r="AM504" i="15"/>
  <c r="AQ504" i="15"/>
  <c r="AN505" i="15"/>
  <c r="AR505" i="15"/>
  <c r="AO506" i="15"/>
  <c r="AT506" i="15"/>
  <c r="AP507" i="15"/>
  <c r="AM508" i="15"/>
  <c r="AQ508" i="15"/>
  <c r="AN509" i="15"/>
  <c r="AR509" i="15"/>
  <c r="AO510" i="15"/>
  <c r="AT510" i="15"/>
  <c r="AP511" i="15"/>
  <c r="AM512" i="15"/>
  <c r="AQ512" i="15"/>
  <c r="AN513" i="15"/>
  <c r="AR513" i="15"/>
  <c r="AO514" i="15"/>
  <c r="AT514" i="15"/>
  <c r="AF512" i="15"/>
  <c r="AK512" i="15"/>
  <c r="AG292" i="15"/>
  <c r="AD293" i="15"/>
  <c r="AH293" i="15"/>
  <c r="AE294" i="15"/>
  <c r="AI294" i="15"/>
  <c r="AF295" i="15"/>
  <c r="AK295" i="15"/>
  <c r="AG296" i="15"/>
  <c r="AD297" i="15"/>
  <c r="AH297" i="15"/>
  <c r="AE298" i="15"/>
  <c r="AI298" i="15"/>
  <c r="AF299" i="15"/>
  <c r="AK299" i="15"/>
  <c r="AG300" i="15"/>
  <c r="AD301" i="15"/>
  <c r="AH301" i="15"/>
  <c r="AE302" i="15"/>
  <c r="AI302" i="15"/>
  <c r="AF303" i="15"/>
  <c r="AK303" i="15"/>
  <c r="AG304" i="15"/>
  <c r="AD305" i="15"/>
  <c r="AH305" i="15"/>
  <c r="AE306" i="15"/>
  <c r="AI306" i="15"/>
  <c r="AF307" i="15"/>
  <c r="AK307" i="15"/>
  <c r="AG308" i="15"/>
  <c r="AO264" i="15"/>
  <c r="AT264" i="15"/>
  <c r="AP265" i="15"/>
  <c r="AM266" i="15"/>
  <c r="AQ266" i="15"/>
  <c r="AN267" i="15"/>
  <c r="AR267" i="15"/>
  <c r="AO268" i="15"/>
  <c r="AT268" i="15"/>
  <c r="AP269" i="15"/>
  <c r="AM270" i="15"/>
  <c r="AQ270" i="15"/>
  <c r="AN271" i="15"/>
  <c r="AR271" i="15"/>
  <c r="AO272" i="15"/>
  <c r="AT272" i="15"/>
  <c r="AP273" i="15"/>
  <c r="AM274" i="15"/>
  <c r="AQ274" i="15"/>
  <c r="AN275" i="15"/>
  <c r="AR275" i="15"/>
  <c r="AO276" i="15"/>
  <c r="AT276" i="15"/>
  <c r="AP277" i="15"/>
  <c r="AM278" i="15"/>
  <c r="AQ278" i="15"/>
  <c r="AN279" i="15"/>
  <c r="AR279" i="15"/>
  <c r="AO280" i="15"/>
  <c r="AT280" i="15"/>
  <c r="AP281" i="15"/>
  <c r="AM282" i="15"/>
  <c r="AQ282" i="15"/>
  <c r="AN283" i="15"/>
  <c r="AR283" i="15"/>
  <c r="AO284" i="15"/>
  <c r="AE411" i="15"/>
  <c r="AI411" i="15"/>
  <c r="AF510" i="15"/>
  <c r="AK510" i="15"/>
  <c r="AG511" i="15"/>
  <c r="AD512" i="15"/>
  <c r="AH512" i="15"/>
  <c r="AE513" i="15"/>
  <c r="AI513" i="15"/>
  <c r="AF514" i="15"/>
  <c r="AK514" i="15"/>
  <c r="AN470" i="15"/>
  <c r="AR470" i="15"/>
  <c r="AO471" i="15"/>
  <c r="AT471" i="15"/>
  <c r="AP472" i="15"/>
  <c r="AM473" i="15"/>
  <c r="AQ473" i="15"/>
  <c r="AN474" i="15"/>
  <c r="AR474" i="15"/>
  <c r="AO475" i="15"/>
  <c r="AT475" i="15"/>
  <c r="AP476" i="15"/>
  <c r="AM477" i="15"/>
  <c r="AQ477" i="15"/>
  <c r="AN478" i="15"/>
  <c r="AR478" i="15"/>
  <c r="AO479" i="15"/>
  <c r="AN482" i="15"/>
  <c r="AR482" i="15"/>
  <c r="AO483" i="15"/>
  <c r="AT483" i="15"/>
  <c r="AP484" i="15"/>
  <c r="AM485" i="15"/>
  <c r="AQ485" i="15"/>
  <c r="AN486" i="15"/>
  <c r="AR486" i="15"/>
  <c r="AO487" i="15"/>
  <c r="AT487" i="15"/>
  <c r="AP488" i="15"/>
  <c r="AM489" i="15"/>
  <c r="AQ489" i="15"/>
  <c r="AN490" i="15"/>
  <c r="AR490" i="15"/>
  <c r="AO491" i="15"/>
  <c r="AT491" i="15"/>
  <c r="AP492" i="15"/>
  <c r="AM493" i="15"/>
  <c r="AQ493" i="15"/>
  <c r="AN494" i="15"/>
  <c r="AR494" i="15"/>
  <c r="AO495" i="15"/>
  <c r="AT495" i="15"/>
  <c r="AP496" i="15"/>
  <c r="AM497" i="15"/>
  <c r="AQ497" i="15"/>
  <c r="AN498" i="15"/>
  <c r="AR498" i="15"/>
  <c r="AO499" i="15"/>
  <c r="AT499" i="15"/>
  <c r="AP500" i="15"/>
  <c r="AM501" i="15"/>
  <c r="AQ501" i="15"/>
  <c r="AN502" i="15"/>
  <c r="AR502" i="15"/>
  <c r="AO503" i="15"/>
  <c r="AT503" i="15"/>
  <c r="AP504" i="15"/>
  <c r="AM505" i="15"/>
  <c r="AQ505" i="15"/>
  <c r="AN506" i="15"/>
  <c r="AR506" i="15"/>
  <c r="AO507" i="15"/>
  <c r="AT507" i="15"/>
  <c r="AP508" i="15"/>
  <c r="AM509" i="15"/>
  <c r="AQ509" i="15"/>
  <c r="AN510" i="15"/>
  <c r="AR510" i="15"/>
  <c r="AO511" i="15"/>
  <c r="AT511" i="15"/>
  <c r="AP512" i="15"/>
  <c r="AM513" i="15"/>
  <c r="AQ513" i="15"/>
  <c r="AG513" i="15"/>
  <c r="AD514" i="15"/>
  <c r="AH514" i="15"/>
  <c r="AP470" i="15"/>
  <c r="AM471" i="15"/>
  <c r="AQ471" i="15"/>
  <c r="AN472" i="15"/>
  <c r="AR472" i="15"/>
  <c r="AO473" i="15"/>
  <c r="AT473" i="15"/>
  <c r="AP474" i="15"/>
  <c r="AM475" i="15"/>
  <c r="AQ475" i="15"/>
  <c r="AN476" i="15"/>
  <c r="AR476" i="15"/>
  <c r="AO477" i="15"/>
  <c r="AT477" i="15"/>
  <c r="AP478" i="15"/>
  <c r="AM479" i="15"/>
  <c r="AQ479" i="15"/>
  <c r="AN480" i="15"/>
  <c r="AR480" i="15"/>
  <c r="AO481" i="15"/>
  <c r="AT481" i="15"/>
  <c r="AP482" i="15"/>
  <c r="AM483" i="15"/>
  <c r="AQ483" i="15"/>
  <c r="AN484" i="15"/>
  <c r="AR484" i="15"/>
  <c r="AO485" i="15"/>
  <c r="AT485" i="15"/>
  <c r="AP486" i="15"/>
  <c r="AM487" i="15"/>
  <c r="AQ487" i="15"/>
  <c r="AN488" i="15"/>
  <c r="AR488" i="15"/>
  <c r="AO489" i="15"/>
  <c r="AT489" i="15"/>
  <c r="AP490" i="15"/>
  <c r="AM491" i="15"/>
  <c r="AQ491" i="15"/>
  <c r="AN492" i="15"/>
  <c r="AR492" i="15"/>
  <c r="AO493" i="15"/>
  <c r="AT493" i="15"/>
  <c r="AP494" i="15"/>
  <c r="AM495" i="15"/>
  <c r="AQ495" i="15"/>
  <c r="AN496" i="15"/>
  <c r="AR496" i="15"/>
  <c r="AO497" i="15"/>
  <c r="AT497" i="15"/>
  <c r="AP498" i="15"/>
  <c r="AM499" i="15"/>
  <c r="AQ499" i="15"/>
  <c r="AN500" i="15"/>
  <c r="AR500" i="15"/>
  <c r="AO501" i="15"/>
  <c r="AT501" i="15"/>
  <c r="AP502" i="15"/>
  <c r="AM503" i="15"/>
  <c r="AQ503" i="15"/>
  <c r="AN504" i="15"/>
  <c r="AR504" i="15"/>
  <c r="AO505" i="15"/>
  <c r="AT505" i="15"/>
  <c r="AP506" i="15"/>
  <c r="AM507" i="15"/>
  <c r="AQ507" i="15"/>
  <c r="AN508" i="15"/>
  <c r="AR508" i="15"/>
  <c r="AO509" i="15"/>
  <c r="AT509" i="15"/>
  <c r="AP510" i="15"/>
  <c r="AM511" i="15"/>
  <c r="AQ511" i="15"/>
  <c r="AN512" i="15"/>
  <c r="AR512" i="15"/>
  <c r="AO513" i="15"/>
  <c r="AT513" i="15"/>
  <c r="AP514" i="15"/>
  <c r="AP411" i="15"/>
  <c r="AF511" i="15"/>
  <c r="AK511" i="15"/>
  <c r="AG512" i="15"/>
  <c r="AD513" i="15"/>
  <c r="AH513" i="15"/>
  <c r="AE514" i="15"/>
  <c r="AI514" i="15"/>
  <c r="AM470" i="15"/>
  <c r="AQ470" i="15"/>
  <c r="AN471" i="15"/>
  <c r="AR471" i="15"/>
  <c r="AN483" i="15"/>
  <c r="AR483" i="15"/>
  <c r="AO484" i="15"/>
  <c r="AT484" i="15"/>
  <c r="AP485" i="15"/>
  <c r="AM486" i="15"/>
  <c r="AQ486" i="15"/>
  <c r="AN487" i="15"/>
  <c r="AR487" i="15"/>
  <c r="AO488" i="15"/>
  <c r="AT488" i="15"/>
  <c r="AP489" i="15"/>
  <c r="AM490" i="15"/>
  <c r="AQ490" i="15"/>
  <c r="AN491" i="15"/>
  <c r="AR491" i="15"/>
  <c r="AO492" i="15"/>
  <c r="AT492" i="15"/>
  <c r="AP493" i="15"/>
  <c r="AM494" i="15"/>
  <c r="AQ494" i="15"/>
  <c r="AN495" i="15"/>
  <c r="AR495" i="15"/>
  <c r="AO496" i="15"/>
  <c r="AT496" i="15"/>
  <c r="AP497" i="15"/>
  <c r="AM498" i="15"/>
  <c r="AQ498" i="15"/>
  <c r="AN499" i="15"/>
  <c r="AR499" i="15"/>
  <c r="AO500" i="15"/>
  <c r="AT500" i="15"/>
  <c r="AP501" i="15"/>
  <c r="AM502" i="15"/>
  <c r="AQ502" i="15"/>
  <c r="AN503" i="15"/>
  <c r="AR503" i="15"/>
  <c r="AO504" i="15"/>
  <c r="AT504" i="15"/>
  <c r="AP505" i="15"/>
  <c r="AM506" i="15"/>
  <c r="AQ506" i="15"/>
  <c r="AN507" i="15"/>
  <c r="AR507" i="15"/>
  <c r="AO508" i="15"/>
  <c r="AT508" i="15"/>
  <c r="AP509" i="15"/>
  <c r="AM510" i="15"/>
  <c r="AQ510" i="15"/>
  <c r="AN511" i="15"/>
  <c r="AR511" i="15"/>
  <c r="AO512" i="15"/>
  <c r="AT512" i="15"/>
  <c r="AP513" i="15"/>
  <c r="AM514" i="15"/>
  <c r="AQ514" i="15"/>
  <c r="AH163" i="15"/>
  <c r="AK85" i="15"/>
  <c r="AG86" i="15"/>
  <c r="AD87" i="15"/>
  <c r="AH87" i="15"/>
  <c r="AE88" i="15"/>
  <c r="AI88" i="15"/>
  <c r="AF89" i="15"/>
  <c r="AK89" i="15"/>
  <c r="AG90" i="15"/>
  <c r="AD91" i="15"/>
  <c r="AH91" i="15"/>
  <c r="AE92" i="15"/>
  <c r="AI92" i="15"/>
  <c r="AF93" i="15"/>
  <c r="AK93" i="15"/>
  <c r="AG94" i="15"/>
  <c r="AD95" i="15"/>
  <c r="AH95" i="15"/>
  <c r="AE96" i="15"/>
  <c r="AI96" i="15"/>
  <c r="AF97" i="15"/>
  <c r="AK97" i="15"/>
  <c r="AG98" i="15"/>
  <c r="AD99" i="15"/>
  <c r="AH99" i="15"/>
  <c r="AE100" i="15"/>
  <c r="AI100" i="15"/>
  <c r="AF101" i="15"/>
  <c r="AK101" i="15"/>
  <c r="AG102" i="15"/>
  <c r="AO58" i="15"/>
  <c r="AT58" i="15"/>
  <c r="AP59" i="15"/>
  <c r="AM60" i="15"/>
  <c r="AQ60" i="15"/>
  <c r="AN61" i="15"/>
  <c r="AR61" i="15"/>
  <c r="AO62" i="15"/>
  <c r="AT62" i="15"/>
  <c r="AP63" i="15"/>
  <c r="AM64" i="15"/>
  <c r="AQ64" i="15"/>
  <c r="AN65" i="15"/>
  <c r="AR65" i="15"/>
  <c r="AO66" i="15"/>
  <c r="AT66" i="15"/>
  <c r="AP67" i="15"/>
  <c r="AM68" i="15"/>
  <c r="AQ68" i="15"/>
  <c r="AN69" i="15"/>
  <c r="AR69" i="15"/>
  <c r="AO70" i="15"/>
  <c r="AT70" i="15"/>
  <c r="AP71" i="15"/>
  <c r="AM72" i="15"/>
  <c r="AQ72" i="15"/>
  <c r="AN73" i="15"/>
  <c r="AR73" i="15"/>
  <c r="AO74" i="15"/>
  <c r="AT74" i="15"/>
  <c r="AP75" i="15"/>
  <c r="AM76" i="15"/>
  <c r="AQ76" i="15"/>
  <c r="AN77" i="15"/>
  <c r="AR77" i="15"/>
  <c r="AO78" i="15"/>
  <c r="AT78" i="15"/>
  <c r="AP79" i="15"/>
  <c r="AM80" i="15"/>
  <c r="AQ80" i="15"/>
  <c r="AN81" i="15"/>
  <c r="AR81" i="15"/>
  <c r="AO82" i="15"/>
  <c r="AT82" i="15"/>
  <c r="AP83" i="15"/>
  <c r="AM84" i="15"/>
  <c r="AQ84" i="15"/>
  <c r="AN85" i="15"/>
  <c r="AR85" i="15"/>
  <c r="AO86" i="15"/>
  <c r="AT86" i="15"/>
  <c r="AP87" i="15"/>
  <c r="AM88" i="15"/>
  <c r="AQ88" i="15"/>
  <c r="AN89" i="15"/>
  <c r="AR89" i="15"/>
  <c r="AO90" i="15"/>
  <c r="AT90" i="15"/>
  <c r="AP91" i="15"/>
  <c r="AM92" i="15"/>
  <c r="AQ92" i="15"/>
  <c r="AN93" i="15"/>
  <c r="AR93" i="15"/>
  <c r="AO94" i="15"/>
  <c r="AT94" i="15"/>
  <c r="AP95" i="15"/>
  <c r="AM96" i="15"/>
  <c r="AQ96" i="15"/>
  <c r="AN97" i="15"/>
  <c r="AR97" i="15"/>
  <c r="AO98" i="15"/>
  <c r="AT98" i="15"/>
  <c r="AP99" i="15"/>
  <c r="AM100" i="15"/>
  <c r="AQ100" i="15"/>
  <c r="AN101" i="15"/>
  <c r="AR101" i="15"/>
  <c r="AO102" i="15"/>
  <c r="AT102" i="15"/>
  <c r="AE161" i="15"/>
  <c r="AI161" i="15"/>
  <c r="AF162" i="15"/>
  <c r="AK162" i="15"/>
  <c r="AG163" i="15"/>
  <c r="AD164" i="15"/>
  <c r="AH164" i="15"/>
  <c r="AE165" i="15"/>
  <c r="AI165" i="15"/>
  <c r="AF166" i="15"/>
  <c r="AK166" i="15"/>
  <c r="AG167" i="15"/>
  <c r="AE205" i="15"/>
  <c r="AI205" i="15"/>
  <c r="AR162" i="15"/>
  <c r="AO163" i="15"/>
  <c r="AT163" i="15"/>
  <c r="AP164" i="15"/>
  <c r="AM165" i="15"/>
  <c r="AQ165" i="15"/>
  <c r="AN166" i="15"/>
  <c r="AR166" i="15"/>
  <c r="AO167" i="15"/>
  <c r="AT167" i="15"/>
  <c r="AP168" i="15"/>
  <c r="AE164" i="15"/>
  <c r="AI164" i="15"/>
  <c r="AF165" i="15"/>
  <c r="AK165" i="15"/>
  <c r="AG166" i="15"/>
  <c r="AD167" i="15"/>
  <c r="AH167" i="15"/>
  <c r="AE168" i="15"/>
  <c r="AI168" i="15"/>
  <c r="AF169" i="15"/>
  <c r="AK169" i="15"/>
  <c r="AG170" i="15"/>
  <c r="AD171" i="15"/>
  <c r="AH171" i="15"/>
  <c r="AE172" i="15"/>
  <c r="AI172" i="15"/>
  <c r="AF173" i="15"/>
  <c r="AK173" i="15"/>
  <c r="AG174" i="15"/>
  <c r="AD175" i="15"/>
  <c r="AH175" i="15"/>
  <c r="AE176" i="15"/>
  <c r="AI176" i="15"/>
  <c r="AF177" i="15"/>
  <c r="AK177" i="15"/>
  <c r="AG178" i="15"/>
  <c r="AD179" i="15"/>
  <c r="AH179" i="15"/>
  <c r="AE180" i="15"/>
  <c r="AI180" i="15"/>
  <c r="AF181" i="15"/>
  <c r="AK181" i="15"/>
  <c r="AG182" i="15"/>
  <c r="AD183" i="15"/>
  <c r="AH183" i="15"/>
  <c r="AE184" i="15"/>
  <c r="AI184" i="15"/>
  <c r="AF185" i="15"/>
  <c r="AK185" i="15"/>
  <c r="AG186" i="15"/>
  <c r="AD187" i="15"/>
  <c r="AH187" i="15"/>
  <c r="AE188" i="15"/>
  <c r="AI188" i="15"/>
  <c r="AF189" i="15"/>
  <c r="AK189" i="15"/>
  <c r="AG190" i="15"/>
  <c r="AD191" i="15"/>
  <c r="AH191" i="15"/>
  <c r="AE192" i="15"/>
  <c r="AI192" i="15"/>
  <c r="AF193" i="15"/>
  <c r="AK193" i="15"/>
  <c r="AG194" i="15"/>
  <c r="AD195" i="15"/>
  <c r="AH195" i="15"/>
  <c r="AE196" i="15"/>
  <c r="AI196" i="15"/>
  <c r="AF197" i="15"/>
  <c r="AK197" i="15"/>
  <c r="AG198" i="15"/>
  <c r="AD199" i="15"/>
  <c r="AH199" i="15"/>
  <c r="AE200" i="15"/>
  <c r="AI200" i="15"/>
  <c r="AF201" i="15"/>
  <c r="AK201" i="15"/>
  <c r="AG202" i="15"/>
  <c r="AD203" i="15"/>
  <c r="AH203" i="15"/>
  <c r="AE204" i="15"/>
  <c r="AI204" i="15"/>
  <c r="AF205" i="15"/>
  <c r="AK205" i="15"/>
  <c r="AN161" i="15"/>
  <c r="AR161" i="15"/>
  <c r="AO162" i="15"/>
  <c r="AT162" i="15"/>
  <c r="AP163" i="15"/>
  <c r="AM164" i="15"/>
  <c r="AQ164" i="15"/>
  <c r="AN165" i="15"/>
  <c r="AR165" i="15"/>
  <c r="AM169" i="15"/>
  <c r="AQ169" i="15"/>
  <c r="AN170" i="15"/>
  <c r="AR170" i="15"/>
  <c r="AO171" i="15"/>
  <c r="AT171" i="15"/>
  <c r="AP172" i="15"/>
  <c r="AM173" i="15"/>
  <c r="AQ173" i="15"/>
  <c r="AN174" i="15"/>
  <c r="AR174" i="15"/>
  <c r="AO175" i="15"/>
  <c r="AT175" i="15"/>
  <c r="AP176" i="15"/>
  <c r="AM177" i="15"/>
  <c r="AQ177" i="15"/>
  <c r="AN178" i="15"/>
  <c r="AR178" i="15"/>
  <c r="AO179" i="15"/>
  <c r="AT179" i="15"/>
  <c r="AP180" i="15"/>
  <c r="AM181" i="15"/>
  <c r="AQ181" i="15"/>
  <c r="AN182" i="15"/>
  <c r="AR182" i="15"/>
  <c r="AO183" i="15"/>
  <c r="AT183" i="15"/>
  <c r="AP184" i="15"/>
  <c r="AM185" i="15"/>
  <c r="AQ185" i="15"/>
  <c r="AN186" i="15"/>
  <c r="AR186" i="15"/>
  <c r="AO187" i="15"/>
  <c r="AT187" i="15"/>
  <c r="AP188" i="15"/>
  <c r="AM189" i="15"/>
  <c r="AQ189" i="15"/>
  <c r="AN190" i="15"/>
  <c r="AR190" i="15"/>
  <c r="AO191" i="15"/>
  <c r="AT191" i="15"/>
  <c r="AP192" i="15"/>
  <c r="AM193" i="15"/>
  <c r="AQ193" i="15"/>
  <c r="AN194" i="15"/>
  <c r="AR194" i="15"/>
  <c r="AT284" i="15"/>
  <c r="AP285" i="15"/>
  <c r="AM286" i="15"/>
  <c r="AQ286" i="15"/>
  <c r="AN287" i="15"/>
  <c r="AR287" i="15"/>
  <c r="AO288" i="15"/>
  <c r="AT288" i="15"/>
  <c r="AP289" i="15"/>
  <c r="AM290" i="15"/>
  <c r="AQ290" i="15"/>
  <c r="AN291" i="15"/>
  <c r="AR291" i="15"/>
  <c r="AO292" i="15"/>
  <c r="AT292" i="15"/>
  <c r="AP293" i="15"/>
  <c r="AM294" i="15"/>
  <c r="AQ294" i="15"/>
  <c r="AN295" i="15"/>
  <c r="AR295" i="15"/>
  <c r="AO296" i="15"/>
  <c r="AT296" i="15"/>
  <c r="AP297" i="15"/>
  <c r="AM298" i="15"/>
  <c r="AQ298" i="15"/>
  <c r="AN299" i="15"/>
  <c r="AR299" i="15"/>
  <c r="AD411" i="15"/>
  <c r="AH411" i="15"/>
  <c r="AO300" i="15"/>
  <c r="AT300" i="15"/>
  <c r="AP301" i="15"/>
  <c r="AM302" i="15"/>
  <c r="AQ302" i="15"/>
  <c r="AN303" i="15"/>
  <c r="AR303" i="15"/>
  <c r="AO304" i="15"/>
  <c r="AT304" i="15"/>
  <c r="AP305" i="15"/>
  <c r="AM306" i="15"/>
  <c r="AQ306" i="15"/>
  <c r="AN307" i="15"/>
  <c r="AR307" i="15"/>
  <c r="AO308" i="15"/>
  <c r="AT308" i="15"/>
  <c r="AE367" i="15"/>
  <c r="AI367" i="15"/>
  <c r="AF368" i="15"/>
  <c r="AK368" i="15"/>
  <c r="AG369" i="15"/>
  <c r="AD370" i="15"/>
  <c r="AH370" i="15"/>
  <c r="AE371" i="15"/>
  <c r="AI371" i="15"/>
  <c r="AF372" i="15"/>
  <c r="AK372" i="15"/>
  <c r="AG373" i="15"/>
  <c r="AD374" i="15"/>
  <c r="AH374" i="15"/>
  <c r="AE375" i="15"/>
  <c r="AI375" i="15"/>
  <c r="AF376" i="15"/>
  <c r="AK376" i="15"/>
  <c r="AG377" i="15"/>
  <c r="AD378" i="15"/>
  <c r="AH378" i="15"/>
  <c r="AE379" i="15"/>
  <c r="AI379" i="15"/>
  <c r="AF380" i="15"/>
  <c r="AK380" i="15"/>
  <c r="AG381" i="15"/>
  <c r="AD382" i="15"/>
  <c r="AH382" i="15"/>
  <c r="AE383" i="15"/>
  <c r="AI383" i="15"/>
  <c r="AF384" i="15"/>
  <c r="AK384" i="15"/>
  <c r="AG385" i="15"/>
  <c r="AD386" i="15"/>
  <c r="AH386" i="15"/>
  <c r="AE387" i="15"/>
  <c r="AI387" i="15"/>
  <c r="AF388" i="15"/>
  <c r="AK388" i="15"/>
  <c r="AG389" i="15"/>
  <c r="AD390" i="15"/>
  <c r="AH390" i="15"/>
  <c r="AE391" i="15"/>
  <c r="AI391" i="15"/>
  <c r="AF392" i="15"/>
  <c r="AK392" i="15"/>
  <c r="AG393" i="15"/>
  <c r="AD394" i="15"/>
  <c r="AH394" i="15"/>
  <c r="AE395" i="15"/>
  <c r="AI395" i="15"/>
  <c r="AF396" i="15"/>
  <c r="AK396" i="15"/>
  <c r="AG397" i="15"/>
  <c r="AD398" i="15"/>
  <c r="AH398" i="15"/>
  <c r="AE399" i="15"/>
  <c r="AI399" i="15"/>
  <c r="AF400" i="15"/>
  <c r="AK400" i="15"/>
  <c r="AG401" i="15"/>
  <c r="AD402" i="15"/>
  <c r="AH402" i="15"/>
  <c r="AE403" i="15"/>
  <c r="AI403" i="15"/>
  <c r="AF404" i="15"/>
  <c r="AK404" i="15"/>
  <c r="AG405" i="15"/>
  <c r="AD406" i="15"/>
  <c r="AH406" i="15"/>
  <c r="AE407" i="15"/>
  <c r="AI407" i="15"/>
  <c r="AF408" i="15"/>
  <c r="AK408" i="15"/>
  <c r="AG409" i="15"/>
  <c r="AD410" i="15"/>
  <c r="AH410" i="15"/>
  <c r="AP367" i="15"/>
  <c r="AM368" i="15"/>
  <c r="AQ368" i="15"/>
  <c r="AN369" i="15"/>
  <c r="AR369" i="15"/>
  <c r="AO370" i="15"/>
  <c r="AT370" i="15"/>
  <c r="AP371" i="15"/>
  <c r="AM372" i="15"/>
  <c r="AQ372" i="15"/>
  <c r="AN373" i="15"/>
  <c r="AR373" i="15"/>
  <c r="AO374" i="15"/>
  <c r="AT374" i="15"/>
  <c r="AP375" i="15"/>
  <c r="AM376" i="15"/>
  <c r="AQ376" i="15"/>
  <c r="AN377" i="15"/>
  <c r="AR377" i="15"/>
  <c r="AO378" i="15"/>
  <c r="AT378" i="15"/>
  <c r="AP379" i="15"/>
  <c r="AM380" i="15"/>
  <c r="AQ380" i="15"/>
  <c r="AN381" i="15"/>
  <c r="AR381" i="15"/>
  <c r="AO382" i="15"/>
  <c r="AT382" i="15"/>
  <c r="AP383" i="15"/>
  <c r="AM384" i="15"/>
  <c r="AQ384" i="15"/>
  <c r="AN385" i="15"/>
  <c r="AR385" i="15"/>
  <c r="AO386" i="15"/>
  <c r="AT386" i="15"/>
  <c r="AP387" i="15"/>
  <c r="AM388" i="15"/>
  <c r="AQ388" i="15"/>
  <c r="AN389" i="15"/>
  <c r="AR389" i="15"/>
  <c r="AO390" i="15"/>
  <c r="AT390" i="15"/>
  <c r="AP391" i="15"/>
  <c r="AM392" i="15"/>
  <c r="AQ392" i="15"/>
  <c r="AN393" i="15"/>
  <c r="AR393" i="15"/>
  <c r="AO394" i="15"/>
  <c r="AT394" i="15"/>
  <c r="AP395" i="15"/>
  <c r="AM396" i="15"/>
  <c r="AQ396" i="15"/>
  <c r="AN397" i="15"/>
  <c r="AR397" i="15"/>
  <c r="AO398" i="15"/>
  <c r="AT398" i="15"/>
  <c r="AP399" i="15"/>
  <c r="AM400" i="15"/>
  <c r="AQ400" i="15"/>
  <c r="AN401" i="15"/>
  <c r="AR401" i="15"/>
  <c r="AO402" i="15"/>
  <c r="AT402" i="15"/>
  <c r="AP403" i="15"/>
  <c r="AM404" i="15"/>
  <c r="AQ404" i="15"/>
  <c r="AN405" i="15"/>
  <c r="AR405" i="15"/>
  <c r="AO406" i="15"/>
  <c r="AT406" i="15"/>
  <c r="AP407" i="15"/>
  <c r="AM408" i="15"/>
  <c r="AQ408" i="15"/>
  <c r="AN409" i="15"/>
  <c r="AR409" i="15"/>
  <c r="AO410" i="15"/>
  <c r="AG495" i="15"/>
  <c r="AD496" i="15"/>
  <c r="AH496" i="15"/>
  <c r="AE497" i="15"/>
  <c r="AI497" i="15"/>
  <c r="AF498" i="15"/>
  <c r="AK498" i="15"/>
  <c r="AG499" i="15"/>
  <c r="AD500" i="15"/>
  <c r="AH500" i="15"/>
  <c r="AE501" i="15"/>
  <c r="AI501" i="15"/>
  <c r="AF502" i="15"/>
  <c r="AK502" i="15"/>
  <c r="AG503" i="15"/>
  <c r="AD504" i="15"/>
  <c r="AH504" i="15"/>
  <c r="AE505" i="15"/>
  <c r="AI505" i="15"/>
  <c r="AF506" i="15"/>
  <c r="AK506" i="15"/>
  <c r="AG507" i="15"/>
  <c r="AD508" i="15"/>
  <c r="AH508" i="15"/>
  <c r="AE509" i="15"/>
  <c r="AI509" i="15"/>
  <c r="AO411" i="15"/>
  <c r="AT411" i="15"/>
  <c r="AG493" i="15"/>
  <c r="AD494" i="15"/>
  <c r="AH494" i="15"/>
  <c r="AE495" i="15"/>
  <c r="AI495" i="15"/>
  <c r="AF496" i="15"/>
  <c r="AK496" i="15"/>
  <c r="AG497" i="15"/>
  <c r="AD498" i="15"/>
  <c r="AH498" i="15"/>
  <c r="AE499" i="15"/>
  <c r="AI499" i="15"/>
  <c r="AF500" i="15"/>
  <c r="AK500" i="15"/>
  <c r="AG501" i="15"/>
  <c r="AD502" i="15"/>
  <c r="AH502" i="15"/>
  <c r="AE503" i="15"/>
  <c r="AI503" i="15"/>
  <c r="AF504" i="15"/>
  <c r="AK504" i="15"/>
  <c r="AG505" i="15"/>
  <c r="AD506" i="15"/>
  <c r="AH506" i="15"/>
  <c r="AE507" i="15"/>
  <c r="AI507" i="15"/>
  <c r="AF508" i="15"/>
  <c r="AK508" i="15"/>
  <c r="AG509" i="15"/>
  <c r="AD510" i="15"/>
  <c r="AH510" i="15"/>
  <c r="AE511" i="15"/>
  <c r="AI511" i="15"/>
  <c r="AT410" i="15"/>
  <c r="AE470" i="15"/>
  <c r="AI470" i="15"/>
  <c r="AF471" i="15"/>
  <c r="AK471" i="15"/>
  <c r="AG472" i="15"/>
  <c r="AD473" i="15"/>
  <c r="AH473" i="15"/>
  <c r="AE474" i="15"/>
  <c r="AI474" i="15"/>
  <c r="AF475" i="15"/>
  <c r="AK475" i="15"/>
  <c r="AG476" i="15"/>
  <c r="AD477" i="15"/>
  <c r="AH477" i="15"/>
  <c r="AE478" i="15"/>
  <c r="AI478" i="15"/>
  <c r="AF479" i="15"/>
  <c r="AK479" i="15"/>
  <c r="AG480" i="15"/>
  <c r="AD481" i="15"/>
  <c r="AH481" i="15"/>
  <c r="AE482" i="15"/>
  <c r="AI482" i="15"/>
  <c r="AF483" i="15"/>
  <c r="AK483" i="15"/>
  <c r="AG484" i="15"/>
  <c r="AD485" i="15"/>
  <c r="AH485" i="15"/>
  <c r="AE486" i="15"/>
  <c r="AI486" i="15"/>
  <c r="AF487" i="15"/>
  <c r="AK487" i="15"/>
  <c r="AG488" i="15"/>
  <c r="AD489" i="15"/>
  <c r="AH489" i="15"/>
  <c r="AE490" i="15"/>
  <c r="AI490" i="15"/>
  <c r="AF491" i="15"/>
  <c r="AK491" i="15"/>
  <c r="AG492" i="15"/>
  <c r="AD493" i="15"/>
  <c r="AH493" i="15"/>
  <c r="AE494" i="15"/>
  <c r="AI494" i="15"/>
  <c r="AF495" i="15"/>
  <c r="AK495" i="15"/>
  <c r="AG496" i="15"/>
  <c r="AD497" i="15"/>
  <c r="AH497" i="15"/>
  <c r="AE498" i="15"/>
  <c r="AI498" i="15"/>
  <c r="AF499" i="15"/>
  <c r="AK499" i="15"/>
  <c r="AG500" i="15"/>
  <c r="AD501" i="15"/>
  <c r="AH501" i="15"/>
  <c r="AE502" i="15"/>
  <c r="AI502" i="15"/>
  <c r="AF503" i="15"/>
  <c r="AK503" i="15"/>
  <c r="AG504" i="15"/>
  <c r="AD505" i="15"/>
  <c r="AH505" i="15"/>
  <c r="AE506" i="15"/>
  <c r="AI506" i="15"/>
  <c r="AF507" i="15"/>
  <c r="AK507" i="15"/>
  <c r="AG508" i="15"/>
  <c r="AD509" i="15"/>
  <c r="AH509" i="15"/>
  <c r="AE510" i="15"/>
  <c r="AI510" i="15"/>
  <c r="AO472" i="15"/>
  <c r="AT472" i="15"/>
  <c r="AP473" i="15"/>
  <c r="AM474" i="15"/>
  <c r="AQ474" i="15"/>
  <c r="AN475" i="15"/>
  <c r="AD58" i="15"/>
  <c r="AI59" i="15"/>
  <c r="AD62" i="15"/>
  <c r="AI63" i="15"/>
  <c r="AG65" i="15"/>
  <c r="AE67" i="15"/>
  <c r="AG69" i="15"/>
  <c r="AI71" i="15"/>
  <c r="AG73" i="15"/>
  <c r="AE75" i="15"/>
  <c r="AG77" i="15"/>
  <c r="AE79" i="15"/>
  <c r="AK80" i="15"/>
  <c r="AH82" i="15"/>
  <c r="AF84" i="15"/>
  <c r="AD86" i="15"/>
  <c r="AI87" i="15"/>
  <c r="AG89" i="15"/>
  <c r="AE91" i="15"/>
  <c r="AG93" i="15"/>
  <c r="AI95" i="15"/>
  <c r="AG97" i="15"/>
  <c r="AE99" i="15"/>
  <c r="AK100" i="15"/>
  <c r="AP58" i="15"/>
  <c r="AR60" i="15"/>
  <c r="AP62" i="15"/>
  <c r="AN64" i="15"/>
  <c r="AT65" i="15"/>
  <c r="AQ67" i="15"/>
  <c r="AO69" i="15"/>
  <c r="AQ71" i="15"/>
  <c r="AT73" i="15"/>
  <c r="AN76" i="15"/>
  <c r="AT77" i="15"/>
  <c r="AQ79" i="15"/>
  <c r="AT81" i="15"/>
  <c r="AN84" i="15"/>
  <c r="AP86" i="15"/>
  <c r="AR88" i="15"/>
  <c r="AP90" i="15"/>
  <c r="AN92" i="15"/>
  <c r="AT93" i="15"/>
  <c r="AR96" i="15"/>
  <c r="AP98" i="15"/>
  <c r="AN100" i="15"/>
  <c r="AT101" i="15"/>
  <c r="AG162" i="15"/>
  <c r="V623" i="15"/>
  <c r="V211" i="15"/>
  <c r="V829" i="15"/>
  <c r="V417" i="15"/>
  <c r="V520" i="15"/>
  <c r="V726" i="15"/>
  <c r="V314" i="15"/>
  <c r="AE59" i="15"/>
  <c r="AK60" i="15"/>
  <c r="AH62" i="15"/>
  <c r="AF64" i="15"/>
  <c r="AD66" i="15"/>
  <c r="AI67" i="15"/>
  <c r="AK68" i="15"/>
  <c r="AH70" i="15"/>
  <c r="AK72" i="15"/>
  <c r="AH74" i="15"/>
  <c r="AF76" i="15"/>
  <c r="AD78" i="15"/>
  <c r="AI79" i="15"/>
  <c r="AG81" i="15"/>
  <c r="AE83" i="15"/>
  <c r="AG85" i="15"/>
  <c r="AE87" i="15"/>
  <c r="AF88" i="15"/>
  <c r="AH90" i="15"/>
  <c r="AF92" i="15"/>
  <c r="AD94" i="15"/>
  <c r="AE95" i="15"/>
  <c r="AK96" i="15"/>
  <c r="AH98" i="15"/>
  <c r="AF100" i="15"/>
  <c r="AD102" i="15"/>
  <c r="AQ59" i="15"/>
  <c r="AO61" i="15"/>
  <c r="AM63" i="15"/>
  <c r="AR64" i="15"/>
  <c r="AP66" i="15"/>
  <c r="AR68" i="15"/>
  <c r="AP70" i="15"/>
  <c r="AN72" i="15"/>
  <c r="AO73" i="15"/>
  <c r="AM75" i="15"/>
  <c r="AR76" i="15"/>
  <c r="AP78" i="15"/>
  <c r="AN80" i="15"/>
  <c r="AO81" i="15"/>
  <c r="AM83" i="15"/>
  <c r="AR84" i="15"/>
  <c r="AT85" i="15"/>
  <c r="AQ87" i="15"/>
  <c r="AT89" i="15"/>
  <c r="AQ91" i="15"/>
  <c r="AO93" i="15"/>
  <c r="AM95" i="15"/>
  <c r="AN96" i="15"/>
  <c r="AT97" i="15"/>
  <c r="AQ99" i="15"/>
  <c r="AO101" i="15"/>
  <c r="AF161" i="15"/>
  <c r="AD163" i="15"/>
  <c r="AE58" i="15"/>
  <c r="AI58" i="15"/>
  <c r="AF59" i="15"/>
  <c r="AK59" i="15"/>
  <c r="AG60" i="15"/>
  <c r="AD61" i="15"/>
  <c r="AH61" i="15"/>
  <c r="AE62" i="15"/>
  <c r="AI62" i="15"/>
  <c r="AF63" i="15"/>
  <c r="AK63" i="15"/>
  <c r="AH58" i="15"/>
  <c r="AF60" i="15"/>
  <c r="AG61" i="15"/>
  <c r="AE63" i="15"/>
  <c r="AK64" i="15"/>
  <c r="AH66" i="15"/>
  <c r="AF68" i="15"/>
  <c r="AD70" i="15"/>
  <c r="AE71" i="15"/>
  <c r="AF72" i="15"/>
  <c r="AD74" i="15"/>
  <c r="AI75" i="15"/>
  <c r="AK76" i="15"/>
  <c r="AH78" i="15"/>
  <c r="AF80" i="15"/>
  <c r="AD82" i="15"/>
  <c r="AI83" i="15"/>
  <c r="AK84" i="15"/>
  <c r="AH86" i="15"/>
  <c r="AK88" i="15"/>
  <c r="AD90" i="15"/>
  <c r="AI91" i="15"/>
  <c r="AK92" i="15"/>
  <c r="AH94" i="15"/>
  <c r="AF96" i="15"/>
  <c r="AD98" i="15"/>
  <c r="AI99" i="15"/>
  <c r="AG101" i="15"/>
  <c r="AH102" i="15"/>
  <c r="AM59" i="15"/>
  <c r="AN60" i="15"/>
  <c r="AT61" i="15"/>
  <c r="AQ63" i="15"/>
  <c r="AO65" i="15"/>
  <c r="AM67" i="15"/>
  <c r="AN68" i="15"/>
  <c r="AT69" i="15"/>
  <c r="AM71" i="15"/>
  <c r="AR72" i="15"/>
  <c r="AP74" i="15"/>
  <c r="AQ75" i="15"/>
  <c r="AO77" i="15"/>
  <c r="AM79" i="15"/>
  <c r="AR80" i="15"/>
  <c r="AP82" i="15"/>
  <c r="AQ83" i="15"/>
  <c r="AO85" i="15"/>
  <c r="AM87" i="15"/>
  <c r="AN88" i="15"/>
  <c r="AO89" i="15"/>
  <c r="AM91" i="15"/>
  <c r="AR92" i="15"/>
  <c r="AP94" i="15"/>
  <c r="AQ95" i="15"/>
  <c r="AO97" i="15"/>
  <c r="AM99" i="15"/>
  <c r="AR100" i="15"/>
  <c r="AP102" i="15"/>
  <c r="AK161" i="15"/>
  <c r="AF58" i="15"/>
  <c r="AK58" i="15"/>
  <c r="AG59" i="15"/>
  <c r="AD60" i="15"/>
  <c r="AH60" i="15"/>
  <c r="AE61" i="15"/>
  <c r="AI61" i="15"/>
  <c r="AF62" i="15"/>
  <c r="AK62" i="15"/>
  <c r="AG63" i="15"/>
  <c r="AD64" i="15"/>
  <c r="AD168" i="15"/>
  <c r="AH168" i="15"/>
  <c r="AE169" i="15"/>
  <c r="AI169" i="15"/>
  <c r="AF170" i="15"/>
  <c r="AK170" i="15"/>
  <c r="AG171" i="15"/>
  <c r="AD172" i="15"/>
  <c r="AH172" i="15"/>
  <c r="AE173" i="15"/>
  <c r="AI173" i="15"/>
  <c r="AF174" i="15"/>
  <c r="AK174" i="15"/>
  <c r="AG175" i="15"/>
  <c r="AD176" i="15"/>
  <c r="AH176" i="15"/>
  <c r="AE177" i="15"/>
  <c r="AI177" i="15"/>
  <c r="AF178" i="15"/>
  <c r="AK178" i="15"/>
  <c r="AG179" i="15"/>
  <c r="AD180" i="15"/>
  <c r="AH180" i="15"/>
  <c r="AE181" i="15"/>
  <c r="AI181" i="15"/>
  <c r="AF182" i="15"/>
  <c r="AK182" i="15"/>
  <c r="AG183" i="15"/>
  <c r="AD184" i="15"/>
  <c r="AH184" i="15"/>
  <c r="AE185" i="15"/>
  <c r="AI185" i="15"/>
  <c r="AF186" i="15"/>
  <c r="AK186" i="15"/>
  <c r="AG187" i="15"/>
  <c r="AD188" i="15"/>
  <c r="AH188" i="15"/>
  <c r="AE189" i="15"/>
  <c r="AI189" i="15"/>
  <c r="AF190" i="15"/>
  <c r="AK190" i="15"/>
  <c r="AG191" i="15"/>
  <c r="AD192" i="15"/>
  <c r="AH192" i="15"/>
  <c r="AE193" i="15"/>
  <c r="AI193" i="15"/>
  <c r="AF194" i="15"/>
  <c r="AK194" i="15"/>
  <c r="AG195" i="15"/>
  <c r="AD196" i="15"/>
  <c r="AH196" i="15"/>
  <c r="AE197" i="15"/>
  <c r="AI197" i="15"/>
  <c r="AF198" i="15"/>
  <c r="AK198" i="15"/>
  <c r="AG199" i="15"/>
  <c r="AD200" i="15"/>
  <c r="AH200" i="15"/>
  <c r="AE201" i="15"/>
  <c r="AI201" i="15"/>
  <c r="AF202" i="15"/>
  <c r="AK202" i="15"/>
  <c r="AG203" i="15"/>
  <c r="AD204" i="15"/>
  <c r="AH204" i="15"/>
  <c r="AM161" i="15"/>
  <c r="AQ161" i="15"/>
  <c r="AN162" i="15"/>
  <c r="AO166" i="15"/>
  <c r="AT166" i="15"/>
  <c r="AP167" i="15"/>
  <c r="AM168" i="15"/>
  <c r="AQ168" i="15"/>
  <c r="AN169" i="15"/>
  <c r="AR169" i="15"/>
  <c r="AO170" i="15"/>
  <c r="AT170" i="15"/>
  <c r="AP171" i="15"/>
  <c r="AM172" i="15"/>
  <c r="AQ172" i="15"/>
  <c r="AN173" i="15"/>
  <c r="AR173" i="15"/>
  <c r="AO174" i="15"/>
  <c r="AT174" i="15"/>
  <c r="AP175" i="15"/>
  <c r="AM176" i="15"/>
  <c r="AQ176" i="15"/>
  <c r="AN177" i="15"/>
  <c r="AR177" i="15"/>
  <c r="AO178" i="15"/>
  <c r="AT178" i="15"/>
  <c r="AP179" i="15"/>
  <c r="AM180" i="15"/>
  <c r="AQ180" i="15"/>
  <c r="AN181" i="15"/>
  <c r="AR181" i="15"/>
  <c r="AO182" i="15"/>
  <c r="AT182" i="15"/>
  <c r="AP183" i="15"/>
  <c r="AM184" i="15"/>
  <c r="AQ184" i="15"/>
  <c r="AN185" i="15"/>
  <c r="AR185" i="15"/>
  <c r="AO186" i="15"/>
  <c r="AT186" i="15"/>
  <c r="AP187" i="15"/>
  <c r="AM188" i="15"/>
  <c r="AQ188" i="15"/>
  <c r="AN189" i="15"/>
  <c r="AR189" i="15"/>
  <c r="AO190" i="15"/>
  <c r="AT190" i="15"/>
  <c r="AP191" i="15"/>
  <c r="AM192" i="15"/>
  <c r="AQ192" i="15"/>
  <c r="AN193" i="15"/>
  <c r="AR193" i="15"/>
  <c r="AO194" i="15"/>
  <c r="AT194" i="15"/>
  <c r="AP195" i="15"/>
  <c r="AM196" i="15"/>
  <c r="AQ196" i="15"/>
  <c r="AN197" i="15"/>
  <c r="AR197" i="15"/>
  <c r="AO198" i="15"/>
  <c r="AT198" i="15"/>
  <c r="AP199" i="15"/>
  <c r="AM200" i="15"/>
  <c r="AQ200" i="15"/>
  <c r="AN201" i="15"/>
  <c r="AR201" i="15"/>
  <c r="AO202" i="15"/>
  <c r="AT202" i="15"/>
  <c r="AP203" i="15"/>
  <c r="AM204" i="15"/>
  <c r="AQ204" i="15"/>
  <c r="AN205" i="15"/>
  <c r="AR205" i="15"/>
  <c r="AD264" i="15"/>
  <c r="AH264" i="15"/>
  <c r="AE265" i="15"/>
  <c r="AI265" i="15"/>
  <c r="AF266" i="15"/>
  <c r="AK266" i="15"/>
  <c r="AG267" i="15"/>
  <c r="AD268" i="15"/>
  <c r="AH268" i="15"/>
  <c r="AE269" i="15"/>
  <c r="AI269" i="15"/>
  <c r="AF270" i="15"/>
  <c r="AK270" i="15"/>
  <c r="AG271" i="15"/>
  <c r="AD272" i="15"/>
  <c r="AH272" i="15"/>
  <c r="AE273" i="15"/>
  <c r="AI273" i="15"/>
  <c r="AF274" i="15"/>
  <c r="AK274" i="15"/>
  <c r="AG275" i="15"/>
  <c r="AD276" i="15"/>
  <c r="AH276" i="15"/>
  <c r="AE277" i="15"/>
  <c r="AI277" i="15"/>
  <c r="AF278" i="15"/>
  <c r="AK278" i="15"/>
  <c r="AG279" i="15"/>
  <c r="AD280" i="15"/>
  <c r="AH280" i="15"/>
  <c r="AE281" i="15"/>
  <c r="AI281" i="15"/>
  <c r="AF282" i="15"/>
  <c r="AK282" i="15"/>
  <c r="AG283" i="15"/>
  <c r="AD284" i="15"/>
  <c r="AH284" i="15"/>
  <c r="AE285" i="15"/>
  <c r="AI285" i="15"/>
  <c r="AF286" i="15"/>
  <c r="AK286" i="15"/>
  <c r="AG287" i="15"/>
  <c r="AD288" i="15"/>
  <c r="AH288" i="15"/>
  <c r="AE289" i="15"/>
  <c r="AI289" i="15"/>
  <c r="AF290" i="15"/>
  <c r="AK290" i="15"/>
  <c r="AG291" i="15"/>
  <c r="AD292" i="15"/>
  <c r="AH292" i="15"/>
  <c r="AE293" i="15"/>
  <c r="AI293" i="15"/>
  <c r="AF294" i="15"/>
  <c r="AK294" i="15"/>
  <c r="AG295" i="15"/>
  <c r="AD296" i="15"/>
  <c r="AH296" i="15"/>
  <c r="AE297" i="15"/>
  <c r="AI297" i="15"/>
  <c r="AF298" i="15"/>
  <c r="AK298" i="15"/>
  <c r="AG299" i="15"/>
  <c r="AD300" i="15"/>
  <c r="AH300" i="15"/>
  <c r="AE301" i="15"/>
  <c r="AI301" i="15"/>
  <c r="AF302" i="15"/>
  <c r="AK302" i="15"/>
  <c r="AG303" i="15"/>
  <c r="AD304" i="15"/>
  <c r="AH304" i="15"/>
  <c r="AE305" i="15"/>
  <c r="AI305" i="15"/>
  <c r="AF306" i="15"/>
  <c r="AK306" i="15"/>
  <c r="AG307" i="15"/>
  <c r="AD308" i="15"/>
  <c r="AH308" i="15"/>
  <c r="AP264" i="15"/>
  <c r="AM265" i="15"/>
  <c r="AQ265" i="15"/>
  <c r="AN266" i="15"/>
  <c r="AR266" i="15"/>
  <c r="AO267" i="15"/>
  <c r="AT267" i="15"/>
  <c r="AP268" i="15"/>
  <c r="AM269" i="15"/>
  <c r="AQ269" i="15"/>
  <c r="AN270" i="15"/>
  <c r="AR270" i="15"/>
  <c r="AO271" i="15"/>
  <c r="AT271" i="15"/>
  <c r="AP272" i="15"/>
  <c r="AM273" i="15"/>
  <c r="AQ273" i="15"/>
  <c r="AN274" i="15"/>
  <c r="AR274" i="15"/>
  <c r="AO275" i="15"/>
  <c r="AT275" i="15"/>
  <c r="AP276" i="15"/>
  <c r="AM277" i="15"/>
  <c r="AQ277" i="15"/>
  <c r="AN278" i="15"/>
  <c r="AR278" i="15"/>
  <c r="AO279" i="15"/>
  <c r="AT279" i="15"/>
  <c r="AP280" i="15"/>
  <c r="AM281" i="15"/>
  <c r="AQ281" i="15"/>
  <c r="AN282" i="15"/>
  <c r="AR282" i="15"/>
  <c r="AO283" i="15"/>
  <c r="AT283" i="15"/>
  <c r="AP284" i="15"/>
  <c r="AM285" i="15"/>
  <c r="AQ285" i="15"/>
  <c r="AN286" i="15"/>
  <c r="AR286" i="15"/>
  <c r="AO287" i="15"/>
  <c r="AT287" i="15"/>
  <c r="AP288" i="15"/>
  <c r="AM289" i="15"/>
  <c r="AQ289" i="15"/>
  <c r="AN290" i="15"/>
  <c r="AR290" i="15"/>
  <c r="AO291" i="15"/>
  <c r="AT291" i="15"/>
  <c r="AP292" i="15"/>
  <c r="AM293" i="15"/>
  <c r="AQ293" i="15"/>
  <c r="AN294" i="15"/>
  <c r="AR294" i="15"/>
  <c r="AO295" i="15"/>
  <c r="AT295" i="15"/>
  <c r="AP296" i="15"/>
  <c r="AM297" i="15"/>
  <c r="AQ297" i="15"/>
  <c r="AN298" i="15"/>
  <c r="AR298" i="15"/>
  <c r="AO299" i="15"/>
  <c r="AT299" i="15"/>
  <c r="AP300" i="15"/>
  <c r="AM301" i="15"/>
  <c r="AQ301" i="15"/>
  <c r="AN302" i="15"/>
  <c r="AR302" i="15"/>
  <c r="AO303" i="15"/>
  <c r="AT303" i="15"/>
  <c r="AP304" i="15"/>
  <c r="AM305" i="15"/>
  <c r="AQ305" i="15"/>
  <c r="AN306" i="15"/>
  <c r="AR306" i="15"/>
  <c r="AO307" i="15"/>
  <c r="AT307" i="15"/>
  <c r="AP308" i="15"/>
  <c r="AF367" i="15"/>
  <c r="AK367" i="15"/>
  <c r="AG368" i="15"/>
  <c r="AD369" i="15"/>
  <c r="AH369" i="15"/>
  <c r="AE370" i="15"/>
  <c r="AI370" i="15"/>
  <c r="AF371" i="15"/>
  <c r="AK371" i="15"/>
  <c r="AG372" i="15"/>
  <c r="AD373" i="15"/>
  <c r="AH373" i="15"/>
  <c r="AE374" i="15"/>
  <c r="AI374" i="15"/>
  <c r="AF375" i="15"/>
  <c r="AK375" i="15"/>
  <c r="AG376" i="15"/>
  <c r="AD377" i="15"/>
  <c r="AH377" i="15"/>
  <c r="AE378" i="15"/>
  <c r="AI378" i="15"/>
  <c r="AF379" i="15"/>
  <c r="AK379" i="15"/>
  <c r="AG380" i="15"/>
  <c r="AD381" i="15"/>
  <c r="AH381" i="15"/>
  <c r="AE382" i="15"/>
  <c r="AI382" i="15"/>
  <c r="AF383" i="15"/>
  <c r="AK383" i="15"/>
  <c r="AG384" i="15"/>
  <c r="AD385" i="15"/>
  <c r="AH385" i="15"/>
  <c r="AE386" i="15"/>
  <c r="AI386" i="15"/>
  <c r="AF387" i="15"/>
  <c r="AK387" i="15"/>
  <c r="AG388" i="15"/>
  <c r="AD389" i="15"/>
  <c r="AH389" i="15"/>
  <c r="AE390" i="15"/>
  <c r="AI390" i="15"/>
  <c r="AF391" i="15"/>
  <c r="AK391" i="15"/>
  <c r="AG392" i="15"/>
  <c r="AD393" i="15"/>
  <c r="AH393" i="15"/>
  <c r="AE394" i="15"/>
  <c r="AI394" i="15"/>
  <c r="AF395" i="15"/>
  <c r="AK395" i="15"/>
  <c r="AG396" i="15"/>
  <c r="AD397" i="15"/>
  <c r="AH397" i="15"/>
  <c r="AE398" i="15"/>
  <c r="AI398" i="15"/>
  <c r="AF399" i="15"/>
  <c r="AK399" i="15"/>
  <c r="AG400" i="15"/>
  <c r="AD401" i="15"/>
  <c r="AH401" i="15"/>
  <c r="AE402" i="15"/>
  <c r="AI402" i="15"/>
  <c r="AF403" i="15"/>
  <c r="AK403" i="15"/>
  <c r="AG404" i="15"/>
  <c r="AD405" i="15"/>
  <c r="AH405" i="15"/>
  <c r="AE406" i="15"/>
  <c r="AI406" i="15"/>
  <c r="AF407" i="15"/>
  <c r="AK407" i="15"/>
  <c r="AG408" i="15"/>
  <c r="AD409" i="15"/>
  <c r="AH409" i="15"/>
  <c r="AE410" i="15"/>
  <c r="AI410" i="15"/>
  <c r="AF411" i="15"/>
  <c r="AK411" i="15"/>
  <c r="AM367" i="15"/>
  <c r="AQ367" i="15"/>
  <c r="AN368" i="15"/>
  <c r="AR368" i="15"/>
  <c r="AO369" i="15"/>
  <c r="AT369" i="15"/>
  <c r="AP370" i="15"/>
  <c r="AM371" i="15"/>
  <c r="AQ371" i="15"/>
  <c r="AN372" i="15"/>
  <c r="AR372" i="15"/>
  <c r="AO373" i="15"/>
  <c r="AT373" i="15"/>
  <c r="AP374" i="15"/>
  <c r="AM375" i="15"/>
  <c r="AQ375" i="15"/>
  <c r="AN376" i="15"/>
  <c r="AR376" i="15"/>
  <c r="AO377" i="15"/>
  <c r="AT377" i="15"/>
  <c r="AP378" i="15"/>
  <c r="AM379" i="15"/>
  <c r="AQ379" i="15"/>
  <c r="AN380" i="15"/>
  <c r="AR380" i="15"/>
  <c r="AO381" i="15"/>
  <c r="AT381" i="15"/>
  <c r="AP382" i="15"/>
  <c r="AM383" i="15"/>
  <c r="AQ383" i="15"/>
  <c r="AN384" i="15"/>
  <c r="AR384" i="15"/>
  <c r="AO385" i="15"/>
  <c r="AT385" i="15"/>
  <c r="AP386" i="15"/>
  <c r="AM387" i="15"/>
  <c r="AQ387" i="15"/>
  <c r="AN388" i="15"/>
  <c r="AR388" i="15"/>
  <c r="AO389" i="15"/>
  <c r="AT389" i="15"/>
  <c r="AP390" i="15"/>
  <c r="AM391" i="15"/>
  <c r="AQ391" i="15"/>
  <c r="AN392" i="15"/>
  <c r="AR392" i="15"/>
  <c r="AO393" i="15"/>
  <c r="AT393" i="15"/>
  <c r="AP394" i="15"/>
  <c r="AM395" i="15"/>
  <c r="AQ395" i="15"/>
  <c r="AN396" i="15"/>
  <c r="AR396" i="15"/>
  <c r="AO397" i="15"/>
  <c r="AT397" i="15"/>
  <c r="AP398" i="15"/>
  <c r="AM399" i="15"/>
  <c r="AQ399" i="15"/>
  <c r="AN400" i="15"/>
  <c r="AR400" i="15"/>
  <c r="AO401" i="15"/>
  <c r="AT401" i="15"/>
  <c r="AP402" i="15"/>
  <c r="AM403" i="15"/>
  <c r="AQ403" i="15"/>
  <c r="AN404" i="15"/>
  <c r="AR404" i="15"/>
  <c r="AO405" i="15"/>
  <c r="AT405" i="15"/>
  <c r="AP406" i="15"/>
  <c r="AM407" i="15"/>
  <c r="AQ407" i="15"/>
  <c r="AN408" i="15"/>
  <c r="AR408" i="15"/>
  <c r="AO409" i="15"/>
  <c r="AT409" i="15"/>
  <c r="AP410" i="15"/>
  <c r="AM411" i="15"/>
  <c r="AQ411" i="15"/>
  <c r="AF470" i="15"/>
  <c r="AK470" i="15"/>
  <c r="AG471" i="15"/>
  <c r="AD472" i="15"/>
  <c r="AH472" i="15"/>
  <c r="AE473" i="15"/>
  <c r="AI473" i="15"/>
  <c r="AF474" i="15"/>
  <c r="AK474" i="15"/>
  <c r="AG475" i="15"/>
  <c r="AD476" i="15"/>
  <c r="AH476" i="15"/>
  <c r="AE477" i="15"/>
  <c r="AI477" i="15"/>
  <c r="AF478" i="15"/>
  <c r="AK478" i="15"/>
  <c r="AG479" i="15"/>
  <c r="AD480" i="15"/>
  <c r="AH480" i="15"/>
  <c r="AE481" i="15"/>
  <c r="AI481" i="15"/>
  <c r="AF482" i="15"/>
  <c r="AK482" i="15"/>
  <c r="AG483" i="15"/>
  <c r="AD484" i="15"/>
  <c r="AH484" i="15"/>
  <c r="AE485" i="15"/>
  <c r="AI485" i="15"/>
  <c r="AF486" i="15"/>
  <c r="AK486" i="15"/>
  <c r="AG487" i="15"/>
  <c r="AD488" i="15"/>
  <c r="AH488" i="15"/>
  <c r="AE489" i="15"/>
  <c r="AI489" i="15"/>
  <c r="AF490" i="15"/>
  <c r="AK490" i="15"/>
  <c r="AG491" i="15"/>
  <c r="AD492" i="15"/>
  <c r="AH492" i="15"/>
  <c r="AE493" i="15"/>
  <c r="AI493" i="15"/>
  <c r="AF494" i="15"/>
  <c r="AK494" i="15"/>
  <c r="AT479" i="15"/>
  <c r="AP480" i="15"/>
  <c r="AM481" i="15"/>
  <c r="AQ481" i="15"/>
  <c r="AG64" i="15"/>
  <c r="AD65" i="15"/>
  <c r="AH65" i="15"/>
  <c r="AE66" i="15"/>
  <c r="AI66" i="15"/>
  <c r="AF67" i="15"/>
  <c r="AK67" i="15"/>
  <c r="AG68" i="15"/>
  <c r="AD69" i="15"/>
  <c r="AH69" i="15"/>
  <c r="AE70" i="15"/>
  <c r="AI70" i="15"/>
  <c r="AF71" i="15"/>
  <c r="AK71" i="15"/>
  <c r="AG72" i="15"/>
  <c r="AD73" i="15"/>
  <c r="AH73" i="15"/>
  <c r="AE74" i="15"/>
  <c r="AI74" i="15"/>
  <c r="AF75" i="15"/>
  <c r="AK75" i="15"/>
  <c r="AG76" i="15"/>
  <c r="AD77" i="15"/>
  <c r="AH77" i="15"/>
  <c r="AE78" i="15"/>
  <c r="AI78" i="15"/>
  <c r="AF79" i="15"/>
  <c r="AK79" i="15"/>
  <c r="AG80" i="15"/>
  <c r="AD81" i="15"/>
  <c r="AH81" i="15"/>
  <c r="AE82" i="15"/>
  <c r="AI82" i="15"/>
  <c r="AF83" i="15"/>
  <c r="AK83" i="15"/>
  <c r="AG84" i="15"/>
  <c r="AD85" i="15"/>
  <c r="AH85" i="15"/>
  <c r="AE86" i="15"/>
  <c r="AI86" i="15"/>
  <c r="AF87" i="15"/>
  <c r="AK87" i="15"/>
  <c r="AG88" i="15"/>
  <c r="AD89" i="15"/>
  <c r="AH89" i="15"/>
  <c r="AE90" i="15"/>
  <c r="AI90" i="15"/>
  <c r="AF91" i="15"/>
  <c r="AK91" i="15"/>
  <c r="AG92" i="15"/>
  <c r="AD93" i="15"/>
  <c r="AH93" i="15"/>
  <c r="AE94" i="15"/>
  <c r="AI94" i="15"/>
  <c r="AF95" i="15"/>
  <c r="AK95" i="15"/>
  <c r="AG96" i="15"/>
  <c r="AD97" i="15"/>
  <c r="AH97" i="15"/>
  <c r="AE98" i="15"/>
  <c r="AI98" i="15"/>
  <c r="AF99" i="15"/>
  <c r="AK99" i="15"/>
  <c r="AG100" i="15"/>
  <c r="AD101" i="15"/>
  <c r="AH101" i="15"/>
  <c r="AE102" i="15"/>
  <c r="AI102" i="15"/>
  <c r="AM58" i="15"/>
  <c r="AQ58" i="15"/>
  <c r="AN59" i="15"/>
  <c r="AR59" i="15"/>
  <c r="AO60" i="15"/>
  <c r="AT60" i="15"/>
  <c r="AP61" i="15"/>
  <c r="AM62" i="15"/>
  <c r="AQ62" i="15"/>
  <c r="AN63" i="15"/>
  <c r="AR63" i="15"/>
  <c r="AO64" i="15"/>
  <c r="AT64" i="15"/>
  <c r="AP65" i="15"/>
  <c r="AM66" i="15"/>
  <c r="AQ66" i="15"/>
  <c r="AN67" i="15"/>
  <c r="AR67" i="15"/>
  <c r="AO68" i="15"/>
  <c r="AT68" i="15"/>
  <c r="AP69" i="15"/>
  <c r="AM70" i="15"/>
  <c r="AQ70" i="15"/>
  <c r="AN71" i="15"/>
  <c r="AR71" i="15"/>
  <c r="AO72" i="15"/>
  <c r="AT72" i="15"/>
  <c r="AP73" i="15"/>
  <c r="AM74" i="15"/>
  <c r="AQ74" i="15"/>
  <c r="AN75" i="15"/>
  <c r="AR75" i="15"/>
  <c r="AO76" i="15"/>
  <c r="AT76" i="15"/>
  <c r="AP77" i="15"/>
  <c r="AM78" i="15"/>
  <c r="AQ78" i="15"/>
  <c r="AN79" i="15"/>
  <c r="AR79" i="15"/>
  <c r="AO80" i="15"/>
  <c r="AT80" i="15"/>
  <c r="AP81" i="15"/>
  <c r="AM82" i="15"/>
  <c r="AQ82" i="15"/>
  <c r="AN83" i="15"/>
  <c r="AR83" i="15"/>
  <c r="AO84" i="15"/>
  <c r="AT84" i="15"/>
  <c r="AP85" i="15"/>
  <c r="AM86" i="15"/>
  <c r="AQ86" i="15"/>
  <c r="AN87" i="15"/>
  <c r="AR87" i="15"/>
  <c r="AO88" i="15"/>
  <c r="AT88" i="15"/>
  <c r="AP89" i="15"/>
  <c r="AM90" i="15"/>
  <c r="AQ90" i="15"/>
  <c r="AN91" i="15"/>
  <c r="AR91" i="15"/>
  <c r="AO92" i="15"/>
  <c r="AT92" i="15"/>
  <c r="AP93" i="15"/>
  <c r="AM94" i="15"/>
  <c r="AQ94" i="15"/>
  <c r="AN95" i="15"/>
  <c r="AR95" i="15"/>
  <c r="AO96" i="15"/>
  <c r="AT96" i="15"/>
  <c r="AP97" i="15"/>
  <c r="AM98" i="15"/>
  <c r="AQ98" i="15"/>
  <c r="AN99" i="15"/>
  <c r="AR99" i="15"/>
  <c r="AO100" i="15"/>
  <c r="AT100" i="15"/>
  <c r="AP101" i="15"/>
  <c r="AM102" i="15"/>
  <c r="AQ102" i="15"/>
  <c r="AG161" i="15"/>
  <c r="AD162" i="15"/>
  <c r="AH162" i="15"/>
  <c r="AE163" i="15"/>
  <c r="AI163" i="15"/>
  <c r="AF164" i="15"/>
  <c r="AK164" i="15"/>
  <c r="AG165" i="15"/>
  <c r="AD166" i="15"/>
  <c r="AH166" i="15"/>
  <c r="AE167" i="15"/>
  <c r="AI167" i="15"/>
  <c r="AF168" i="15"/>
  <c r="AK168" i="15"/>
  <c r="AG169" i="15"/>
  <c r="AD170" i="15"/>
  <c r="AH170" i="15"/>
  <c r="AE171" i="15"/>
  <c r="AI171" i="15"/>
  <c r="AF172" i="15"/>
  <c r="AK172" i="15"/>
  <c r="AG173" i="15"/>
  <c r="AD174" i="15"/>
  <c r="AH174" i="15"/>
  <c r="AE175" i="15"/>
  <c r="AI175" i="15"/>
  <c r="AF176" i="15"/>
  <c r="AK176" i="15"/>
  <c r="AG177" i="15"/>
  <c r="AD178" i="15"/>
  <c r="AH178" i="15"/>
  <c r="AE179" i="15"/>
  <c r="AI179" i="15"/>
  <c r="AF180" i="15"/>
  <c r="AK180" i="15"/>
  <c r="AG181" i="15"/>
  <c r="AD182" i="15"/>
  <c r="AH182" i="15"/>
  <c r="AE183" i="15"/>
  <c r="AI183" i="15"/>
  <c r="AF184" i="15"/>
  <c r="AK184" i="15"/>
  <c r="AG185" i="15"/>
  <c r="AD186" i="15"/>
  <c r="AH186" i="15"/>
  <c r="AE187" i="15"/>
  <c r="AI187" i="15"/>
  <c r="AF188" i="15"/>
  <c r="AK188" i="15"/>
  <c r="AG189" i="15"/>
  <c r="AD190" i="15"/>
  <c r="AH190" i="15"/>
  <c r="AE191" i="15"/>
  <c r="AI191" i="15"/>
  <c r="AF192" i="15"/>
  <c r="AK192" i="15"/>
  <c r="AG193" i="15"/>
  <c r="AD194" i="15"/>
  <c r="AH194" i="15"/>
  <c r="AE195" i="15"/>
  <c r="AI195" i="15"/>
  <c r="AF196" i="15"/>
  <c r="AK196" i="15"/>
  <c r="AG197" i="15"/>
  <c r="AD198" i="15"/>
  <c r="AH198" i="15"/>
  <c r="AE199" i="15"/>
  <c r="AI199" i="15"/>
  <c r="AF200" i="15"/>
  <c r="AK200" i="15"/>
  <c r="AG201" i="15"/>
  <c r="AD202" i="15"/>
  <c r="AH202" i="15"/>
  <c r="AE203" i="15"/>
  <c r="AI203" i="15"/>
  <c r="AF204" i="15"/>
  <c r="AK204" i="15"/>
  <c r="AG205" i="15"/>
  <c r="AO161" i="15"/>
  <c r="AT161" i="15"/>
  <c r="AP162" i="15"/>
  <c r="AM163" i="15"/>
  <c r="AQ163" i="15"/>
  <c r="AN164" i="15"/>
  <c r="AR164" i="15"/>
  <c r="AO165" i="15"/>
  <c r="AT165" i="15"/>
  <c r="AP166" i="15"/>
  <c r="AM167" i="15"/>
  <c r="AQ167" i="15"/>
  <c r="AN168" i="15"/>
  <c r="AR168" i="15"/>
  <c r="AO169" i="15"/>
  <c r="AT169" i="15"/>
  <c r="AP170" i="15"/>
  <c r="AM171" i="15"/>
  <c r="AQ171" i="15"/>
  <c r="AN172" i="15"/>
  <c r="AR172" i="15"/>
  <c r="AO173" i="15"/>
  <c r="AT173" i="15"/>
  <c r="AP174" i="15"/>
  <c r="AM175" i="15"/>
  <c r="AQ175" i="15"/>
  <c r="AN176" i="15"/>
  <c r="AR176" i="15"/>
  <c r="AO177" i="15"/>
  <c r="AT177" i="15"/>
  <c r="AP178" i="15"/>
  <c r="AM179" i="15"/>
  <c r="AQ179" i="15"/>
  <c r="AN180" i="15"/>
  <c r="AR180" i="15"/>
  <c r="AO181" i="15"/>
  <c r="AT181" i="15"/>
  <c r="AP182" i="15"/>
  <c r="AM183" i="15"/>
  <c r="AQ183" i="15"/>
  <c r="AN184" i="15"/>
  <c r="AR184" i="15"/>
  <c r="AO185" i="15"/>
  <c r="AT185" i="15"/>
  <c r="AP186" i="15"/>
  <c r="AM187" i="15"/>
  <c r="AQ187" i="15"/>
  <c r="AN188" i="15"/>
  <c r="AR188" i="15"/>
  <c r="AO189" i="15"/>
  <c r="AT189" i="15"/>
  <c r="AP190" i="15"/>
  <c r="AM191" i="15"/>
  <c r="AQ191" i="15"/>
  <c r="AN192" i="15"/>
  <c r="AR192" i="15"/>
  <c r="AO193" i="15"/>
  <c r="AT193" i="15"/>
  <c r="AP194" i="15"/>
  <c r="AM195" i="15"/>
  <c r="AQ195" i="15"/>
  <c r="AN196" i="15"/>
  <c r="AR196" i="15"/>
  <c r="AO197" i="15"/>
  <c r="AT197" i="15"/>
  <c r="AP198" i="15"/>
  <c r="AM199" i="15"/>
  <c r="AQ199" i="15"/>
  <c r="AN200" i="15"/>
  <c r="AR200" i="15"/>
  <c r="AO201" i="15"/>
  <c r="AT201" i="15"/>
  <c r="AP202" i="15"/>
  <c r="AM203" i="15"/>
  <c r="AQ203" i="15"/>
  <c r="AN204" i="15"/>
  <c r="AR204" i="15"/>
  <c r="AO205" i="15"/>
  <c r="AT205" i="15"/>
  <c r="AE264" i="15"/>
  <c r="AI264" i="15"/>
  <c r="AF265" i="15"/>
  <c r="AK265" i="15"/>
  <c r="AG266" i="15"/>
  <c r="AD267" i="15"/>
  <c r="AH267" i="15"/>
  <c r="AE268" i="15"/>
  <c r="AI268" i="15"/>
  <c r="AF269" i="15"/>
  <c r="AK269" i="15"/>
  <c r="AG270" i="15"/>
  <c r="AD271" i="15"/>
  <c r="AH271" i="15"/>
  <c r="AE272" i="15"/>
  <c r="AI272" i="15"/>
  <c r="AF273" i="15"/>
  <c r="AK273" i="15"/>
  <c r="AG274" i="15"/>
  <c r="AD275" i="15"/>
  <c r="AH275" i="15"/>
  <c r="AE276" i="15"/>
  <c r="AI276" i="15"/>
  <c r="AF277" i="15"/>
  <c r="AK277" i="15"/>
  <c r="AG278" i="15"/>
  <c r="AD279" i="15"/>
  <c r="AH279" i="15"/>
  <c r="AE280" i="15"/>
  <c r="AI280" i="15"/>
  <c r="AF281" i="15"/>
  <c r="AK281" i="15"/>
  <c r="AG282" i="15"/>
  <c r="AD283" i="15"/>
  <c r="AH283" i="15"/>
  <c r="AE284" i="15"/>
  <c r="AI284" i="15"/>
  <c r="AF285" i="15"/>
  <c r="AK285" i="15"/>
  <c r="AG286" i="15"/>
  <c r="AD287" i="15"/>
  <c r="AH287" i="15"/>
  <c r="AE288" i="15"/>
  <c r="AI288" i="15"/>
  <c r="AF289" i="15"/>
  <c r="AK289" i="15"/>
  <c r="AG290" i="15"/>
  <c r="AD291" i="15"/>
  <c r="AH291" i="15"/>
  <c r="AE292" i="15"/>
  <c r="AI292" i="15"/>
  <c r="AF293" i="15"/>
  <c r="AK293" i="15"/>
  <c r="AG294" i="15"/>
  <c r="AD295" i="15"/>
  <c r="AH295" i="15"/>
  <c r="AE296" i="15"/>
  <c r="AI296" i="15"/>
  <c r="AF297" i="15"/>
  <c r="AK297" i="15"/>
  <c r="AG298" i="15"/>
  <c r="AD299" i="15"/>
  <c r="AH299" i="15"/>
  <c r="AE300" i="15"/>
  <c r="AI300" i="15"/>
  <c r="AF301" i="15"/>
  <c r="AK301" i="15"/>
  <c r="AG302" i="15"/>
  <c r="AD303" i="15"/>
  <c r="AH303" i="15"/>
  <c r="AE304" i="15"/>
  <c r="AI304" i="15"/>
  <c r="AF305" i="15"/>
  <c r="AK305" i="15"/>
  <c r="AG306" i="15"/>
  <c r="AD307" i="15"/>
  <c r="AH307" i="15"/>
  <c r="AE308" i="15"/>
  <c r="AI308" i="15"/>
  <c r="AM264" i="15"/>
  <c r="AQ264" i="15"/>
  <c r="AN265" i="15"/>
  <c r="AR265" i="15"/>
  <c r="AO266" i="15"/>
  <c r="AT266" i="15"/>
  <c r="AP267" i="15"/>
  <c r="AM268" i="15"/>
  <c r="AQ268" i="15"/>
  <c r="AN269" i="15"/>
  <c r="AR269" i="15"/>
  <c r="AO270" i="15"/>
  <c r="AT270" i="15"/>
  <c r="AP271" i="15"/>
  <c r="AM272" i="15"/>
  <c r="AQ272" i="15"/>
  <c r="AN273" i="15"/>
  <c r="AR273" i="15"/>
  <c r="AO274" i="15"/>
  <c r="AT274" i="15"/>
  <c r="AP275" i="15"/>
  <c r="AM276" i="15"/>
  <c r="AQ276" i="15"/>
  <c r="AN277" i="15"/>
  <c r="AR277" i="15"/>
  <c r="AO278" i="15"/>
  <c r="AT278" i="15"/>
  <c r="AP279" i="15"/>
  <c r="AM280" i="15"/>
  <c r="AQ280" i="15"/>
  <c r="AN281" i="15"/>
  <c r="AR281" i="15"/>
  <c r="AO282" i="15"/>
  <c r="AT282" i="15"/>
  <c r="AP283" i="15"/>
  <c r="AM284" i="15"/>
  <c r="AQ284" i="15"/>
  <c r="AN285" i="15"/>
  <c r="AR285" i="15"/>
  <c r="AO286" i="15"/>
  <c r="AT286" i="15"/>
  <c r="AP287" i="15"/>
  <c r="AM288" i="15"/>
  <c r="AQ288" i="15"/>
  <c r="AN289" i="15"/>
  <c r="AR289" i="15"/>
  <c r="AO290" i="15"/>
  <c r="AT290" i="15"/>
  <c r="AP291" i="15"/>
  <c r="AM292" i="15"/>
  <c r="AQ292" i="15"/>
  <c r="AN293" i="15"/>
  <c r="AR293" i="15"/>
  <c r="AO294" i="15"/>
  <c r="AT294" i="15"/>
  <c r="AP295" i="15"/>
  <c r="AM296" i="15"/>
  <c r="AQ296" i="15"/>
  <c r="AN297" i="15"/>
  <c r="AR297" i="15"/>
  <c r="AO298" i="15"/>
  <c r="AT298" i="15"/>
  <c r="AP299" i="15"/>
  <c r="AM300" i="15"/>
  <c r="AQ300" i="15"/>
  <c r="AN301" i="15"/>
  <c r="AR301" i="15"/>
  <c r="AO302" i="15"/>
  <c r="AT302" i="15"/>
  <c r="AP303" i="15"/>
  <c r="AM304" i="15"/>
  <c r="AQ304" i="15"/>
  <c r="AN305" i="15"/>
  <c r="AR305" i="15"/>
  <c r="AO306" i="15"/>
  <c r="AT306" i="15"/>
  <c r="AP307" i="15"/>
  <c r="AM308" i="15"/>
  <c r="AQ308" i="15"/>
  <c r="AG367" i="15"/>
  <c r="AD368" i="15"/>
  <c r="AH368" i="15"/>
  <c r="AE369" i="15"/>
  <c r="AI369" i="15"/>
  <c r="AF370" i="15"/>
  <c r="AK370" i="15"/>
  <c r="AG371" i="15"/>
  <c r="AD372" i="15"/>
  <c r="AH372" i="15"/>
  <c r="AE373" i="15"/>
  <c r="AI373" i="15"/>
  <c r="AF374" i="15"/>
  <c r="AK374" i="15"/>
  <c r="AG375" i="15"/>
  <c r="AD376" i="15"/>
  <c r="AH376" i="15"/>
  <c r="AE377" i="15"/>
  <c r="AI377" i="15"/>
  <c r="AF378" i="15"/>
  <c r="AK378" i="15"/>
  <c r="AG379" i="15"/>
  <c r="AD380" i="15"/>
  <c r="AH380" i="15"/>
  <c r="AE381" i="15"/>
  <c r="AI381" i="15"/>
  <c r="AF382" i="15"/>
  <c r="AK382" i="15"/>
  <c r="AG383" i="15"/>
  <c r="AD384" i="15"/>
  <c r="AH384" i="15"/>
  <c r="AE385" i="15"/>
  <c r="AI385" i="15"/>
  <c r="AF386" i="15"/>
  <c r="AK386" i="15"/>
  <c r="AG387" i="15"/>
  <c r="AD388" i="15"/>
  <c r="AH388" i="15"/>
  <c r="AE389" i="15"/>
  <c r="AI389" i="15"/>
  <c r="AF390" i="15"/>
  <c r="AK390" i="15"/>
  <c r="AG391" i="15"/>
  <c r="AD392" i="15"/>
  <c r="AH392" i="15"/>
  <c r="AE393" i="15"/>
  <c r="AI393" i="15"/>
  <c r="AF394" i="15"/>
  <c r="AK394" i="15"/>
  <c r="AG395" i="15"/>
  <c r="AD396" i="15"/>
  <c r="AH396" i="15"/>
  <c r="AE397" i="15"/>
  <c r="AI397" i="15"/>
  <c r="AF398" i="15"/>
  <c r="AK398" i="15"/>
  <c r="AG399" i="15"/>
  <c r="AD400" i="15"/>
  <c r="AH400" i="15"/>
  <c r="AE401" i="15"/>
  <c r="AI401" i="15"/>
  <c r="AF402" i="15"/>
  <c r="AK402" i="15"/>
  <c r="AG403" i="15"/>
  <c r="AD404" i="15"/>
  <c r="AH404" i="15"/>
  <c r="AE405" i="15"/>
  <c r="AI405" i="15"/>
  <c r="AF406" i="15"/>
  <c r="AK406" i="15"/>
  <c r="AG407" i="15"/>
  <c r="AD408" i="15"/>
  <c r="AH408" i="15"/>
  <c r="AE409" i="15"/>
  <c r="AI409" i="15"/>
  <c r="AF410" i="15"/>
  <c r="AK410" i="15"/>
  <c r="AG411" i="15"/>
  <c r="AN367" i="15"/>
  <c r="AR367" i="15"/>
  <c r="AO368" i="15"/>
  <c r="AT368" i="15"/>
  <c r="AP369" i="15"/>
  <c r="AM370" i="15"/>
  <c r="AQ370" i="15"/>
  <c r="AN371" i="15"/>
  <c r="AR371" i="15"/>
  <c r="AO372" i="15"/>
  <c r="AT372" i="15"/>
  <c r="AP373" i="15"/>
  <c r="AM374" i="15"/>
  <c r="AQ374" i="15"/>
  <c r="AN375" i="15"/>
  <c r="AR375" i="15"/>
  <c r="AO376" i="15"/>
  <c r="AT376" i="15"/>
  <c r="AP377" i="15"/>
  <c r="AM378" i="15"/>
  <c r="AQ378" i="15"/>
  <c r="AN379" i="15"/>
  <c r="AR379" i="15"/>
  <c r="AO380" i="15"/>
  <c r="AT380" i="15"/>
  <c r="AP381" i="15"/>
  <c r="AM382" i="15"/>
  <c r="AQ382" i="15"/>
  <c r="AN383" i="15"/>
  <c r="AR383" i="15"/>
  <c r="AO384" i="15"/>
  <c r="AT384" i="15"/>
  <c r="AP385" i="15"/>
  <c r="AM386" i="15"/>
  <c r="AQ386" i="15"/>
  <c r="AN387" i="15"/>
  <c r="AR387" i="15"/>
  <c r="AO388" i="15"/>
  <c r="AT388" i="15"/>
  <c r="AP389" i="15"/>
  <c r="AM390" i="15"/>
  <c r="AQ390" i="15"/>
  <c r="AN391" i="15"/>
  <c r="AR391" i="15"/>
  <c r="AO392" i="15"/>
  <c r="AT392" i="15"/>
  <c r="AP393" i="15"/>
  <c r="AM394" i="15"/>
  <c r="AQ394" i="15"/>
  <c r="AN395" i="15"/>
  <c r="AR395" i="15"/>
  <c r="AO396" i="15"/>
  <c r="AT396" i="15"/>
  <c r="AP397" i="15"/>
  <c r="AM398" i="15"/>
  <c r="AQ398" i="15"/>
  <c r="AN399" i="15"/>
  <c r="AR399" i="15"/>
  <c r="AO400" i="15"/>
  <c r="AT400" i="15"/>
  <c r="AP401" i="15"/>
  <c r="AM402" i="15"/>
  <c r="AQ402" i="15"/>
  <c r="AN403" i="15"/>
  <c r="AR403" i="15"/>
  <c r="AO404" i="15"/>
  <c r="AT404" i="15"/>
  <c r="AP405" i="15"/>
  <c r="AM406" i="15"/>
  <c r="AQ406" i="15"/>
  <c r="AN407" i="15"/>
  <c r="AR407" i="15"/>
  <c r="AO408" i="15"/>
  <c r="AT408" i="15"/>
  <c r="AP409" i="15"/>
  <c r="AM410" i="15"/>
  <c r="AQ410" i="15"/>
  <c r="AN411" i="15"/>
  <c r="AR411" i="15"/>
  <c r="AG470" i="15"/>
  <c r="AD471" i="15"/>
  <c r="AH471" i="15"/>
  <c r="AE472" i="15"/>
  <c r="AI472" i="15"/>
  <c r="AF473" i="15"/>
  <c r="AK473" i="15"/>
  <c r="AG474" i="15"/>
  <c r="AD475" i="15"/>
  <c r="AH475" i="15"/>
  <c r="AE476" i="15"/>
  <c r="AI476" i="15"/>
  <c r="AF477" i="15"/>
  <c r="AK477" i="15"/>
  <c r="AG478" i="15"/>
  <c r="AD479" i="15"/>
  <c r="AH479" i="15"/>
  <c r="AE480" i="15"/>
  <c r="AI480" i="15"/>
  <c r="AF481" i="15"/>
  <c r="AK481" i="15"/>
  <c r="AG482" i="15"/>
  <c r="AD483" i="15"/>
  <c r="AH483" i="15"/>
  <c r="AE484" i="15"/>
  <c r="AI484" i="15"/>
  <c r="AF485" i="15"/>
  <c r="AK485" i="15"/>
  <c r="AG486" i="15"/>
  <c r="AD487" i="15"/>
  <c r="AH487" i="15"/>
  <c r="AE488" i="15"/>
  <c r="AI488" i="15"/>
  <c r="AF489" i="15"/>
  <c r="AK489" i="15"/>
  <c r="AG490" i="15"/>
  <c r="AD491" i="15"/>
  <c r="AH491" i="15"/>
  <c r="AE492" i="15"/>
  <c r="AI492" i="15"/>
  <c r="AF493" i="15"/>
  <c r="AK493" i="15"/>
  <c r="AU500" i="15"/>
  <c r="AH64" i="15"/>
  <c r="AE65" i="15"/>
  <c r="AI65" i="15"/>
  <c r="AF66" i="15"/>
  <c r="AK66" i="15"/>
  <c r="AG67" i="15"/>
  <c r="AD68" i="15"/>
  <c r="AH68" i="15"/>
  <c r="AE69" i="15"/>
  <c r="AI69" i="15"/>
  <c r="AF70" i="15"/>
  <c r="AK70" i="15"/>
  <c r="AG71" i="15"/>
  <c r="AD72" i="15"/>
  <c r="AH72" i="15"/>
  <c r="AE73" i="15"/>
  <c r="AI73" i="15"/>
  <c r="AF74" i="15"/>
  <c r="AK74" i="15"/>
  <c r="AG75" i="15"/>
  <c r="AD76" i="15"/>
  <c r="AH76" i="15"/>
  <c r="AE77" i="15"/>
  <c r="AI77" i="15"/>
  <c r="AF78" i="15"/>
  <c r="AK78" i="15"/>
  <c r="AG79" i="15"/>
  <c r="AD80" i="15"/>
  <c r="AH80" i="15"/>
  <c r="AE81" i="15"/>
  <c r="AI81" i="15"/>
  <c r="AF82" i="15"/>
  <c r="AK82" i="15"/>
  <c r="AG83" i="15"/>
  <c r="AD84" i="15"/>
  <c r="AH84" i="15"/>
  <c r="AE85" i="15"/>
  <c r="AI85" i="15"/>
  <c r="AF86" i="15"/>
  <c r="AK86" i="15"/>
  <c r="AG87" i="15"/>
  <c r="AD88" i="15"/>
  <c r="AH88" i="15"/>
  <c r="AE89" i="15"/>
  <c r="AI89" i="15"/>
  <c r="AF90" i="15"/>
  <c r="AK90" i="15"/>
  <c r="AG91" i="15"/>
  <c r="AD92" i="15"/>
  <c r="AH92" i="15"/>
  <c r="AE93" i="15"/>
  <c r="AI93" i="15"/>
  <c r="AF94" i="15"/>
  <c r="AK94" i="15"/>
  <c r="AG95" i="15"/>
  <c r="AD96" i="15"/>
  <c r="AH96" i="15"/>
  <c r="AE97" i="15"/>
  <c r="AI97" i="15"/>
  <c r="AF98" i="15"/>
  <c r="AK98" i="15"/>
  <c r="AG99" i="15"/>
  <c r="AD100" i="15"/>
  <c r="AH100" i="15"/>
  <c r="AE101" i="15"/>
  <c r="AI101" i="15"/>
  <c r="AF102" i="15"/>
  <c r="AK102" i="15"/>
  <c r="AN58" i="15"/>
  <c r="AR58" i="15"/>
  <c r="AO59" i="15"/>
  <c r="AT59" i="15"/>
  <c r="AP60" i="15"/>
  <c r="AM61" i="15"/>
  <c r="AQ61" i="15"/>
  <c r="AN62" i="15"/>
  <c r="AR62" i="15"/>
  <c r="AO63" i="15"/>
  <c r="AT63" i="15"/>
  <c r="AP64" i="15"/>
  <c r="AM65" i="15"/>
  <c r="AQ65" i="15"/>
  <c r="AN66" i="15"/>
  <c r="AR66" i="15"/>
  <c r="AO67" i="15"/>
  <c r="AT67" i="15"/>
  <c r="AP68" i="15"/>
  <c r="AM69" i="15"/>
  <c r="AQ69" i="15"/>
  <c r="AN70" i="15"/>
  <c r="AR70" i="15"/>
  <c r="AO71" i="15"/>
  <c r="AT71" i="15"/>
  <c r="AP72" i="15"/>
  <c r="AM73" i="15"/>
  <c r="AQ73" i="15"/>
  <c r="AN74" i="15"/>
  <c r="AR74" i="15"/>
  <c r="AO75" i="15"/>
  <c r="AT75" i="15"/>
  <c r="AP76" i="15"/>
  <c r="AM77" i="15"/>
  <c r="AQ77" i="15"/>
  <c r="AN78" i="15"/>
  <c r="AR78" i="15"/>
  <c r="AO79" i="15"/>
  <c r="AT79" i="15"/>
  <c r="AP80" i="15"/>
  <c r="AM81" i="15"/>
  <c r="AQ81" i="15"/>
  <c r="AN82" i="15"/>
  <c r="AR82" i="15"/>
  <c r="AO83" i="15"/>
  <c r="AT83" i="15"/>
  <c r="AP84" i="15"/>
  <c r="AM85" i="15"/>
  <c r="AQ85" i="15"/>
  <c r="AN86" i="15"/>
  <c r="AR86" i="15"/>
  <c r="AO87" i="15"/>
  <c r="AT87" i="15"/>
  <c r="AP88" i="15"/>
  <c r="AM89" i="15"/>
  <c r="AQ89" i="15"/>
  <c r="AN90" i="15"/>
  <c r="AR90" i="15"/>
  <c r="AO91" i="15"/>
  <c r="AT91" i="15"/>
  <c r="AP92" i="15"/>
  <c r="AM93" i="15"/>
  <c r="AQ93" i="15"/>
  <c r="AN94" i="15"/>
  <c r="AR94" i="15"/>
  <c r="AO95" i="15"/>
  <c r="AT95" i="15"/>
  <c r="AP96" i="15"/>
  <c r="AM97" i="15"/>
  <c r="AQ97" i="15"/>
  <c r="AN98" i="15"/>
  <c r="AR98" i="15"/>
  <c r="AO99" i="15"/>
  <c r="AT99" i="15"/>
  <c r="AP100" i="15"/>
  <c r="AM101" i="15"/>
  <c r="AQ101" i="15"/>
  <c r="AN102" i="15"/>
  <c r="AR102" i="15"/>
  <c r="AD161" i="15"/>
  <c r="AH161" i="15"/>
  <c r="AE162" i="15"/>
  <c r="AI162" i="15"/>
  <c r="AF163" i="15"/>
  <c r="AK163" i="15"/>
  <c r="AG164" i="15"/>
  <c r="AD165" i="15"/>
  <c r="AH165" i="15"/>
  <c r="AE166" i="15"/>
  <c r="AI166" i="15"/>
  <c r="AF167" i="15"/>
  <c r="AK167" i="15"/>
  <c r="AG168" i="15"/>
  <c r="AD169" i="15"/>
  <c r="AH169" i="15"/>
  <c r="AE170" i="15"/>
  <c r="AI170" i="15"/>
  <c r="AF171" i="15"/>
  <c r="AK171" i="15"/>
  <c r="AG172" i="15"/>
  <c r="AD173" i="15"/>
  <c r="AH173" i="15"/>
  <c r="AE174" i="15"/>
  <c r="AI174" i="15"/>
  <c r="AF175" i="15"/>
  <c r="AK175" i="15"/>
  <c r="AG176" i="15"/>
  <c r="AD177" i="15"/>
  <c r="AH177" i="15"/>
  <c r="AE178" i="15"/>
  <c r="AI178" i="15"/>
  <c r="AF179" i="15"/>
  <c r="AK179" i="15"/>
  <c r="AG180" i="15"/>
  <c r="AD181" i="15"/>
  <c r="AH181" i="15"/>
  <c r="AE182" i="15"/>
  <c r="AI182" i="15"/>
  <c r="AF183" i="15"/>
  <c r="AK183" i="15"/>
  <c r="AG184" i="15"/>
  <c r="AD185" i="15"/>
  <c r="AH185" i="15"/>
  <c r="AE186" i="15"/>
  <c r="AI186" i="15"/>
  <c r="AF187" i="15"/>
  <c r="AK187" i="15"/>
  <c r="AG188" i="15"/>
  <c r="AD189" i="15"/>
  <c r="AH189" i="15"/>
  <c r="AE190" i="15"/>
  <c r="AI190" i="15"/>
  <c r="AF191" i="15"/>
  <c r="AK191" i="15"/>
  <c r="AG192" i="15"/>
  <c r="AD193" i="15"/>
  <c r="AH193" i="15"/>
  <c r="AE194" i="15"/>
  <c r="AI194" i="15"/>
  <c r="AF195" i="15"/>
  <c r="AK195" i="15"/>
  <c r="AG196" i="15"/>
  <c r="AD197" i="15"/>
  <c r="AH197" i="15"/>
  <c r="AE198" i="15"/>
  <c r="AI198" i="15"/>
  <c r="AF199" i="15"/>
  <c r="AK199" i="15"/>
  <c r="AG200" i="15"/>
  <c r="AD201" i="15"/>
  <c r="AH201" i="15"/>
  <c r="AE202" i="15"/>
  <c r="AI202" i="15"/>
  <c r="AF203" i="15"/>
  <c r="AK203" i="15"/>
  <c r="AG204" i="15"/>
  <c r="AD205" i="15"/>
  <c r="AH205" i="15"/>
  <c r="AP161" i="15"/>
  <c r="AM162" i="15"/>
  <c r="AQ162" i="15"/>
  <c r="AN163" i="15"/>
  <c r="AR163" i="15"/>
  <c r="AO164" i="15"/>
  <c r="AT164" i="15"/>
  <c r="AP165" i="15"/>
  <c r="AM166" i="15"/>
  <c r="AQ166" i="15"/>
  <c r="AN167" i="15"/>
  <c r="AR167" i="15"/>
  <c r="AO168" i="15"/>
  <c r="AT168" i="15"/>
  <c r="AP169" i="15"/>
  <c r="AM170" i="15"/>
  <c r="AQ170" i="15"/>
  <c r="AN171" i="15"/>
  <c r="AR171" i="15"/>
  <c r="AO172" i="15"/>
  <c r="AT172" i="15"/>
  <c r="AP173" i="15"/>
  <c r="AM174" i="15"/>
  <c r="AQ174" i="15"/>
  <c r="AN175" i="15"/>
  <c r="AR175" i="15"/>
  <c r="AO176" i="15"/>
  <c r="AT176" i="15"/>
  <c r="AP177" i="15"/>
  <c r="AM178" i="15"/>
  <c r="AQ178" i="15"/>
  <c r="AN179" i="15"/>
  <c r="AR179" i="15"/>
  <c r="AO180" i="15"/>
  <c r="AT180" i="15"/>
  <c r="AP181" i="15"/>
  <c r="AM182" i="15"/>
  <c r="AQ182" i="15"/>
  <c r="AN183" i="15"/>
  <c r="AR183" i="15"/>
  <c r="AO184" i="15"/>
  <c r="AT184" i="15"/>
  <c r="AP185" i="15"/>
  <c r="AM186" i="15"/>
  <c r="AQ186" i="15"/>
  <c r="AN187" i="15"/>
  <c r="AR187" i="15"/>
  <c r="AO188" i="15"/>
  <c r="AT188" i="15"/>
  <c r="AP189" i="15"/>
  <c r="AM190" i="15"/>
  <c r="AQ190" i="15"/>
  <c r="AN191" i="15"/>
  <c r="AR191" i="15"/>
  <c r="AO192" i="15"/>
  <c r="AT192" i="15"/>
  <c r="AP193" i="15"/>
  <c r="AM194" i="15"/>
  <c r="AQ194" i="15"/>
  <c r="AN195" i="15"/>
  <c r="AR195" i="15"/>
  <c r="AO196" i="15"/>
  <c r="AT196" i="15"/>
  <c r="AP197" i="15"/>
  <c r="AM198" i="15"/>
  <c r="AQ198" i="15"/>
  <c r="AN199" i="15"/>
  <c r="AR199" i="15"/>
  <c r="AO200" i="15"/>
  <c r="AT200" i="15"/>
  <c r="AP201" i="15"/>
  <c r="AM202" i="15"/>
  <c r="AQ202" i="15"/>
  <c r="AN203" i="15"/>
  <c r="AR203" i="15"/>
  <c r="AO204" i="15"/>
  <c r="AT204" i="15"/>
  <c r="AP205" i="15"/>
  <c r="AF264" i="15"/>
  <c r="AK264" i="15"/>
  <c r="AG265" i="15"/>
  <c r="AD266" i="15"/>
  <c r="AH266" i="15"/>
  <c r="AE267" i="15"/>
  <c r="AI267" i="15"/>
  <c r="AF268" i="15"/>
  <c r="AK268" i="15"/>
  <c r="AG269" i="15"/>
  <c r="AD270" i="15"/>
  <c r="AH270" i="15"/>
  <c r="AE271" i="15"/>
  <c r="AI271" i="15"/>
  <c r="AF272" i="15"/>
  <c r="AK272" i="15"/>
  <c r="AG273" i="15"/>
  <c r="AD274" i="15"/>
  <c r="AH274" i="15"/>
  <c r="AE275" i="15"/>
  <c r="AI275" i="15"/>
  <c r="AF276" i="15"/>
  <c r="AK276" i="15"/>
  <c r="AG277" i="15"/>
  <c r="AD278" i="15"/>
  <c r="AH278" i="15"/>
  <c r="AE279" i="15"/>
  <c r="AI279" i="15"/>
  <c r="AF280" i="15"/>
  <c r="AK280" i="15"/>
  <c r="AG281" i="15"/>
  <c r="AD282" i="15"/>
  <c r="AH282" i="15"/>
  <c r="AE283" i="15"/>
  <c r="AI283" i="15"/>
  <c r="AF284" i="15"/>
  <c r="AK284" i="15"/>
  <c r="AG285" i="15"/>
  <c r="AD286" i="15"/>
  <c r="AH286" i="15"/>
  <c r="AE287" i="15"/>
  <c r="AI287" i="15"/>
  <c r="AF288" i="15"/>
  <c r="AK288" i="15"/>
  <c r="AG289" i="15"/>
  <c r="AD290" i="15"/>
  <c r="AH290" i="15"/>
  <c r="AE291" i="15"/>
  <c r="AI291" i="15"/>
  <c r="AF292" i="15"/>
  <c r="AK292" i="15"/>
  <c r="AG293" i="15"/>
  <c r="AD294" i="15"/>
  <c r="AH294" i="15"/>
  <c r="AE295" i="15"/>
  <c r="AI295" i="15"/>
  <c r="AF296" i="15"/>
  <c r="AK296" i="15"/>
  <c r="AG297" i="15"/>
  <c r="AD298" i="15"/>
  <c r="AH298" i="15"/>
  <c r="AE299" i="15"/>
  <c r="AI299" i="15"/>
  <c r="AF300" i="15"/>
  <c r="AK300" i="15"/>
  <c r="AG301" i="15"/>
  <c r="AD302" i="15"/>
  <c r="AH302" i="15"/>
  <c r="AE303" i="15"/>
  <c r="AI303" i="15"/>
  <c r="AF304" i="15"/>
  <c r="AK304" i="15"/>
  <c r="AG305" i="15"/>
  <c r="AD306" i="15"/>
  <c r="AH306" i="15"/>
  <c r="AE307" i="15"/>
  <c r="AI307" i="15"/>
  <c r="AF308" i="15"/>
  <c r="AK308" i="15"/>
  <c r="AN264" i="15"/>
  <c r="AR264" i="15"/>
  <c r="AO265" i="15"/>
  <c r="AT265" i="15"/>
  <c r="AP266" i="15"/>
  <c r="AM267" i="15"/>
  <c r="AQ267" i="15"/>
  <c r="AN268" i="15"/>
  <c r="AR268" i="15"/>
  <c r="AO269" i="15"/>
  <c r="AT269" i="15"/>
  <c r="AP270" i="15"/>
  <c r="AM271" i="15"/>
  <c r="AQ271" i="15"/>
  <c r="AN272" i="15"/>
  <c r="AR272" i="15"/>
  <c r="AO273" i="15"/>
  <c r="AT273" i="15"/>
  <c r="AP274" i="15"/>
  <c r="AM275" i="15"/>
  <c r="AQ275" i="15"/>
  <c r="AN276" i="15"/>
  <c r="AR276" i="15"/>
  <c r="AO277" i="15"/>
  <c r="AT277" i="15"/>
  <c r="AP278" i="15"/>
  <c r="AM279" i="15"/>
  <c r="AQ279" i="15"/>
  <c r="AN280" i="15"/>
  <c r="AR280" i="15"/>
  <c r="AO281" i="15"/>
  <c r="AT281" i="15"/>
  <c r="AP282" i="15"/>
  <c r="AM283" i="15"/>
  <c r="AQ283" i="15"/>
  <c r="AN284" i="15"/>
  <c r="AR284" i="15"/>
  <c r="AO285" i="15"/>
  <c r="AT285" i="15"/>
  <c r="AP286" i="15"/>
  <c r="AM287" i="15"/>
  <c r="AQ287" i="15"/>
  <c r="AN288" i="15"/>
  <c r="AR288" i="15"/>
  <c r="AO289" i="15"/>
  <c r="AT289" i="15"/>
  <c r="AP290" i="15"/>
  <c r="AM291" i="15"/>
  <c r="AQ291" i="15"/>
  <c r="AN292" i="15"/>
  <c r="AR292" i="15"/>
  <c r="AO293" i="15"/>
  <c r="AT293" i="15"/>
  <c r="AP294" i="15"/>
  <c r="AM295" i="15"/>
  <c r="AQ295" i="15"/>
  <c r="AN296" i="15"/>
  <c r="AR296" i="15"/>
  <c r="AO297" i="15"/>
  <c r="AT297" i="15"/>
  <c r="AP298" i="15"/>
  <c r="AM299" i="15"/>
  <c r="AQ299" i="15"/>
  <c r="AN300" i="15"/>
  <c r="AR300" i="15"/>
  <c r="AO301" i="15"/>
  <c r="AT301" i="15"/>
  <c r="AP302" i="15"/>
  <c r="AM303" i="15"/>
  <c r="AQ303" i="15"/>
  <c r="AN304" i="15"/>
  <c r="AR304" i="15"/>
  <c r="AO305" i="15"/>
  <c r="AT305" i="15"/>
  <c r="AP306" i="15"/>
  <c r="AM307" i="15"/>
  <c r="AQ307" i="15"/>
  <c r="AN308" i="15"/>
  <c r="AR308" i="15"/>
  <c r="AD367" i="15"/>
  <c r="AH367" i="15"/>
  <c r="AE368" i="15"/>
  <c r="AI368" i="15"/>
  <c r="AF369" i="15"/>
  <c r="AK369" i="15"/>
  <c r="AG370" i="15"/>
  <c r="AD371" i="15"/>
  <c r="AH371" i="15"/>
  <c r="AE372" i="15"/>
  <c r="AI372" i="15"/>
  <c r="AF373" i="15"/>
  <c r="AK373" i="15"/>
  <c r="AG374" i="15"/>
  <c r="AD375" i="15"/>
  <c r="AH375" i="15"/>
  <c r="AE376" i="15"/>
  <c r="AI376" i="15"/>
  <c r="AF377" i="15"/>
  <c r="AK377" i="15"/>
  <c r="AG378" i="15"/>
  <c r="AD379" i="15"/>
  <c r="AH379" i="15"/>
  <c r="AE380" i="15"/>
  <c r="AI380" i="15"/>
  <c r="AF381" i="15"/>
  <c r="AK381" i="15"/>
  <c r="AG382" i="15"/>
  <c r="AD383" i="15"/>
  <c r="AH383" i="15"/>
  <c r="AE384" i="15"/>
  <c r="AI384" i="15"/>
  <c r="AF385" i="15"/>
  <c r="AK385" i="15"/>
  <c r="AG386" i="15"/>
  <c r="AD387" i="15"/>
  <c r="AH387" i="15"/>
  <c r="AE388" i="15"/>
  <c r="AI388" i="15"/>
  <c r="AF389" i="15"/>
  <c r="AK389" i="15"/>
  <c r="AG390" i="15"/>
  <c r="AD391" i="15"/>
  <c r="AH391" i="15"/>
  <c r="AE392" i="15"/>
  <c r="AI392" i="15"/>
  <c r="AF393" i="15"/>
  <c r="AK393" i="15"/>
  <c r="AG394" i="15"/>
  <c r="AD395" i="15"/>
  <c r="AH395" i="15"/>
  <c r="AE396" i="15"/>
  <c r="AI396" i="15"/>
  <c r="AF397" i="15"/>
  <c r="AK397" i="15"/>
  <c r="AG398" i="15"/>
  <c r="AD399" i="15"/>
  <c r="AH399" i="15"/>
  <c r="AE400" i="15"/>
  <c r="AI400" i="15"/>
  <c r="AF401" i="15"/>
  <c r="AK401" i="15"/>
  <c r="AG402" i="15"/>
  <c r="AD403" i="15"/>
  <c r="AH403" i="15"/>
  <c r="AE404" i="15"/>
  <c r="AI404" i="15"/>
  <c r="AF405" i="15"/>
  <c r="AK405" i="15"/>
  <c r="AG406" i="15"/>
  <c r="AD407" i="15"/>
  <c r="AH407" i="15"/>
  <c r="AE408" i="15"/>
  <c r="AI408" i="15"/>
  <c r="AF409" i="15"/>
  <c r="AK409" i="15"/>
  <c r="AG410" i="15"/>
  <c r="AO367" i="15"/>
  <c r="AT367" i="15"/>
  <c r="AP368" i="15"/>
  <c r="AM369" i="15"/>
  <c r="AQ369" i="15"/>
  <c r="AN370" i="15"/>
  <c r="AR370" i="15"/>
  <c r="AO371" i="15"/>
  <c r="AT371" i="15"/>
  <c r="AP372" i="15"/>
  <c r="AM373" i="15"/>
  <c r="AQ373" i="15"/>
  <c r="AN374" i="15"/>
  <c r="AR374" i="15"/>
  <c r="AO375" i="15"/>
  <c r="AT375" i="15"/>
  <c r="AP376" i="15"/>
  <c r="AM377" i="15"/>
  <c r="AQ377" i="15"/>
  <c r="AN378" i="15"/>
  <c r="AR378" i="15"/>
  <c r="AO379" i="15"/>
  <c r="AT379" i="15"/>
  <c r="AP380" i="15"/>
  <c r="AM381" i="15"/>
  <c r="AQ381" i="15"/>
  <c r="AN382" i="15"/>
  <c r="AR382" i="15"/>
  <c r="AO383" i="15"/>
  <c r="AT383" i="15"/>
  <c r="AP384" i="15"/>
  <c r="AM385" i="15"/>
  <c r="AQ385" i="15"/>
  <c r="AN386" i="15"/>
  <c r="AR386" i="15"/>
  <c r="AO387" i="15"/>
  <c r="AT387" i="15"/>
  <c r="AP388" i="15"/>
  <c r="AM389" i="15"/>
  <c r="AQ389" i="15"/>
  <c r="AN390" i="15"/>
  <c r="AR390" i="15"/>
  <c r="AO391" i="15"/>
  <c r="AT391" i="15"/>
  <c r="AP392" i="15"/>
  <c r="AM393" i="15"/>
  <c r="AQ393" i="15"/>
  <c r="AN394" i="15"/>
  <c r="AR394" i="15"/>
  <c r="AO395" i="15"/>
  <c r="AT395" i="15"/>
  <c r="AP396" i="15"/>
  <c r="AM397" i="15"/>
  <c r="AQ397" i="15"/>
  <c r="AN398" i="15"/>
  <c r="AR398" i="15"/>
  <c r="AO399" i="15"/>
  <c r="AT399" i="15"/>
  <c r="AP400" i="15"/>
  <c r="AM401" i="15"/>
  <c r="AQ401" i="15"/>
  <c r="AN402" i="15"/>
  <c r="AR402" i="15"/>
  <c r="AO403" i="15"/>
  <c r="AT403" i="15"/>
  <c r="AP404" i="15"/>
  <c r="AM405" i="15"/>
  <c r="AQ405" i="15"/>
  <c r="AN406" i="15"/>
  <c r="AR406" i="15"/>
  <c r="AO407" i="15"/>
  <c r="AT407" i="15"/>
  <c r="AP408" i="15"/>
  <c r="AM409" i="15"/>
  <c r="AQ409" i="15"/>
  <c r="AN410" i="15"/>
  <c r="AR410" i="15"/>
  <c r="AD470" i="15"/>
  <c r="AH470" i="15"/>
  <c r="AE471" i="15"/>
  <c r="AI471" i="15"/>
  <c r="AF472" i="15"/>
  <c r="AK472" i="15"/>
  <c r="AG473" i="15"/>
  <c r="AD474" i="15"/>
  <c r="AH474" i="15"/>
  <c r="AE475" i="15"/>
  <c r="AI475" i="15"/>
  <c r="AF476" i="15"/>
  <c r="AK476" i="15"/>
  <c r="AG477" i="15"/>
  <c r="AD478" i="15"/>
  <c r="AH478" i="15"/>
  <c r="AE479" i="15"/>
  <c r="AI479" i="15"/>
  <c r="AF480" i="15"/>
  <c r="AK480" i="15"/>
  <c r="AG481" i="15"/>
  <c r="AD482" i="15"/>
  <c r="AH482" i="15"/>
  <c r="AE483" i="15"/>
  <c r="AI483" i="15"/>
  <c r="AF484" i="15"/>
  <c r="AK484" i="15"/>
  <c r="AG485" i="15"/>
  <c r="AD486" i="15"/>
  <c r="AH486" i="15"/>
  <c r="AE487" i="15"/>
  <c r="AI487" i="15"/>
  <c r="AF488" i="15"/>
  <c r="AK488" i="15"/>
  <c r="AG489" i="15"/>
  <c r="AD490" i="15"/>
  <c r="AH490" i="15"/>
  <c r="AE491" i="15"/>
  <c r="AI491" i="15"/>
  <c r="AF492" i="15"/>
  <c r="AK492" i="15"/>
  <c r="AR475" i="15"/>
  <c r="AO476" i="15"/>
  <c r="AT476" i="15"/>
  <c r="AP477" i="15"/>
  <c r="AM478" i="15"/>
  <c r="AQ478" i="15"/>
  <c r="AN479" i="15"/>
  <c r="AR479" i="15"/>
  <c r="AO480" i="15"/>
  <c r="AT480" i="15"/>
  <c r="AP481" i="15"/>
  <c r="AM482" i="15"/>
  <c r="AQ482" i="15"/>
  <c r="S45" i="26"/>
  <c r="B59" i="26" s="1"/>
  <c r="W47" i="26"/>
  <c r="B66" i="26" s="1"/>
  <c r="N36" i="26"/>
  <c r="N37" i="26" s="1"/>
  <c r="AU430" i="15"/>
  <c r="AU434" i="15"/>
  <c r="AU466" i="15"/>
  <c r="W45" i="26"/>
  <c r="B64" i="26" s="1"/>
  <c r="S46" i="26"/>
  <c r="B60" i="26" s="1"/>
  <c r="W44" i="26"/>
  <c r="B63" i="26" s="1"/>
  <c r="AL467" i="15"/>
  <c r="W46" i="26"/>
  <c r="S47" i="26"/>
  <c r="W43" i="26"/>
  <c r="B62" i="26" s="1"/>
  <c r="AU440" i="15"/>
  <c r="AA35" i="26"/>
  <c r="S44" i="26"/>
  <c r="B58" i="26" s="1"/>
  <c r="AU157" i="15"/>
  <c r="L36" i="26"/>
  <c r="O36" i="26"/>
  <c r="O37" i="26" s="1"/>
  <c r="K36" i="26"/>
  <c r="J36" i="26"/>
  <c r="I36" i="26"/>
  <c r="AU158" i="15"/>
  <c r="H36" i="26"/>
  <c r="M36" i="26"/>
  <c r="F36" i="26"/>
  <c r="G36" i="26"/>
  <c r="AD524" i="15"/>
  <c r="AH524" i="15"/>
  <c r="AE525" i="15"/>
  <c r="AI525" i="15"/>
  <c r="AF526" i="15"/>
  <c r="AK526" i="15"/>
  <c r="AG527" i="15"/>
  <c r="AD528" i="15"/>
  <c r="AH528" i="15"/>
  <c r="AE529" i="15"/>
  <c r="AI529" i="15"/>
  <c r="AF530" i="15"/>
  <c r="AK530" i="15"/>
  <c r="AG531" i="15"/>
  <c r="AD532" i="15"/>
  <c r="AH532" i="15"/>
  <c r="AE533" i="15"/>
  <c r="AI533" i="15"/>
  <c r="AF534" i="15"/>
  <c r="AK534" i="15"/>
  <c r="AG535" i="15"/>
  <c r="AD536" i="15"/>
  <c r="AH536" i="15"/>
  <c r="AE537" i="15"/>
  <c r="AI537" i="15"/>
  <c r="AF538" i="15"/>
  <c r="AK538" i="15"/>
  <c r="AG539" i="15"/>
  <c r="AD540" i="15"/>
  <c r="AH540" i="15"/>
  <c r="AE541" i="15"/>
  <c r="AI541" i="15"/>
  <c r="AF542" i="15"/>
  <c r="AK542" i="15"/>
  <c r="AG543" i="15"/>
  <c r="AD544" i="15"/>
  <c r="AH544" i="15"/>
  <c r="AE545" i="15"/>
  <c r="AI545" i="15"/>
  <c r="AF546" i="15"/>
  <c r="AK546" i="15"/>
  <c r="AG547" i="15"/>
  <c r="AD548" i="15"/>
  <c r="AH548" i="15"/>
  <c r="AE549" i="15"/>
  <c r="AI549" i="15"/>
  <c r="AF550" i="15"/>
  <c r="AK550" i="15"/>
  <c r="AG551" i="15"/>
  <c r="AD552" i="15"/>
  <c r="AH552" i="15"/>
  <c r="AE553" i="15"/>
  <c r="AI553" i="15"/>
  <c r="AF554" i="15"/>
  <c r="AK554" i="15"/>
  <c r="AG555" i="15"/>
  <c r="AD556" i="15"/>
  <c r="AH556" i="15"/>
  <c r="AE557" i="15"/>
  <c r="AI557" i="15"/>
  <c r="AF558" i="15"/>
  <c r="AK558" i="15"/>
  <c r="AG559" i="15"/>
  <c r="AD560" i="15"/>
  <c r="AH560" i="15"/>
  <c r="AE561" i="15"/>
  <c r="AI561" i="15"/>
  <c r="AF562" i="15"/>
  <c r="AK562" i="15"/>
  <c r="AG563" i="15"/>
  <c r="AD564" i="15"/>
  <c r="AH564" i="15"/>
  <c r="AE565" i="15"/>
  <c r="AI565" i="15"/>
  <c r="AF566" i="15"/>
  <c r="AK566" i="15"/>
  <c r="AG567" i="15"/>
  <c r="AD568" i="15"/>
  <c r="AH568" i="15"/>
  <c r="AE569" i="15"/>
  <c r="AI569" i="15"/>
  <c r="AF570" i="15"/>
  <c r="AK570" i="15"/>
  <c r="AE524" i="15"/>
  <c r="AI524" i="15"/>
  <c r="AF525" i="15"/>
  <c r="AK525" i="15"/>
  <c r="AG526" i="15"/>
  <c r="AD527" i="15"/>
  <c r="AH527" i="15"/>
  <c r="AE528" i="15"/>
  <c r="AI528" i="15"/>
  <c r="AF529" i="15"/>
  <c r="AK529" i="15"/>
  <c r="AG530" i="15"/>
  <c r="AD531" i="15"/>
  <c r="AH531" i="15"/>
  <c r="AE532" i="15"/>
  <c r="AI532" i="15"/>
  <c r="AF533" i="15"/>
  <c r="AK533" i="15"/>
  <c r="AG534" i="15"/>
  <c r="AD535" i="15"/>
  <c r="AH535" i="15"/>
  <c r="AE536" i="15"/>
  <c r="AI536" i="15"/>
  <c r="AF537" i="15"/>
  <c r="AK537" i="15"/>
  <c r="AG538" i="15"/>
  <c r="AD539" i="15"/>
  <c r="AH539" i="15"/>
  <c r="AE540" i="15"/>
  <c r="AI540" i="15"/>
  <c r="AF541" i="15"/>
  <c r="AK541" i="15"/>
  <c r="AG542" i="15"/>
  <c r="AD543" i="15"/>
  <c r="AH543" i="15"/>
  <c r="AE544" i="15"/>
  <c r="AI544" i="15"/>
  <c r="AF545" i="15"/>
  <c r="AK545" i="15"/>
  <c r="AG546" i="15"/>
  <c r="AD547" i="15"/>
  <c r="AH547" i="15"/>
  <c r="AE548" i="15"/>
  <c r="AI548" i="15"/>
  <c r="AF549" i="15"/>
  <c r="AK549" i="15"/>
  <c r="AG550" i="15"/>
  <c r="AD551" i="15"/>
  <c r="AH551" i="15"/>
  <c r="AE552" i="15"/>
  <c r="AI552" i="15"/>
  <c r="AF553" i="15"/>
  <c r="AK553" i="15"/>
  <c r="AG554" i="15"/>
  <c r="AD555" i="15"/>
  <c r="AH555" i="15"/>
  <c r="AE556" i="15"/>
  <c r="AI556" i="15"/>
  <c r="AF557" i="15"/>
  <c r="AK557" i="15"/>
  <c r="AG558" i="15"/>
  <c r="AD559" i="15"/>
  <c r="AH559" i="15"/>
  <c r="AE560" i="15"/>
  <c r="AI560" i="15"/>
  <c r="AF561" i="15"/>
  <c r="AK561" i="15"/>
  <c r="AG562" i="15"/>
  <c r="AD563" i="15"/>
  <c r="AH563" i="15"/>
  <c r="AE564" i="15"/>
  <c r="AI564" i="15"/>
  <c r="AF565" i="15"/>
  <c r="AK565" i="15"/>
  <c r="AG566" i="15"/>
  <c r="AD567" i="15"/>
  <c r="AH567" i="15"/>
  <c r="AE568" i="15"/>
  <c r="AI568" i="15"/>
  <c r="AF569" i="15"/>
  <c r="AK569" i="15"/>
  <c r="AG570" i="15"/>
  <c r="AF524" i="15"/>
  <c r="AK524" i="15"/>
  <c r="AG525" i="15"/>
  <c r="AD526" i="15"/>
  <c r="AH526" i="15"/>
  <c r="AE527" i="15"/>
  <c r="AI527" i="15"/>
  <c r="AF528" i="15"/>
  <c r="AK528" i="15"/>
  <c r="AG529" i="15"/>
  <c r="AD530" i="15"/>
  <c r="AH530" i="15"/>
  <c r="AE531" i="15"/>
  <c r="AI531" i="15"/>
  <c r="AF532" i="15"/>
  <c r="AK532" i="15"/>
  <c r="AG533" i="15"/>
  <c r="AD534" i="15"/>
  <c r="AH534" i="15"/>
  <c r="AE535" i="15"/>
  <c r="AI535" i="15"/>
  <c r="AF536" i="15"/>
  <c r="AK536" i="15"/>
  <c r="AG537" i="15"/>
  <c r="AD538" i="15"/>
  <c r="AH538" i="15"/>
  <c r="AE539" i="15"/>
  <c r="AI539" i="15"/>
  <c r="AF540" i="15"/>
  <c r="AK540" i="15"/>
  <c r="AG541" i="15"/>
  <c r="AD542" i="15"/>
  <c r="AH542" i="15"/>
  <c r="AE543" i="15"/>
  <c r="AI543" i="15"/>
  <c r="AF544" i="15"/>
  <c r="AK544" i="15"/>
  <c r="AG545" i="15"/>
  <c r="AD546" i="15"/>
  <c r="AH546" i="15"/>
  <c r="AE547" i="15"/>
  <c r="AI547" i="15"/>
  <c r="AF548" i="15"/>
  <c r="AK548" i="15"/>
  <c r="AG549" i="15"/>
  <c r="AD550" i="15"/>
  <c r="AH550" i="15"/>
  <c r="AE551" i="15"/>
  <c r="AI551" i="15"/>
  <c r="AF552" i="15"/>
  <c r="AK552" i="15"/>
  <c r="AG553" i="15"/>
  <c r="AD554" i="15"/>
  <c r="AH554" i="15"/>
  <c r="AE555" i="15"/>
  <c r="AI555" i="15"/>
  <c r="AF556" i="15"/>
  <c r="AK556" i="15"/>
  <c r="AG557" i="15"/>
  <c r="AD558" i="15"/>
  <c r="AH558" i="15"/>
  <c r="AE559" i="15"/>
  <c r="AI559" i="15"/>
  <c r="AF560" i="15"/>
  <c r="AK560" i="15"/>
  <c r="AG561" i="15"/>
  <c r="AD562" i="15"/>
  <c r="AH562" i="15"/>
  <c r="AE563" i="15"/>
  <c r="AI563" i="15"/>
  <c r="AF564" i="15"/>
  <c r="AK564" i="15"/>
  <c r="AG565" i="15"/>
  <c r="AD566" i="15"/>
  <c r="AH566" i="15"/>
  <c r="AE567" i="15"/>
  <c r="AI567" i="15"/>
  <c r="AF568" i="15"/>
  <c r="AK568" i="15"/>
  <c r="AG569" i="15"/>
  <c r="AD570" i="15"/>
  <c r="AH570" i="15"/>
  <c r="AG524" i="15"/>
  <c r="AD525" i="15"/>
  <c r="AH525" i="15"/>
  <c r="AE526" i="15"/>
  <c r="AI526" i="15"/>
  <c r="AF527" i="15"/>
  <c r="AK527" i="15"/>
  <c r="AG528" i="15"/>
  <c r="AD529" i="15"/>
  <c r="AH529" i="15"/>
  <c r="AE530" i="15"/>
  <c r="AI530" i="15"/>
  <c r="AF531" i="15"/>
  <c r="AK531" i="15"/>
  <c r="AG532" i="15"/>
  <c r="AD533" i="15"/>
  <c r="AH533" i="15"/>
  <c r="AE534" i="15"/>
  <c r="AI534" i="15"/>
  <c r="AF535" i="15"/>
  <c r="AK535" i="15"/>
  <c r="AG536" i="15"/>
  <c r="AD537" i="15"/>
  <c r="AH537" i="15"/>
  <c r="AE538" i="15"/>
  <c r="AI538" i="15"/>
  <c r="AF539" i="15"/>
  <c r="AK539" i="15"/>
  <c r="AG540" i="15"/>
  <c r="AD541" i="15"/>
  <c r="AH541" i="15"/>
  <c r="AE542" i="15"/>
  <c r="AI542" i="15"/>
  <c r="AF543" i="15"/>
  <c r="AK543" i="15"/>
  <c r="AG544" i="15"/>
  <c r="AD545" i="15"/>
  <c r="AH545" i="15"/>
  <c r="AE546" i="15"/>
  <c r="AI546" i="15"/>
  <c r="AF547" i="15"/>
  <c r="AK547" i="15"/>
  <c r="AG548" i="15"/>
  <c r="AD549" i="15"/>
  <c r="AH549" i="15"/>
  <c r="AE550" i="15"/>
  <c r="AI550" i="15"/>
  <c r="AF551" i="15"/>
  <c r="AK551" i="15"/>
  <c r="AG552" i="15"/>
  <c r="AD553" i="15"/>
  <c r="AH553" i="15"/>
  <c r="AE554" i="15"/>
  <c r="AI554" i="15"/>
  <c r="AF555" i="15"/>
  <c r="AK555" i="15"/>
  <c r="AG556" i="15"/>
  <c r="AD557" i="15"/>
  <c r="AH557" i="15"/>
  <c r="AE558" i="15"/>
  <c r="AI558" i="15"/>
  <c r="AF559" i="15"/>
  <c r="AK559" i="15"/>
  <c r="AG560" i="15"/>
  <c r="AD561" i="15"/>
  <c r="AH561" i="15"/>
  <c r="AE562" i="15"/>
  <c r="AI562" i="15"/>
  <c r="AF563" i="15"/>
  <c r="AK563" i="15"/>
  <c r="AG564" i="15"/>
  <c r="AD565" i="15"/>
  <c r="AH565" i="15"/>
  <c r="AE566" i="15"/>
  <c r="AI566" i="15"/>
  <c r="AF567" i="15"/>
  <c r="AK567" i="15"/>
  <c r="AG568" i="15"/>
  <c r="AG617" i="15" s="1"/>
  <c r="AD569" i="15"/>
  <c r="AH569" i="15"/>
  <c r="AE570" i="15"/>
  <c r="AI570" i="15"/>
  <c r="AL438" i="15"/>
  <c r="AL440" i="15"/>
  <c r="AL430" i="15"/>
  <c r="AL434" i="15"/>
  <c r="AL466" i="15"/>
  <c r="AL424" i="15"/>
  <c r="AU424" i="15"/>
  <c r="AU426" i="15"/>
  <c r="AL427" i="15"/>
  <c r="AL421" i="15"/>
  <c r="AU421" i="15"/>
  <c r="AU423" i="15"/>
  <c r="AL426" i="15"/>
  <c r="AU422" i="15"/>
  <c r="AL423" i="15"/>
  <c r="AL428" i="15"/>
  <c r="AU428" i="15"/>
  <c r="AL422" i="15"/>
  <c r="AU427" i="15"/>
  <c r="AU438" i="15"/>
  <c r="AL443" i="15"/>
  <c r="AL446" i="15"/>
  <c r="AU446" i="15"/>
  <c r="AL448" i="15"/>
  <c r="AU448" i="15"/>
  <c r="AL451" i="15"/>
  <c r="AL453" i="15"/>
  <c r="AL454" i="15"/>
  <c r="AL431" i="15"/>
  <c r="AU431" i="15"/>
  <c r="AL435" i="15"/>
  <c r="AU435" i="15"/>
  <c r="AU439" i="15"/>
  <c r="AL441" i="15"/>
  <c r="AU441" i="15"/>
  <c r="AU447" i="15"/>
  <c r="AL449" i="15"/>
  <c r="AU449" i="15"/>
  <c r="AL432" i="15"/>
  <c r="AU432" i="15"/>
  <c r="AL436" i="15"/>
  <c r="AU436" i="15"/>
  <c r="AL439" i="15"/>
  <c r="AL442" i="15"/>
  <c r="AU442" i="15"/>
  <c r="AL444" i="15"/>
  <c r="AU444" i="15"/>
  <c r="AL447" i="15"/>
  <c r="AL450" i="15"/>
  <c r="AU450" i="15"/>
  <c r="AL452" i="15"/>
  <c r="AU452" i="15"/>
  <c r="AL425" i="15"/>
  <c r="AU425" i="15"/>
  <c r="AL429" i="15"/>
  <c r="AU429" i="15"/>
  <c r="AL433" i="15"/>
  <c r="AU433" i="15"/>
  <c r="AL437" i="15"/>
  <c r="AU437" i="15"/>
  <c r="AU443" i="15"/>
  <c r="AL445" i="15"/>
  <c r="AU445" i="15"/>
  <c r="AU451" i="15"/>
  <c r="AU453" i="15"/>
  <c r="AL455" i="15"/>
  <c r="AU455" i="15"/>
  <c r="AU459" i="15"/>
  <c r="AL461" i="15"/>
  <c r="AU461" i="15"/>
  <c r="AU467" i="15"/>
  <c r="AL456" i="15"/>
  <c r="AU456" i="15"/>
  <c r="AL459" i="15"/>
  <c r="AL462" i="15"/>
  <c r="AU462" i="15"/>
  <c r="AL464" i="15"/>
  <c r="AU464" i="15"/>
  <c r="AL457" i="15"/>
  <c r="AU457" i="15"/>
  <c r="AU463" i="15"/>
  <c r="AL465" i="15"/>
  <c r="AU465" i="15"/>
  <c r="AU454" i="15"/>
  <c r="AL458" i="15"/>
  <c r="AU458" i="15"/>
  <c r="AL460" i="15"/>
  <c r="AU460" i="15"/>
  <c r="AL463" i="15"/>
  <c r="V108" i="15"/>
  <c r="AU507" i="15" l="1"/>
  <c r="AU491" i="15"/>
  <c r="AU495" i="15"/>
  <c r="AU475" i="15"/>
  <c r="AU470" i="15"/>
  <c r="AL495" i="15"/>
  <c r="AL494" i="15"/>
  <c r="AU474" i="15"/>
  <c r="AL509" i="15"/>
  <c r="AU503" i="15"/>
  <c r="AU499" i="15"/>
  <c r="AU492" i="15"/>
  <c r="AU487" i="15"/>
  <c r="AU504" i="15"/>
  <c r="AU488" i="15"/>
  <c r="AU484" i="15"/>
  <c r="AU473" i="15"/>
  <c r="AU185" i="15"/>
  <c r="AL378" i="15"/>
  <c r="AU201" i="15"/>
  <c r="AU477" i="15"/>
  <c r="AL289" i="15"/>
  <c r="AU514" i="15"/>
  <c r="AU476" i="15"/>
  <c r="AL477" i="15"/>
  <c r="AL398" i="15"/>
  <c r="AL513" i="15"/>
  <c r="AF616" i="15"/>
  <c r="AD614" i="15"/>
  <c r="AI611" i="15"/>
  <c r="AG609" i="15"/>
  <c r="AE607" i="15"/>
  <c r="AK604" i="15"/>
  <c r="AH602" i="15"/>
  <c r="AF600" i="15"/>
  <c r="AD598" i="15"/>
  <c r="AI595" i="15"/>
  <c r="AG593" i="15"/>
  <c r="AE591" i="15"/>
  <c r="AK588" i="15"/>
  <c r="AH586" i="15"/>
  <c r="AF584" i="15"/>
  <c r="AI579" i="15"/>
  <c r="AG577" i="15"/>
  <c r="AE575" i="15"/>
  <c r="AF617" i="15"/>
  <c r="AL493" i="15"/>
  <c r="AL305" i="15"/>
  <c r="AL273" i="15"/>
  <c r="AU513" i="15"/>
  <c r="AU483" i="15"/>
  <c r="AL512" i="15"/>
  <c r="AL382" i="15"/>
  <c r="AL507" i="15"/>
  <c r="AL269" i="15"/>
  <c r="AU384" i="15"/>
  <c r="AU306" i="15"/>
  <c r="AU274" i="15"/>
  <c r="AU496" i="15"/>
  <c r="AD615" i="15"/>
  <c r="AI612" i="15"/>
  <c r="AG610" i="15"/>
  <c r="AE608" i="15"/>
  <c r="AK605" i="15"/>
  <c r="AH603" i="15"/>
  <c r="AF601" i="15"/>
  <c r="AD599" i="15"/>
  <c r="AI596" i="15"/>
  <c r="AG594" i="15"/>
  <c r="AE592" i="15"/>
  <c r="AK589" i="15"/>
  <c r="AH587" i="15"/>
  <c r="AF585" i="15"/>
  <c r="AI580" i="15"/>
  <c r="AG578" i="15"/>
  <c r="AE576" i="15"/>
  <c r="AK573" i="15"/>
  <c r="AU202" i="15"/>
  <c r="AU186" i="15"/>
  <c r="AU170" i="15"/>
  <c r="AL68" i="15"/>
  <c r="AU404" i="15"/>
  <c r="AU388" i="15"/>
  <c r="AU372" i="15"/>
  <c r="AU480" i="15"/>
  <c r="AU506" i="15"/>
  <c r="AU490" i="15"/>
  <c r="AU512" i="15"/>
  <c r="AU508" i="15"/>
  <c r="AU509" i="15"/>
  <c r="AU493" i="15"/>
  <c r="AE615" i="15"/>
  <c r="AK612" i="15"/>
  <c r="AH610" i="15"/>
  <c r="AF608" i="15"/>
  <c r="AD606" i="15"/>
  <c r="AI603" i="15"/>
  <c r="AG601" i="15"/>
  <c r="AE599" i="15"/>
  <c r="AK596" i="15"/>
  <c r="AH594" i="15"/>
  <c r="AF592" i="15"/>
  <c r="AD590" i="15"/>
  <c r="AI587" i="15"/>
  <c r="AG585" i="15"/>
  <c r="AE583" i="15"/>
  <c r="AK580" i="15"/>
  <c r="AH578" i="15"/>
  <c r="AF576" i="15"/>
  <c r="AD574" i="15"/>
  <c r="AU294" i="15"/>
  <c r="AU278" i="15"/>
  <c r="AL285" i="15"/>
  <c r="AL281" i="15"/>
  <c r="AL265" i="15"/>
  <c r="AU165" i="15"/>
  <c r="AL95" i="15"/>
  <c r="AL79" i="15"/>
  <c r="AU400" i="15"/>
  <c r="AU368" i="15"/>
  <c r="AL411" i="15"/>
  <c r="AU290" i="15"/>
  <c r="AL301" i="15"/>
  <c r="AL297" i="15"/>
  <c r="AL497" i="15"/>
  <c r="AL511" i="15"/>
  <c r="AL502" i="15"/>
  <c r="AU510" i="15"/>
  <c r="AU494" i="15"/>
  <c r="AU471" i="15"/>
  <c r="AU497" i="15"/>
  <c r="AD616" i="15"/>
  <c r="AI613" i="15"/>
  <c r="AG611" i="15"/>
  <c r="AE609" i="15"/>
  <c r="AK606" i="15"/>
  <c r="AH604" i="15"/>
  <c r="AF602" i="15"/>
  <c r="AD600" i="15"/>
  <c r="AI597" i="15"/>
  <c r="AG595" i="15"/>
  <c r="AE593" i="15"/>
  <c r="AK590" i="15"/>
  <c r="AH588" i="15"/>
  <c r="AF586" i="15"/>
  <c r="AD584" i="15"/>
  <c r="AI581" i="15"/>
  <c r="AG579" i="15"/>
  <c r="AE577" i="15"/>
  <c r="AK574" i="15"/>
  <c r="AU401" i="15"/>
  <c r="AU385" i="15"/>
  <c r="AU369" i="15"/>
  <c r="AL410" i="15"/>
  <c r="AL394" i="15"/>
  <c r="AU472" i="15"/>
  <c r="AL503" i="15"/>
  <c r="AL499" i="15"/>
  <c r="AU498" i="15"/>
  <c r="AL514" i="15"/>
  <c r="AU501" i="15"/>
  <c r="AU485" i="15"/>
  <c r="AU502" i="15"/>
  <c r="AU486" i="15"/>
  <c r="AU511" i="15"/>
  <c r="AU505" i="15"/>
  <c r="AU489" i="15"/>
  <c r="AL195" i="15"/>
  <c r="AL179" i="15"/>
  <c r="AU92" i="15"/>
  <c r="AU76" i="15"/>
  <c r="AU60" i="15"/>
  <c r="AL87" i="15"/>
  <c r="AL59" i="15"/>
  <c r="AL504" i="15"/>
  <c r="X44" i="26"/>
  <c r="AU478" i="15"/>
  <c r="AU409" i="15"/>
  <c r="AU377" i="15"/>
  <c r="AL403" i="15"/>
  <c r="AL193" i="15"/>
  <c r="AL177" i="15"/>
  <c r="AL161" i="15"/>
  <c r="AU85" i="15"/>
  <c r="AU69" i="15"/>
  <c r="AL92" i="15"/>
  <c r="AL76" i="15"/>
  <c r="AU169" i="15"/>
  <c r="AL199" i="15"/>
  <c r="AL183" i="15"/>
  <c r="AL167" i="15"/>
  <c r="AU96" i="15"/>
  <c r="AU80" i="15"/>
  <c r="AU64" i="15"/>
  <c r="AL99" i="15"/>
  <c r="AL63" i="15"/>
  <c r="AL501" i="15"/>
  <c r="AL506" i="15"/>
  <c r="AL508" i="15"/>
  <c r="AU482" i="15"/>
  <c r="AL490" i="15"/>
  <c r="AL485" i="15"/>
  <c r="AL474" i="15"/>
  <c r="AU408" i="15"/>
  <c r="AU397" i="15"/>
  <c r="AU392" i="15"/>
  <c r="AU381" i="15"/>
  <c r="AU376" i="15"/>
  <c r="AU299" i="15"/>
  <c r="AU283" i="15"/>
  <c r="AU267" i="15"/>
  <c r="AL306" i="15"/>
  <c r="AL290" i="15"/>
  <c r="AL274" i="15"/>
  <c r="AL197" i="15"/>
  <c r="AL181" i="15"/>
  <c r="AL165" i="15"/>
  <c r="AU89" i="15"/>
  <c r="AU73" i="15"/>
  <c r="AL96" i="15"/>
  <c r="AL80" i="15"/>
  <c r="AL481" i="15"/>
  <c r="AU396" i="15"/>
  <c r="AU380" i="15"/>
  <c r="AL402" i="15"/>
  <c r="AL396" i="15"/>
  <c r="AL386" i="15"/>
  <c r="AL380" i="15"/>
  <c r="AL370" i="15"/>
  <c r="AU302" i="15"/>
  <c r="AU286" i="15"/>
  <c r="AU270" i="15"/>
  <c r="AL293" i="15"/>
  <c r="AL277" i="15"/>
  <c r="AU205" i="15"/>
  <c r="AU203" i="15"/>
  <c r="AU193" i="15"/>
  <c r="AU189" i="15"/>
  <c r="AU187" i="15"/>
  <c r="AU177" i="15"/>
  <c r="AU173" i="15"/>
  <c r="AU171" i="15"/>
  <c r="AU164" i="15"/>
  <c r="AL203" i="15"/>
  <c r="AL187" i="15"/>
  <c r="AL171" i="15"/>
  <c r="AL164" i="15"/>
  <c r="AU100" i="15"/>
  <c r="AU98" i="15"/>
  <c r="AU84" i="15"/>
  <c r="AU82" i="15"/>
  <c r="AU68" i="15"/>
  <c r="AU66" i="15"/>
  <c r="AL71" i="15"/>
  <c r="AL83" i="15"/>
  <c r="AL505" i="15"/>
  <c r="AL510" i="15"/>
  <c r="AL496" i="15"/>
  <c r="AI615" i="15"/>
  <c r="AG613" i="15"/>
  <c r="AE611" i="15"/>
  <c r="AK608" i="15"/>
  <c r="AH606" i="15"/>
  <c r="AF604" i="15"/>
  <c r="AD602" i="15"/>
  <c r="AI599" i="15"/>
  <c r="AG597" i="15"/>
  <c r="AE595" i="15"/>
  <c r="AK592" i="15"/>
  <c r="AH590" i="15"/>
  <c r="AF588" i="15"/>
  <c r="AD586" i="15"/>
  <c r="AI583" i="15"/>
  <c r="AG581" i="15"/>
  <c r="AE579" i="15"/>
  <c r="AK576" i="15"/>
  <c r="AH574" i="15"/>
  <c r="AI616" i="15"/>
  <c r="AG614" i="15"/>
  <c r="AE612" i="15"/>
  <c r="AK609" i="15"/>
  <c r="AH607" i="15"/>
  <c r="AF605" i="15"/>
  <c r="AD603" i="15"/>
  <c r="AI600" i="15"/>
  <c r="AG598" i="15"/>
  <c r="AE596" i="15"/>
  <c r="AK593" i="15"/>
  <c r="AH591" i="15"/>
  <c r="AF589" i="15"/>
  <c r="AD587" i="15"/>
  <c r="AI584" i="15"/>
  <c r="AG582" i="15"/>
  <c r="AE580" i="15"/>
  <c r="AK577" i="15"/>
  <c r="AH575" i="15"/>
  <c r="AF573" i="15"/>
  <c r="AI617" i="15"/>
  <c r="AG615" i="15"/>
  <c r="AE613" i="15"/>
  <c r="AK610" i="15"/>
  <c r="AH608" i="15"/>
  <c r="AF606" i="15"/>
  <c r="AD604" i="15"/>
  <c r="AI601" i="15"/>
  <c r="AG599" i="15"/>
  <c r="AE597" i="15"/>
  <c r="AK594" i="15"/>
  <c r="AH592" i="15"/>
  <c r="AF590" i="15"/>
  <c r="AD588" i="15"/>
  <c r="AI585" i="15"/>
  <c r="AG583" i="15"/>
  <c r="AE581" i="15"/>
  <c r="AK578" i="15"/>
  <c r="AH576" i="15"/>
  <c r="AF574" i="15"/>
  <c r="AU479" i="15"/>
  <c r="AL489" i="15"/>
  <c r="AL478" i="15"/>
  <c r="AL473" i="15"/>
  <c r="AL406" i="15"/>
  <c r="AL395" i="15"/>
  <c r="AL390" i="15"/>
  <c r="AL379" i="15"/>
  <c r="AL374" i="15"/>
  <c r="AU303" i="15"/>
  <c r="AU298" i="15"/>
  <c r="AU287" i="15"/>
  <c r="AU282" i="15"/>
  <c r="AU271" i="15"/>
  <c r="AU266" i="15"/>
  <c r="AL294" i="15"/>
  <c r="AL278" i="15"/>
  <c r="AU197" i="15"/>
  <c r="AU181" i="15"/>
  <c r="AL201" i="15"/>
  <c r="AL185" i="15"/>
  <c r="AL169" i="15"/>
  <c r="AU93" i="15"/>
  <c r="AU77" i="15"/>
  <c r="AU61" i="15"/>
  <c r="AL100" i="15"/>
  <c r="AL84" i="15"/>
  <c r="AL191" i="15"/>
  <c r="AL175" i="15"/>
  <c r="AU88" i="15"/>
  <c r="AU72" i="15"/>
  <c r="AL91" i="15"/>
  <c r="AL75" i="15"/>
  <c r="AL67" i="15"/>
  <c r="AL498" i="15"/>
  <c r="AL500" i="15"/>
  <c r="AD617" i="15"/>
  <c r="AG612" i="15"/>
  <c r="AK607" i="15"/>
  <c r="AD601" i="15"/>
  <c r="AE594" i="15"/>
  <c r="AF587" i="15"/>
  <c r="AI582" i="15"/>
  <c r="AE578" i="15"/>
  <c r="AH573" i="15"/>
  <c r="AE616" i="15"/>
  <c r="AK613" i="15"/>
  <c r="AH611" i="15"/>
  <c r="AF609" i="15"/>
  <c r="AD607" i="15"/>
  <c r="AI604" i="15"/>
  <c r="AG602" i="15"/>
  <c r="AE600" i="15"/>
  <c r="AK597" i="15"/>
  <c r="AH595" i="15"/>
  <c r="AF593" i="15"/>
  <c r="AD591" i="15"/>
  <c r="AI588" i="15"/>
  <c r="AG586" i="15"/>
  <c r="AE584" i="15"/>
  <c r="AK581" i="15"/>
  <c r="AH579" i="15"/>
  <c r="AF577" i="15"/>
  <c r="AD575" i="15"/>
  <c r="AE617" i="15"/>
  <c r="AK614" i="15"/>
  <c r="AH612" i="15"/>
  <c r="AF610" i="15"/>
  <c r="AD608" i="15"/>
  <c r="AI605" i="15"/>
  <c r="AG603" i="15"/>
  <c r="AE601" i="15"/>
  <c r="AK598" i="15"/>
  <c r="AH596" i="15"/>
  <c r="AF594" i="15"/>
  <c r="AD592" i="15"/>
  <c r="AI589" i="15"/>
  <c r="AG587" i="15"/>
  <c r="AE585" i="15"/>
  <c r="AK582" i="15"/>
  <c r="AH580" i="15"/>
  <c r="AF578" i="15"/>
  <c r="AD576" i="15"/>
  <c r="AI573" i="15"/>
  <c r="AG616" i="15"/>
  <c r="AE614" i="15"/>
  <c r="AK611" i="15"/>
  <c r="AH609" i="15"/>
  <c r="AF607" i="15"/>
  <c r="AD605" i="15"/>
  <c r="AI602" i="15"/>
  <c r="AG600" i="15"/>
  <c r="AE598" i="15"/>
  <c r="AK595" i="15"/>
  <c r="AH593" i="15"/>
  <c r="AF591" i="15"/>
  <c r="AD589" i="15"/>
  <c r="AI586" i="15"/>
  <c r="AG584" i="15"/>
  <c r="AE582" i="15"/>
  <c r="AK579" i="15"/>
  <c r="AH577" i="15"/>
  <c r="AF575" i="15"/>
  <c r="AD573" i="15"/>
  <c r="AL482" i="15"/>
  <c r="AU405" i="15"/>
  <c r="AU389" i="15"/>
  <c r="AU373" i="15"/>
  <c r="AL399" i="15"/>
  <c r="AL383" i="15"/>
  <c r="AL367" i="15"/>
  <c r="AU307" i="15"/>
  <c r="AU291" i="15"/>
  <c r="AU275" i="15"/>
  <c r="AL298" i="15"/>
  <c r="AL282" i="15"/>
  <c r="AL266" i="15"/>
  <c r="AU190" i="15"/>
  <c r="AU174" i="15"/>
  <c r="AL205" i="15"/>
  <c r="AL189" i="15"/>
  <c r="AL173" i="15"/>
  <c r="AU97" i="15"/>
  <c r="AU81" i="15"/>
  <c r="AU65" i="15"/>
  <c r="AL88" i="15"/>
  <c r="AL72" i="15"/>
  <c r="AL479" i="15"/>
  <c r="AU398" i="15"/>
  <c r="AU382" i="15"/>
  <c r="AL400" i="15"/>
  <c r="AL384" i="15"/>
  <c r="AL368" i="15"/>
  <c r="AU304" i="15"/>
  <c r="AU288" i="15"/>
  <c r="AU272" i="15"/>
  <c r="AL307" i="15"/>
  <c r="AL291" i="15"/>
  <c r="AL275" i="15"/>
  <c r="AU191" i="15"/>
  <c r="AU175" i="15"/>
  <c r="AL198" i="15"/>
  <c r="AL182" i="15"/>
  <c r="AL166" i="15"/>
  <c r="AU102" i="15"/>
  <c r="AU86" i="15"/>
  <c r="AU70" i="15"/>
  <c r="AL89" i="15"/>
  <c r="AL73" i="15"/>
  <c r="AL480" i="15"/>
  <c r="AU399" i="15"/>
  <c r="AU383" i="15"/>
  <c r="AU367" i="15"/>
  <c r="AL401" i="15"/>
  <c r="AL385" i="15"/>
  <c r="AL369" i="15"/>
  <c r="AU305" i="15"/>
  <c r="AU289" i="15"/>
  <c r="AU273" i="15"/>
  <c r="AL296" i="15"/>
  <c r="AL280" i="15"/>
  <c r="AL264" i="15"/>
  <c r="AU196" i="15"/>
  <c r="AU180" i="15"/>
  <c r="AL192" i="15"/>
  <c r="AL176" i="15"/>
  <c r="AU91" i="15"/>
  <c r="AU79" i="15"/>
  <c r="AU67" i="15"/>
  <c r="AL74" i="15"/>
  <c r="AL86" i="15"/>
  <c r="AD582" i="15"/>
  <c r="AD583" i="15"/>
  <c r="AE610" i="15"/>
  <c r="AH605" i="15"/>
  <c r="AI598" i="15"/>
  <c r="AG596" i="15"/>
  <c r="AH589" i="15"/>
  <c r="AD585" i="15"/>
  <c r="AK575" i="15"/>
  <c r="AK616" i="15"/>
  <c r="AH614" i="15"/>
  <c r="AF612" i="15"/>
  <c r="AD610" i="15"/>
  <c r="AI607" i="15"/>
  <c r="AG605" i="15"/>
  <c r="AE603" i="15"/>
  <c r="AK600" i="15"/>
  <c r="AH598" i="15"/>
  <c r="AF596" i="15"/>
  <c r="AD594" i="15"/>
  <c r="AI591" i="15"/>
  <c r="AG589" i="15"/>
  <c r="AE587" i="15"/>
  <c r="AK584" i="15"/>
  <c r="AH582" i="15"/>
  <c r="AF580" i="15"/>
  <c r="AD578" i="15"/>
  <c r="AI575" i="15"/>
  <c r="AG573" i="15"/>
  <c r="AK617" i="15"/>
  <c r="AH615" i="15"/>
  <c r="AF613" i="15"/>
  <c r="AD611" i="15"/>
  <c r="AI608" i="15"/>
  <c r="AG606" i="15"/>
  <c r="AE604" i="15"/>
  <c r="AK601" i="15"/>
  <c r="AH599" i="15"/>
  <c r="AF597" i="15"/>
  <c r="AD595" i="15"/>
  <c r="AI592" i="15"/>
  <c r="AG590" i="15"/>
  <c r="AE588" i="15"/>
  <c r="AK585" i="15"/>
  <c r="AH583" i="15"/>
  <c r="AF581" i="15"/>
  <c r="AD579" i="15"/>
  <c r="AI576" i="15"/>
  <c r="AG574" i="15"/>
  <c r="AH616" i="15"/>
  <c r="AF614" i="15"/>
  <c r="AD612" i="15"/>
  <c r="AI609" i="15"/>
  <c r="AG607" i="15"/>
  <c r="AE605" i="15"/>
  <c r="AK602" i="15"/>
  <c r="AH600" i="15"/>
  <c r="AF598" i="15"/>
  <c r="AD596" i="15"/>
  <c r="AI593" i="15"/>
  <c r="AG591" i="15"/>
  <c r="AE589" i="15"/>
  <c r="AK586" i="15"/>
  <c r="AH584" i="15"/>
  <c r="AF582" i="15"/>
  <c r="AD580" i="15"/>
  <c r="AI577" i="15"/>
  <c r="AG575" i="15"/>
  <c r="AE573" i="15"/>
  <c r="AK615" i="15"/>
  <c r="AH613" i="15"/>
  <c r="AF611" i="15"/>
  <c r="AD609" i="15"/>
  <c r="AI606" i="15"/>
  <c r="AG604" i="15"/>
  <c r="AE602" i="15"/>
  <c r="AK599" i="15"/>
  <c r="AH597" i="15"/>
  <c r="AF595" i="15"/>
  <c r="AD593" i="15"/>
  <c r="AI590" i="15"/>
  <c r="AG588" i="15"/>
  <c r="AE586" i="15"/>
  <c r="AK583" i="15"/>
  <c r="AH581" i="15"/>
  <c r="AF579" i="15"/>
  <c r="AD577" i="15"/>
  <c r="AI574" i="15"/>
  <c r="AL486" i="15"/>
  <c r="AL470" i="15"/>
  <c r="AU393" i="15"/>
  <c r="AL387" i="15"/>
  <c r="AL371" i="15"/>
  <c r="AU295" i="15"/>
  <c r="AU279" i="15"/>
  <c r="AL302" i="15"/>
  <c r="AL286" i="15"/>
  <c r="AL270" i="15"/>
  <c r="AU194" i="15"/>
  <c r="AU178" i="15"/>
  <c r="AU162" i="15"/>
  <c r="AU101" i="15"/>
  <c r="AL483" i="15"/>
  <c r="AU402" i="15"/>
  <c r="AU386" i="15"/>
  <c r="AU370" i="15"/>
  <c r="AL404" i="15"/>
  <c r="AL388" i="15"/>
  <c r="AL372" i="15"/>
  <c r="AU308" i="15"/>
  <c r="AU292" i="15"/>
  <c r="AU276" i="15"/>
  <c r="AL295" i="15"/>
  <c r="AL279" i="15"/>
  <c r="AU195" i="15"/>
  <c r="AU179" i="15"/>
  <c r="AU163" i="15"/>
  <c r="AL202" i="15"/>
  <c r="AL186" i="15"/>
  <c r="AL170" i="15"/>
  <c r="AU90" i="15"/>
  <c r="AU74" i="15"/>
  <c r="AU58" i="15"/>
  <c r="AL93" i="15"/>
  <c r="AL77" i="15"/>
  <c r="AU481" i="15"/>
  <c r="AL484" i="15"/>
  <c r="AU403" i="15"/>
  <c r="AU387" i="15"/>
  <c r="AU371" i="15"/>
  <c r="AL405" i="15"/>
  <c r="AL389" i="15"/>
  <c r="AL373" i="15"/>
  <c r="AU293" i="15"/>
  <c r="AU277" i="15"/>
  <c r="AL300" i="15"/>
  <c r="AL284" i="15"/>
  <c r="AL268" i="15"/>
  <c r="AU200" i="15"/>
  <c r="AU184" i="15"/>
  <c r="AU168" i="15"/>
  <c r="AU161" i="15"/>
  <c r="AL196" i="15"/>
  <c r="AL180" i="15"/>
  <c r="AU71" i="15"/>
  <c r="AU59" i="15"/>
  <c r="AL98" i="15"/>
  <c r="AL61" i="15"/>
  <c r="AU83" i="15"/>
  <c r="AU63" i="15"/>
  <c r="AL102" i="15"/>
  <c r="AL62" i="15"/>
  <c r="AH617" i="15"/>
  <c r="AF615" i="15"/>
  <c r="AD613" i="15"/>
  <c r="AI610" i="15"/>
  <c r="AG608" i="15"/>
  <c r="AE606" i="15"/>
  <c r="AK603" i="15"/>
  <c r="AH601" i="15"/>
  <c r="AF599" i="15"/>
  <c r="AD597" i="15"/>
  <c r="AI594" i="15"/>
  <c r="AG592" i="15"/>
  <c r="AE590" i="15"/>
  <c r="AK587" i="15"/>
  <c r="AH585" i="15"/>
  <c r="AF583" i="15"/>
  <c r="AD581" i="15"/>
  <c r="AI578" i="15"/>
  <c r="AG576" i="15"/>
  <c r="AE574" i="15"/>
  <c r="AL407" i="15"/>
  <c r="AL391" i="15"/>
  <c r="AL375" i="15"/>
  <c r="AU198" i="15"/>
  <c r="AU182" i="15"/>
  <c r="AU166" i="15"/>
  <c r="AL487" i="15"/>
  <c r="AL471" i="15"/>
  <c r="AU406" i="15"/>
  <c r="AU390" i="15"/>
  <c r="AU374" i="15"/>
  <c r="AL408" i="15"/>
  <c r="AL392" i="15"/>
  <c r="AL376" i="15"/>
  <c r="AU296" i="15"/>
  <c r="AU280" i="15"/>
  <c r="AU264" i="15"/>
  <c r="AL299" i="15"/>
  <c r="AL283" i="15"/>
  <c r="AL267" i="15"/>
  <c r="AU199" i="15"/>
  <c r="AU183" i="15"/>
  <c r="AU167" i="15"/>
  <c r="AL190" i="15"/>
  <c r="AL174" i="15"/>
  <c r="AU94" i="15"/>
  <c r="AU78" i="15"/>
  <c r="AU62" i="15"/>
  <c r="AL97" i="15"/>
  <c r="AL81" i="15"/>
  <c r="AL65" i="15"/>
  <c r="AL488" i="15"/>
  <c r="AL472" i="15"/>
  <c r="AU407" i="15"/>
  <c r="AU391" i="15"/>
  <c r="AU375" i="15"/>
  <c r="AL409" i="15"/>
  <c r="AL393" i="15"/>
  <c r="AL377" i="15"/>
  <c r="AU297" i="15"/>
  <c r="AU281" i="15"/>
  <c r="AU265" i="15"/>
  <c r="AL304" i="15"/>
  <c r="AL288" i="15"/>
  <c r="AL272" i="15"/>
  <c r="AU204" i="15"/>
  <c r="AU188" i="15"/>
  <c r="AU172" i="15"/>
  <c r="AL200" i="15"/>
  <c r="AL184" i="15"/>
  <c r="AL168" i="15"/>
  <c r="AL60" i="15"/>
  <c r="AL90" i="15"/>
  <c r="AL163" i="15"/>
  <c r="AU95" i="15"/>
  <c r="AU75" i="15"/>
  <c r="AL94" i="15"/>
  <c r="AL66" i="15"/>
  <c r="AI614" i="15"/>
  <c r="AF603" i="15"/>
  <c r="AK591" i="15"/>
  <c r="AG580" i="15"/>
  <c r="AL491" i="15"/>
  <c r="AL475" i="15"/>
  <c r="AU410" i="15"/>
  <c r="AU394" i="15"/>
  <c r="AU378" i="15"/>
  <c r="AU300" i="15"/>
  <c r="AU284" i="15"/>
  <c r="AU268" i="15"/>
  <c r="AL303" i="15"/>
  <c r="AL287" i="15"/>
  <c r="AL271" i="15"/>
  <c r="AL194" i="15"/>
  <c r="AL178" i="15"/>
  <c r="AL162" i="15"/>
  <c r="AL101" i="15"/>
  <c r="AL85" i="15"/>
  <c r="AL69" i="15"/>
  <c r="AL492" i="15"/>
  <c r="AL476" i="15"/>
  <c r="AU411" i="15"/>
  <c r="AU395" i="15"/>
  <c r="AU379" i="15"/>
  <c r="AL397" i="15"/>
  <c r="AL381" i="15"/>
  <c r="AU301" i="15"/>
  <c r="AU285" i="15"/>
  <c r="AU269" i="15"/>
  <c r="AL308" i="15"/>
  <c r="AL292" i="15"/>
  <c r="AL276" i="15"/>
  <c r="AU192" i="15"/>
  <c r="AU176" i="15"/>
  <c r="AL204" i="15"/>
  <c r="AL188" i="15"/>
  <c r="AL172" i="15"/>
  <c r="AL64" i="15"/>
  <c r="AU99" i="15"/>
  <c r="AU87" i="15"/>
  <c r="AL82" i="15"/>
  <c r="AL70" i="15"/>
  <c r="AL78" i="15"/>
  <c r="AL58" i="15"/>
  <c r="X47" i="26"/>
  <c r="X43" i="26"/>
  <c r="X45" i="26"/>
  <c r="T47" i="26"/>
  <c r="B61" i="26"/>
  <c r="X46" i="26"/>
  <c r="B65" i="26"/>
  <c r="AL536" i="15"/>
  <c r="AA36" i="26"/>
  <c r="AA37" i="26" s="1"/>
  <c r="AL568" i="15"/>
  <c r="AL550" i="15"/>
  <c r="AL527" i="15"/>
  <c r="AL556" i="15"/>
  <c r="AL560" i="15"/>
  <c r="AL528" i="15"/>
  <c r="AL537" i="15"/>
  <c r="AL546" i="15"/>
  <c r="AL532" i="15"/>
  <c r="AL525" i="15"/>
  <c r="AL548" i="15"/>
  <c r="AL534" i="15"/>
  <c r="AL559" i="15"/>
  <c r="AL552" i="15"/>
  <c r="AL541" i="15"/>
  <c r="AL564" i="15"/>
  <c r="AL557" i="15"/>
  <c r="AB36" i="26"/>
  <c r="P36" i="26"/>
  <c r="AA42" i="26" s="1"/>
  <c r="AL533" i="15"/>
  <c r="AL563" i="15"/>
  <c r="AL529" i="15"/>
  <c r="AL570" i="15"/>
  <c r="AL547" i="15"/>
  <c r="AL531" i="15"/>
  <c r="AL569" i="15"/>
  <c r="AL553" i="15"/>
  <c r="AL551" i="15"/>
  <c r="AL542" i="15"/>
  <c r="AL540" i="15"/>
  <c r="AL526" i="15"/>
  <c r="AL524" i="15"/>
  <c r="AL555" i="15"/>
  <c r="AL554" i="15"/>
  <c r="AL565" i="15"/>
  <c r="AL549" i="15"/>
  <c r="AL530" i="15"/>
  <c r="AL558" i="15"/>
  <c r="AL567" i="15"/>
  <c r="AL561" i="15"/>
  <c r="AL545" i="15"/>
  <c r="AL544" i="15"/>
  <c r="AL538" i="15"/>
  <c r="AL562" i="15"/>
  <c r="AL566" i="15"/>
  <c r="AL543" i="15"/>
  <c r="AL535" i="15"/>
  <c r="AL539" i="15"/>
  <c r="A9" i="15"/>
  <c r="P29" i="26"/>
  <c r="AL598" i="15" l="1"/>
  <c r="AL584" i="15"/>
  <c r="AL609" i="15"/>
  <c r="AL597" i="15"/>
  <c r="AL606" i="15"/>
  <c r="AL615" i="15"/>
  <c r="AL614" i="15"/>
  <c r="AL593" i="15"/>
  <c r="AL602" i="15"/>
  <c r="AL600" i="15"/>
  <c r="AL581" i="15"/>
  <c r="AL590" i="15"/>
  <c r="AL599" i="15"/>
  <c r="AL574" i="15"/>
  <c r="AL577" i="15"/>
  <c r="AL586" i="15"/>
  <c r="AL612" i="15"/>
  <c r="AL613" i="15"/>
  <c r="AL596" i="15"/>
  <c r="AL604" i="15"/>
  <c r="AL603" i="15"/>
  <c r="AL588" i="15"/>
  <c r="AL587" i="15"/>
  <c r="AL616" i="15"/>
  <c r="AL611" i="15"/>
  <c r="AL610" i="15"/>
  <c r="AL592" i="15"/>
  <c r="AL575" i="15"/>
  <c r="AL595" i="15"/>
  <c r="AL594" i="15"/>
  <c r="AL585" i="15"/>
  <c r="AL605" i="15"/>
  <c r="AL576" i="15"/>
  <c r="AL580" i="15"/>
  <c r="AL579" i="15"/>
  <c r="AL578" i="15"/>
  <c r="AL583" i="15"/>
  <c r="AL589" i="15"/>
  <c r="AL607" i="15"/>
  <c r="AL617" i="15"/>
  <c r="AL582" i="15"/>
  <c r="AL573" i="15"/>
  <c r="AL608" i="15"/>
  <c r="AL591" i="15"/>
  <c r="AL601" i="15"/>
  <c r="AC36" i="26"/>
  <c r="A58" i="15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421" i="15" l="1"/>
  <c r="AC318" i="15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524" i="15"/>
  <c r="A627" i="15" l="1"/>
  <c r="AC524" i="15"/>
  <c r="AC367" i="15"/>
  <c r="A470" i="15"/>
  <c r="AC470" i="15" s="1"/>
  <c r="A266" i="15"/>
  <c r="AC163" i="15"/>
  <c r="AC115" i="15"/>
  <c r="A218" i="15"/>
  <c r="A422" i="15"/>
  <c r="AC422" i="15" s="1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471" i="15" s="1"/>
  <c r="AC368" i="15"/>
  <c r="A730" i="15" l="1"/>
  <c r="A573" i="15"/>
  <c r="AC320" i="15"/>
  <c r="A423" i="15"/>
  <c r="AC423" i="15" s="1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525" i="15"/>
  <c r="AC266" i="15"/>
  <c r="A369" i="15"/>
  <c r="A574" i="15"/>
  <c r="A833" i="15" l="1"/>
  <c r="A676" i="15"/>
  <c r="A779" i="15" s="1"/>
  <c r="A882" i="15" s="1"/>
  <c r="AC573" i="15"/>
  <c r="A628" i="15"/>
  <c r="A731" i="15" s="1"/>
  <c r="A834" i="15" s="1"/>
  <c r="AC525" i="15"/>
  <c r="A677" i="15"/>
  <c r="A780" i="15" s="1"/>
  <c r="A883" i="15" s="1"/>
  <c r="AC574" i="15"/>
  <c r="AC219" i="15"/>
  <c r="A322" i="15"/>
  <c r="AC165" i="15"/>
  <c r="A268" i="15"/>
  <c r="A370" i="15"/>
  <c r="AC267" i="15"/>
  <c r="AC369" i="15"/>
  <c r="A472" i="15"/>
  <c r="AC472" i="15" s="1"/>
  <c r="A166" i="15"/>
  <c r="AC63" i="15"/>
  <c r="A63" i="17"/>
  <c r="A220" i="15"/>
  <c r="AC117" i="15"/>
  <c r="A526" i="15"/>
  <c r="AC15" i="15"/>
  <c r="A16" i="15"/>
  <c r="A118" i="15"/>
  <c r="A15" i="17"/>
  <c r="A64" i="15"/>
  <c r="A424" i="15"/>
  <c r="AC424" i="15" s="1"/>
  <c r="AC321" i="15"/>
  <c r="A629" i="15" l="1"/>
  <c r="A732" i="15" s="1"/>
  <c r="A835" i="15" s="1"/>
  <c r="AC526" i="15"/>
  <c r="AC64" i="15"/>
  <c r="A167" i="15"/>
  <c r="A64" i="17"/>
  <c r="A221" i="15"/>
  <c r="AC118" i="15"/>
  <c r="A575" i="15"/>
  <c r="AC268" i="15"/>
  <c r="A371" i="15"/>
  <c r="A527" i="15"/>
  <c r="A16" i="17"/>
  <c r="A119" i="15"/>
  <c r="A17" i="15"/>
  <c r="AC16" i="15"/>
  <c r="A65" i="15"/>
  <c r="AC322" i="15"/>
  <c r="A425" i="15"/>
  <c r="AC425" i="15" s="1"/>
  <c r="A323" i="15"/>
  <c r="AC220" i="15"/>
  <c r="A269" i="15"/>
  <c r="AC166" i="15"/>
  <c r="AC370" i="15"/>
  <c r="A473" i="15"/>
  <c r="AC473" i="15" s="1"/>
  <c r="A678" i="15" l="1"/>
  <c r="A781" i="15" s="1"/>
  <c r="A884" i="15" s="1"/>
  <c r="AC575" i="15"/>
  <c r="A630" i="15"/>
  <c r="A733" i="15" s="1"/>
  <c r="A836" i="15" s="1"/>
  <c r="AC527" i="15"/>
  <c r="A528" i="15"/>
  <c r="A372" i="15"/>
  <c r="AC269" i="15"/>
  <c r="A18" i="15"/>
  <c r="A66" i="15"/>
  <c r="A17" i="17"/>
  <c r="AC17" i="15"/>
  <c r="A120" i="15"/>
  <c r="A576" i="15"/>
  <c r="A168" i="15"/>
  <c r="AC65" i="15"/>
  <c r="A65" i="17"/>
  <c r="A222" i="15"/>
  <c r="AC119" i="15"/>
  <c r="AC371" i="15"/>
  <c r="A474" i="15"/>
  <c r="AC474" i="15" s="1"/>
  <c r="A270" i="15"/>
  <c r="AC167" i="15"/>
  <c r="A426" i="15"/>
  <c r="AC426" i="15" s="1"/>
  <c r="AC323" i="15"/>
  <c r="AC221" i="15"/>
  <c r="A324" i="15"/>
  <c r="A679" i="15" l="1"/>
  <c r="A782" i="15" s="1"/>
  <c r="A885" i="15" s="1"/>
  <c r="AC576" i="15"/>
  <c r="A631" i="15"/>
  <c r="A734" i="15" s="1"/>
  <c r="A837" i="15" s="1"/>
  <c r="AC528" i="15"/>
  <c r="A577" i="15"/>
  <c r="A529" i="15"/>
  <c r="A475" i="15"/>
  <c r="AC475" i="15" s="1"/>
  <c r="AC372" i="15"/>
  <c r="AC324" i="15"/>
  <c r="A427" i="15"/>
  <c r="AC427" i="15" s="1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632" i="15" l="1"/>
  <c r="A735" i="15" s="1"/>
  <c r="A838" i="15" s="1"/>
  <c r="AC529" i="15"/>
  <c r="A680" i="15"/>
  <c r="A783" i="15" s="1"/>
  <c r="A886" i="15" s="1"/>
  <c r="AC577" i="15"/>
  <c r="A224" i="15"/>
  <c r="AC121" i="15"/>
  <c r="AC373" i="15"/>
  <c r="A476" i="15"/>
  <c r="AC476" i="15" s="1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428" i="15" s="1"/>
  <c r="AC325" i="15"/>
  <c r="AC223" i="15"/>
  <c r="A326" i="15"/>
  <c r="AC169" i="15"/>
  <c r="A272" i="15"/>
  <c r="A578" i="15"/>
  <c r="A681" i="15" l="1"/>
  <c r="A784" i="15" s="1"/>
  <c r="A887" i="15" s="1"/>
  <c r="AC578" i="15"/>
  <c r="A633" i="15"/>
  <c r="A736" i="15" s="1"/>
  <c r="A839" i="15" s="1"/>
  <c r="AC530" i="15"/>
  <c r="A375" i="15"/>
  <c r="AC272" i="15"/>
  <c r="A171" i="15"/>
  <c r="AC68" i="15"/>
  <c r="A68" i="17"/>
  <c r="A225" i="15"/>
  <c r="AC122" i="15"/>
  <c r="A579" i="15"/>
  <c r="A531" i="15"/>
  <c r="AC326" i="15"/>
  <c r="A429" i="15"/>
  <c r="AC429" i="15" s="1"/>
  <c r="A273" i="15"/>
  <c r="AC170" i="15"/>
  <c r="A477" i="15"/>
  <c r="AC477" i="15" s="1"/>
  <c r="AC374" i="15"/>
  <c r="A21" i="15"/>
  <c r="A69" i="15"/>
  <c r="AC20" i="15"/>
  <c r="A20" i="17"/>
  <c r="A123" i="15"/>
  <c r="A327" i="15"/>
  <c r="AC224" i="15"/>
  <c r="A634" i="15" l="1"/>
  <c r="A737" i="15" s="1"/>
  <c r="A840" i="15" s="1"/>
  <c r="AC531" i="15"/>
  <c r="A682" i="15"/>
  <c r="A785" i="15" s="1"/>
  <c r="A888" i="15" s="1"/>
  <c r="AC579" i="15"/>
  <c r="A226" i="15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532" i="15"/>
  <c r="A430" i="15"/>
  <c r="AC430" i="15" s="1"/>
  <c r="AC327" i="15"/>
  <c r="A580" i="15"/>
  <c r="AC375" i="15"/>
  <c r="A478" i="15"/>
  <c r="AC478" i="15" s="1"/>
  <c r="A683" i="15" l="1"/>
  <c r="A786" i="15" s="1"/>
  <c r="A889" i="15" s="1"/>
  <c r="AC580" i="15"/>
  <c r="A635" i="15"/>
  <c r="A738" i="15" s="1"/>
  <c r="A841" i="15" s="1"/>
  <c r="AC532" i="15"/>
  <c r="AC328" i="15"/>
  <c r="A431" i="15"/>
  <c r="AC431" i="15" s="1"/>
  <c r="AC124" i="15"/>
  <c r="A227" i="15"/>
  <c r="A23" i="15"/>
  <c r="A125" i="15"/>
  <c r="AC22" i="15"/>
  <c r="A22" i="17"/>
  <c r="A71" i="15"/>
  <c r="A581" i="15"/>
  <c r="A70" i="17"/>
  <c r="AC70" i="15"/>
  <c r="A173" i="15"/>
  <c r="A533" i="15"/>
  <c r="AC274" i="15"/>
  <c r="A377" i="15"/>
  <c r="A479" i="15"/>
  <c r="AC479" i="15" s="1"/>
  <c r="AC376" i="15"/>
  <c r="A275" i="15"/>
  <c r="AC172" i="15"/>
  <c r="A329" i="15"/>
  <c r="AC226" i="15"/>
  <c r="A636" i="15" l="1"/>
  <c r="A739" i="15" s="1"/>
  <c r="A842" i="15" s="1"/>
  <c r="AC533" i="15"/>
  <c r="A684" i="15"/>
  <c r="A787" i="15" s="1"/>
  <c r="A890" i="15" s="1"/>
  <c r="AC581" i="15"/>
  <c r="AC377" i="15"/>
  <c r="A480" i="15"/>
  <c r="AC480" i="15" s="1"/>
  <c r="AC173" i="15"/>
  <c r="A276" i="15"/>
  <c r="AC227" i="15"/>
  <c r="A330" i="15"/>
  <c r="AC275" i="15"/>
  <c r="A378" i="15"/>
  <c r="A71" i="17"/>
  <c r="AC71" i="15"/>
  <c r="A174" i="15"/>
  <c r="A228" i="15"/>
  <c r="AC125" i="15"/>
  <c r="A534" i="15"/>
  <c r="A432" i="15"/>
  <c r="AC432" i="15" s="1"/>
  <c r="AC329" i="15"/>
  <c r="A582" i="15"/>
  <c r="AC23" i="15"/>
  <c r="A24" i="15"/>
  <c r="A126" i="15"/>
  <c r="A23" i="17"/>
  <c r="A72" i="15"/>
  <c r="A637" i="15" l="1"/>
  <c r="A740" i="15" s="1"/>
  <c r="A843" i="15" s="1"/>
  <c r="AC534" i="15"/>
  <c r="A685" i="15"/>
  <c r="A788" i="15" s="1"/>
  <c r="A891" i="15" s="1"/>
  <c r="AC582" i="15"/>
  <c r="AC126" i="15"/>
  <c r="A229" i="15"/>
  <c r="A277" i="15"/>
  <c r="AC174" i="15"/>
  <c r="A481" i="15"/>
  <c r="AC481" i="15" s="1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33" i="15" s="1"/>
  <c r="A583" i="15"/>
  <c r="A535" i="15"/>
  <c r="A331" i="15"/>
  <c r="AC228" i="15"/>
  <c r="A638" i="15" l="1"/>
  <c r="A741" i="15" s="1"/>
  <c r="A844" i="15" s="1"/>
  <c r="AC535" i="15"/>
  <c r="A686" i="15"/>
  <c r="A789" i="15" s="1"/>
  <c r="A892" i="15" s="1"/>
  <c r="AC583" i="15"/>
  <c r="A536" i="15"/>
  <c r="A25" i="17"/>
  <c r="AC25" i="15"/>
  <c r="A26" i="15"/>
  <c r="A74" i="15"/>
  <c r="A128" i="15"/>
  <c r="AC379" i="15"/>
  <c r="A482" i="15"/>
  <c r="AC482" i="15" s="1"/>
  <c r="A230" i="15"/>
  <c r="AC127" i="15"/>
  <c r="A380" i="15"/>
  <c r="AC277" i="15"/>
  <c r="A176" i="15"/>
  <c r="AC73" i="15"/>
  <c r="A73" i="17"/>
  <c r="AC229" i="15"/>
  <c r="A332" i="15"/>
  <c r="AC331" i="15"/>
  <c r="A434" i="15"/>
  <c r="AC434" i="15" s="1"/>
  <c r="A278" i="15"/>
  <c r="AC175" i="15"/>
  <c r="A584" i="15"/>
  <c r="A687" i="15" l="1"/>
  <c r="A790" i="15" s="1"/>
  <c r="A893" i="15" s="1"/>
  <c r="AC584" i="15"/>
  <c r="A639" i="15"/>
  <c r="A742" i="15" s="1"/>
  <c r="A845" i="15" s="1"/>
  <c r="AC536" i="15"/>
  <c r="AC332" i="15"/>
  <c r="A435" i="15"/>
  <c r="AC435" i="15" s="1"/>
  <c r="AC128" i="15"/>
  <c r="A231" i="15"/>
  <c r="AC278" i="15"/>
  <c r="A381" i="15"/>
  <c r="A279" i="15"/>
  <c r="AC176" i="15"/>
  <c r="AC230" i="15"/>
  <c r="A333" i="15"/>
  <c r="A537" i="15"/>
  <c r="A585" i="15"/>
  <c r="A74" i="17"/>
  <c r="AC74" i="15"/>
  <c r="A177" i="15"/>
  <c r="A483" i="15"/>
  <c r="AC483" i="15" s="1"/>
  <c r="AC380" i="15"/>
  <c r="A27" i="15"/>
  <c r="AC26" i="15"/>
  <c r="A129" i="15"/>
  <c r="A26" i="17"/>
  <c r="A75" i="15"/>
  <c r="A688" i="15" l="1"/>
  <c r="A791" i="15" s="1"/>
  <c r="A894" i="15" s="1"/>
  <c r="AC585" i="15"/>
  <c r="A640" i="15"/>
  <c r="A743" i="15" s="1"/>
  <c r="A846" i="15" s="1"/>
  <c r="AC537" i="15"/>
  <c r="A232" i="15"/>
  <c r="AC129" i="15"/>
  <c r="AC231" i="15"/>
  <c r="A334" i="15"/>
  <c r="A586" i="15"/>
  <c r="AC279" i="15"/>
  <c r="A382" i="15"/>
  <c r="A75" i="17"/>
  <c r="A178" i="15"/>
  <c r="AC75" i="15"/>
  <c r="AC177" i="15"/>
  <c r="A280" i="15"/>
  <c r="A436" i="15"/>
  <c r="AC436" i="15" s="1"/>
  <c r="AC333" i="15"/>
  <c r="AC381" i="15"/>
  <c r="A484" i="15"/>
  <c r="AC484" i="15" s="1"/>
  <c r="A538" i="15"/>
  <c r="AC27" i="15"/>
  <c r="A28" i="15"/>
  <c r="A130" i="15"/>
  <c r="A27" i="17"/>
  <c r="A76" i="15"/>
  <c r="A641" i="15" l="1"/>
  <c r="A744" i="15" s="1"/>
  <c r="A847" i="15" s="1"/>
  <c r="AC538" i="15"/>
  <c r="A689" i="15"/>
  <c r="A792" i="15" s="1"/>
  <c r="A895" i="15" s="1"/>
  <c r="AC586" i="15"/>
  <c r="A233" i="15"/>
  <c r="AC130" i="15"/>
  <c r="A485" i="15"/>
  <c r="AC485" i="15" s="1"/>
  <c r="AC382" i="15"/>
  <c r="AC334" i="15"/>
  <c r="A437" i="15"/>
  <c r="AC437" i="15" s="1"/>
  <c r="A29" i="15"/>
  <c r="A77" i="15"/>
  <c r="AC28" i="15"/>
  <c r="A28" i="17"/>
  <c r="A131" i="15"/>
  <c r="A539" i="15"/>
  <c r="A281" i="15"/>
  <c r="AC178" i="15"/>
  <c r="AC76" i="15"/>
  <c r="A179" i="15"/>
  <c r="A76" i="17"/>
  <c r="A587" i="15"/>
  <c r="AC280" i="15"/>
  <c r="A383" i="15"/>
  <c r="A335" i="15"/>
  <c r="AC232" i="15"/>
  <c r="A690" i="15" l="1"/>
  <c r="A793" i="15" s="1"/>
  <c r="A896" i="15" s="1"/>
  <c r="AC587" i="15"/>
  <c r="A642" i="15"/>
  <c r="A745" i="15" s="1"/>
  <c r="A848" i="15" s="1"/>
  <c r="AC539" i="15"/>
  <c r="AC383" i="15"/>
  <c r="A486" i="15"/>
  <c r="AC486" i="15" s="1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282" i="15"/>
  <c r="AC179" i="15"/>
  <c r="A540" i="15"/>
  <c r="A438" i="15"/>
  <c r="AC438" i="15" s="1"/>
  <c r="AC335" i="15"/>
  <c r="AC233" i="15"/>
  <c r="A336" i="15"/>
  <c r="A643" i="15" l="1"/>
  <c r="A746" i="15" s="1"/>
  <c r="A849" i="15" s="1"/>
  <c r="AC540" i="15"/>
  <c r="A691" i="15"/>
  <c r="A794" i="15" s="1"/>
  <c r="A897" i="15" s="1"/>
  <c r="AC588" i="15"/>
  <c r="AC78" i="15"/>
  <c r="A181" i="15"/>
  <c r="A78" i="17"/>
  <c r="A337" i="15"/>
  <c r="AC234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439" i="15" s="1"/>
  <c r="AC132" i="15"/>
  <c r="A235" i="15"/>
  <c r="A589" i="15"/>
  <c r="AC384" i="15"/>
  <c r="A487" i="15"/>
  <c r="AC487" i="15" s="1"/>
  <c r="A692" i="15" l="1"/>
  <c r="A795" i="15" s="1"/>
  <c r="A898" i="15" s="1"/>
  <c r="AC589" i="15"/>
  <c r="A644" i="15"/>
  <c r="A747" i="15" s="1"/>
  <c r="A850" i="15" s="1"/>
  <c r="AC541" i="15"/>
  <c r="A542" i="15"/>
  <c r="A236" i="15"/>
  <c r="AC133" i="15"/>
  <c r="A590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C488" i="15" s="1"/>
  <c r="A440" i="15"/>
  <c r="AC440" i="15" s="1"/>
  <c r="AC337" i="15"/>
  <c r="M5" i="17"/>
  <c r="M3" i="17"/>
  <c r="M4" i="17"/>
  <c r="A693" i="15" l="1"/>
  <c r="A796" i="15" s="1"/>
  <c r="A899" i="15" s="1"/>
  <c r="AC590" i="15"/>
  <c r="A645" i="15"/>
  <c r="A748" i="15" s="1"/>
  <c r="A851" i="15" s="1"/>
  <c r="AC542" i="15"/>
  <c r="A591" i="15"/>
  <c r="AC284" i="15"/>
  <c r="A387" i="15"/>
  <c r="AC338" i="15"/>
  <c r="A441" i="15"/>
  <c r="AC441" i="15" s="1"/>
  <c r="A339" i="15"/>
  <c r="AC236" i="15"/>
  <c r="AC386" i="15"/>
  <c r="A489" i="15"/>
  <c r="AC489" i="15" s="1"/>
  <c r="A237" i="15"/>
  <c r="AC134" i="15"/>
  <c r="A543" i="15"/>
  <c r="A285" i="15"/>
  <c r="AC182" i="15"/>
  <c r="AC80" i="15"/>
  <c r="A183" i="15"/>
  <c r="A80" i="17"/>
  <c r="A33" i="15"/>
  <c r="AC32" i="15"/>
  <c r="A81" i="15"/>
  <c r="A32" i="17"/>
  <c r="A135" i="15"/>
  <c r="A646" i="15" l="1"/>
  <c r="AC543" i="15"/>
  <c r="A694" i="15"/>
  <c r="A797" i="15" s="1"/>
  <c r="A900" i="15" s="1"/>
  <c r="AC591" i="15"/>
  <c r="AC387" i="15"/>
  <c r="A490" i="15"/>
  <c r="AC490" i="15" s="1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544" i="15"/>
  <c r="A34" i="15"/>
  <c r="A82" i="15"/>
  <c r="AC33" i="15"/>
  <c r="A136" i="15"/>
  <c r="A33" i="17"/>
  <c r="AC442" i="15" l="1"/>
  <c r="A749" i="15"/>
  <c r="A647" i="15"/>
  <c r="A750" i="15" s="1"/>
  <c r="A853" i="15" s="1"/>
  <c r="AC544" i="15"/>
  <c r="A695" i="15"/>
  <c r="AC592" i="15"/>
  <c r="AC238" i="15"/>
  <c r="A341" i="15"/>
  <c r="AC340" i="15"/>
  <c r="A443" i="15"/>
  <c r="AC286" i="15"/>
  <c r="A389" i="15"/>
  <c r="A287" i="15"/>
  <c r="AC184" i="15"/>
  <c r="A82" i="17"/>
  <c r="AC82" i="15"/>
  <c r="A185" i="15"/>
  <c r="A593" i="15"/>
  <c r="AC136" i="15"/>
  <c r="A239" i="15"/>
  <c r="A34" i="17"/>
  <c r="A83" i="15"/>
  <c r="A35" i="15"/>
  <c r="A137" i="15"/>
  <c r="AC34" i="15"/>
  <c r="A545" i="15"/>
  <c r="A491" i="15"/>
  <c r="AC388" i="15"/>
  <c r="AC443" i="15" l="1"/>
  <c r="AC491" i="15"/>
  <c r="A798" i="15"/>
  <c r="A852" i="15"/>
  <c r="A648" i="15"/>
  <c r="AC545" i="15"/>
  <c r="A696" i="15"/>
  <c r="AC593" i="15"/>
  <c r="A240" i="15"/>
  <c r="AC137" i="15"/>
  <c r="AC239" i="15"/>
  <c r="A342" i="15"/>
  <c r="AC185" i="15"/>
  <c r="A288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444" i="15" s="1"/>
  <c r="AC341" i="15"/>
  <c r="A594" i="15"/>
  <c r="S36" i="26" l="1"/>
  <c r="AC492" i="15"/>
  <c r="A751" i="15"/>
  <c r="A901" i="15"/>
  <c r="A799" i="15"/>
  <c r="A902" i="15" s="1"/>
  <c r="A697" i="15"/>
  <c r="AC594" i="15"/>
  <c r="A649" i="15"/>
  <c r="AC546" i="15"/>
  <c r="A493" i="15"/>
  <c r="AC390" i="15"/>
  <c r="AC342" i="15"/>
  <c r="A445" i="15"/>
  <c r="A547" i="15"/>
  <c r="A289" i="15"/>
  <c r="AC186" i="15"/>
  <c r="A37" i="15"/>
  <c r="A85" i="15"/>
  <c r="AC36" i="15"/>
  <c r="A36" i="17"/>
  <c r="A139" i="15"/>
  <c r="A595" i="15"/>
  <c r="A84" i="17"/>
  <c r="AC84" i="15"/>
  <c r="A187" i="15"/>
  <c r="A241" i="15"/>
  <c r="AC138" i="15"/>
  <c r="AC288" i="15"/>
  <c r="A391" i="15"/>
  <c r="AC240" i="15"/>
  <c r="A343" i="15"/>
  <c r="K37" i="26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AB467" i="15"/>
  <c r="S467" i="15"/>
  <c r="J467" i="15"/>
  <c r="AB466" i="15"/>
  <c r="S466" i="15"/>
  <c r="J466" i="15"/>
  <c r="AB465" i="15"/>
  <c r="S465" i="15"/>
  <c r="J465" i="15"/>
  <c r="AB464" i="15"/>
  <c r="S464" i="15"/>
  <c r="J464" i="15"/>
  <c r="AB463" i="15"/>
  <c r="S463" i="15"/>
  <c r="J463" i="15"/>
  <c r="AB462" i="15"/>
  <c r="S462" i="15"/>
  <c r="J462" i="15"/>
  <c r="AB461" i="15"/>
  <c r="S461" i="15"/>
  <c r="J461" i="15"/>
  <c r="AB460" i="15"/>
  <c r="S460" i="15"/>
  <c r="J460" i="15"/>
  <c r="AB459" i="15"/>
  <c r="S459" i="15"/>
  <c r="J459" i="15"/>
  <c r="AB458" i="15"/>
  <c r="S458" i="15"/>
  <c r="J458" i="15"/>
  <c r="AB457" i="15"/>
  <c r="S457" i="15"/>
  <c r="J457" i="15"/>
  <c r="AB456" i="15"/>
  <c r="S456" i="15"/>
  <c r="J456" i="15"/>
  <c r="AB455" i="15"/>
  <c r="S455" i="15"/>
  <c r="J455" i="15"/>
  <c r="AB454" i="15"/>
  <c r="S454" i="15"/>
  <c r="J454" i="15"/>
  <c r="AB453" i="15"/>
  <c r="S453" i="15"/>
  <c r="J453" i="15"/>
  <c r="AB452" i="15"/>
  <c r="S452" i="15"/>
  <c r="J452" i="15"/>
  <c r="AB451" i="15"/>
  <c r="S451" i="15"/>
  <c r="J451" i="15"/>
  <c r="AB450" i="15"/>
  <c r="S450" i="15"/>
  <c r="J450" i="15"/>
  <c r="AB449" i="15"/>
  <c r="S449" i="15"/>
  <c r="J449" i="15"/>
  <c r="AB448" i="15"/>
  <c r="S448" i="15"/>
  <c r="J448" i="15"/>
  <c r="AB447" i="15"/>
  <c r="S447" i="15"/>
  <c r="J447" i="15"/>
  <c r="AB446" i="15"/>
  <c r="S446" i="15"/>
  <c r="J446" i="15"/>
  <c r="AB445" i="15"/>
  <c r="S445" i="15"/>
  <c r="J445" i="15"/>
  <c r="AB444" i="15"/>
  <c r="S444" i="15"/>
  <c r="J444" i="15"/>
  <c r="AB443" i="15"/>
  <c r="S443" i="15"/>
  <c r="J443" i="15"/>
  <c r="AB442" i="15"/>
  <c r="S442" i="15"/>
  <c r="J442" i="15"/>
  <c r="AB441" i="15"/>
  <c r="S441" i="15"/>
  <c r="J441" i="15"/>
  <c r="AB440" i="15"/>
  <c r="S440" i="15"/>
  <c r="J440" i="15"/>
  <c r="AB439" i="15"/>
  <c r="S439" i="15"/>
  <c r="J439" i="15"/>
  <c r="AB438" i="15"/>
  <c r="S438" i="15"/>
  <c r="J438" i="15"/>
  <c r="AB437" i="15"/>
  <c r="S437" i="15"/>
  <c r="J437" i="15"/>
  <c r="AB436" i="15"/>
  <c r="S436" i="15"/>
  <c r="J436" i="15"/>
  <c r="AB435" i="15"/>
  <c r="S435" i="15"/>
  <c r="J435" i="15"/>
  <c r="AB434" i="15"/>
  <c r="S434" i="15"/>
  <c r="J434" i="15"/>
  <c r="AB433" i="15"/>
  <c r="S433" i="15"/>
  <c r="J433" i="15"/>
  <c r="AB432" i="15"/>
  <c r="S432" i="15"/>
  <c r="J432" i="15"/>
  <c r="AB431" i="15"/>
  <c r="S431" i="15"/>
  <c r="J431" i="15"/>
  <c r="AB430" i="15"/>
  <c r="S430" i="15"/>
  <c r="J430" i="15"/>
  <c r="AB429" i="15"/>
  <c r="S429" i="15"/>
  <c r="J429" i="15"/>
  <c r="AB428" i="15"/>
  <c r="S428" i="15"/>
  <c r="J428" i="15"/>
  <c r="AB427" i="15"/>
  <c r="S427" i="15"/>
  <c r="J427" i="15"/>
  <c r="AB426" i="15"/>
  <c r="S426" i="15"/>
  <c r="J426" i="15"/>
  <c r="AB425" i="15"/>
  <c r="S425" i="15"/>
  <c r="J425" i="15"/>
  <c r="AB424" i="15"/>
  <c r="S424" i="15"/>
  <c r="J424" i="15"/>
  <c r="AB423" i="15"/>
  <c r="S423" i="15"/>
  <c r="J423" i="15"/>
  <c r="AB422" i="15"/>
  <c r="S422" i="15"/>
  <c r="J422" i="15"/>
  <c r="AB421" i="15"/>
  <c r="S421" i="15"/>
  <c r="J421" i="15"/>
  <c r="O47" i="26" l="1"/>
  <c r="B56" i="26" s="1"/>
  <c r="O45" i="26"/>
  <c r="B54" i="26" s="1"/>
  <c r="O46" i="26"/>
  <c r="B55" i="26" s="1"/>
  <c r="Y35" i="26"/>
  <c r="S43" i="26"/>
  <c r="B57" i="26" s="1"/>
  <c r="Y36" i="26"/>
  <c r="W36" i="26"/>
  <c r="U36" i="26"/>
  <c r="V36" i="26"/>
  <c r="X36" i="26"/>
  <c r="Z36" i="26"/>
  <c r="A854" i="15"/>
  <c r="AC445" i="15"/>
  <c r="A752" i="15"/>
  <c r="A855" i="15" s="1"/>
  <c r="A800" i="15"/>
  <c r="AC493" i="15"/>
  <c r="A698" i="15"/>
  <c r="A801" i="15" s="1"/>
  <c r="A904" i="15" s="1"/>
  <c r="AC595" i="15"/>
  <c r="A650" i="15"/>
  <c r="AC547" i="15"/>
  <c r="T44" i="26"/>
  <c r="T46" i="26"/>
  <c r="T45" i="26"/>
  <c r="AC391" i="15"/>
  <c r="A494" i="15"/>
  <c r="A290" i="15"/>
  <c r="AC187" i="15"/>
  <c r="A548" i="15"/>
  <c r="A392" i="15"/>
  <c r="AC289" i="15"/>
  <c r="A446" i="15"/>
  <c r="AC446" i="15" s="1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P47" i="26" l="1"/>
  <c r="T43" i="26"/>
  <c r="A903" i="15"/>
  <c r="A753" i="15"/>
  <c r="AC494" i="15"/>
  <c r="A699" i="15"/>
  <c r="A802" i="15" s="1"/>
  <c r="A905" i="15" s="1"/>
  <c r="AC596" i="15"/>
  <c r="A651" i="15"/>
  <c r="AC548" i="15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495" i="15" s="1"/>
  <c r="AC392" i="15"/>
  <c r="AC290" i="15"/>
  <c r="A393" i="15"/>
  <c r="AC140" i="15"/>
  <c r="A243" i="15"/>
  <c r="AC344" i="15"/>
  <c r="A447" i="15"/>
  <c r="A597" i="15"/>
  <c r="A549" i="15"/>
  <c r="Y37" i="26"/>
  <c r="J10" i="16"/>
  <c r="F10" i="16"/>
  <c r="B10" i="16"/>
  <c r="A856" i="15" l="1"/>
  <c r="A754" i="15"/>
  <c r="AC447" i="15"/>
  <c r="A700" i="15"/>
  <c r="A803" i="15" s="1"/>
  <c r="A906" i="15" s="1"/>
  <c r="AC597" i="15"/>
  <c r="A652" i="15"/>
  <c r="AC549" i="15"/>
  <c r="AC243" i="15"/>
  <c r="A346" i="15"/>
  <c r="A244" i="15"/>
  <c r="AC141" i="15"/>
  <c r="A598" i="15"/>
  <c r="A394" i="15"/>
  <c r="AC291" i="15"/>
  <c r="A142" i="15"/>
  <c r="A40" i="15"/>
  <c r="A88" i="15"/>
  <c r="A39" i="17"/>
  <c r="AC39" i="15"/>
  <c r="A550" i="15"/>
  <c r="AC393" i="15"/>
  <c r="A496" i="15"/>
  <c r="A190" i="15"/>
  <c r="AC87" i="15"/>
  <c r="A87" i="17"/>
  <c r="AC189" i="15"/>
  <c r="A292" i="15"/>
  <c r="A448" i="15"/>
  <c r="AC448" i="15" s="1"/>
  <c r="AC345" i="15"/>
  <c r="AC496" i="15" l="1"/>
  <c r="A857" i="15"/>
  <c r="A755" i="15"/>
  <c r="A701" i="15"/>
  <c r="A804" i="15" s="1"/>
  <c r="A907" i="15" s="1"/>
  <c r="AC598" i="15"/>
  <c r="A653" i="15"/>
  <c r="A756" i="15" s="1"/>
  <c r="A859" i="15" s="1"/>
  <c r="AC550" i="15"/>
  <c r="AC292" i="15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C497" i="15" s="1"/>
  <c r="A347" i="15"/>
  <c r="AC244" i="15"/>
  <c r="A599" i="15"/>
  <c r="AC142" i="15"/>
  <c r="A245" i="15"/>
  <c r="AC346" i="15"/>
  <c r="A449" i="15"/>
  <c r="AC449" i="15" s="1"/>
  <c r="A551" i="15"/>
  <c r="A858" i="15" l="1"/>
  <c r="A654" i="15"/>
  <c r="A757" i="15" s="1"/>
  <c r="AC551" i="15"/>
  <c r="A702" i="15"/>
  <c r="A805" i="15" s="1"/>
  <c r="A908" i="15" s="1"/>
  <c r="AC599" i="15"/>
  <c r="A552" i="15"/>
  <c r="A600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C498" i="15" s="1"/>
  <c r="A450" i="15"/>
  <c r="AC450" i="15" s="1"/>
  <c r="AC347" i="15"/>
  <c r="A41" i="17"/>
  <c r="AC41" i="15"/>
  <c r="A42" i="15"/>
  <c r="A90" i="15"/>
  <c r="A144" i="15"/>
  <c r="A860" i="15" l="1"/>
  <c r="A703" i="15"/>
  <c r="A806" i="15" s="1"/>
  <c r="A909" i="15" s="1"/>
  <c r="AC600" i="15"/>
  <c r="A655" i="15"/>
  <c r="A758" i="15" s="1"/>
  <c r="A861" i="15" s="1"/>
  <c r="AC552" i="15"/>
  <c r="AC90" i="15"/>
  <c r="A90" i="17"/>
  <c r="A193" i="15"/>
  <c r="A42" i="17"/>
  <c r="A91" i="15"/>
  <c r="A43" i="15"/>
  <c r="A145" i="15"/>
  <c r="AC42" i="15"/>
  <c r="A553" i="15"/>
  <c r="AC246" i="15"/>
  <c r="A349" i="15"/>
  <c r="A499" i="15"/>
  <c r="AC396" i="15"/>
  <c r="AC144" i="15"/>
  <c r="A247" i="15"/>
  <c r="A601" i="15"/>
  <c r="AC348" i="15"/>
  <c r="A451" i="15"/>
  <c r="AC451" i="15" s="1"/>
  <c r="AC294" i="15"/>
  <c r="A397" i="15"/>
  <c r="A295" i="15"/>
  <c r="AC192" i="15"/>
  <c r="F54" i="26"/>
  <c r="N54" i="26" l="1"/>
  <c r="AI11" i="17" s="1"/>
  <c r="M54" i="26"/>
  <c r="AH11" i="17" s="1"/>
  <c r="AC499" i="15"/>
  <c r="A656" i="15"/>
  <c r="A759" i="15" s="1"/>
  <c r="A862" i="15" s="1"/>
  <c r="AC553" i="15"/>
  <c r="A704" i="15"/>
  <c r="A807" i="15" s="1"/>
  <c r="A910" i="15" s="1"/>
  <c r="AC601" i="15"/>
  <c r="AC397" i="15"/>
  <c r="A500" i="15"/>
  <c r="AC500" i="15" s="1"/>
  <c r="AC145" i="15"/>
  <c r="A248" i="15"/>
  <c r="A602" i="15"/>
  <c r="A44" i="15"/>
  <c r="A146" i="15"/>
  <c r="A92" i="15"/>
  <c r="A43" i="17"/>
  <c r="AC43" i="15"/>
  <c r="AC193" i="15"/>
  <c r="A296" i="15"/>
  <c r="A554" i="15"/>
  <c r="AC247" i="15"/>
  <c r="A350" i="15"/>
  <c r="A452" i="15"/>
  <c r="AC452" i="15" s="1"/>
  <c r="AC349" i="15"/>
  <c r="A194" i="15"/>
  <c r="AC91" i="15"/>
  <c r="A91" i="17"/>
  <c r="AC295" i="15"/>
  <c r="A398" i="15"/>
  <c r="H54" i="26"/>
  <c r="J54" i="26"/>
  <c r="AE11" i="17" s="1"/>
  <c r="L54" i="26"/>
  <c r="G54" i="26"/>
  <c r="I54" i="26"/>
  <c r="AD11" i="17" s="1"/>
  <c r="K54" i="26"/>
  <c r="A657" i="15" l="1"/>
  <c r="A760" i="15" s="1"/>
  <c r="A863" i="15" s="1"/>
  <c r="AC554" i="15"/>
  <c r="A705" i="15"/>
  <c r="A808" i="15" s="1"/>
  <c r="A911" i="15" s="1"/>
  <c r="AC602" i="15"/>
  <c r="A249" i="15"/>
  <c r="AC146" i="15"/>
  <c r="AC248" i="15"/>
  <c r="A351" i="15"/>
  <c r="A555" i="15"/>
  <c r="A44" i="17"/>
  <c r="A147" i="15"/>
  <c r="AC44" i="15"/>
  <c r="A45" i="15"/>
  <c r="A93" i="15"/>
  <c r="A501" i="15"/>
  <c r="AC501" i="15" s="1"/>
  <c r="AC398" i="15"/>
  <c r="AC350" i="15"/>
  <c r="A453" i="15"/>
  <c r="AC453" i="15" s="1"/>
  <c r="AC296" i="15"/>
  <c r="A399" i="15"/>
  <c r="A603" i="15"/>
  <c r="A297" i="15"/>
  <c r="AC194" i="15"/>
  <c r="AC92" i="15"/>
  <c r="A195" i="15"/>
  <c r="A92" i="17"/>
  <c r="AF11" i="17"/>
  <c r="AB11" i="17"/>
  <c r="AG11" i="17"/>
  <c r="AC11" i="17"/>
  <c r="Z56" i="17" l="1"/>
  <c r="V56" i="17"/>
  <c r="R56" i="17"/>
  <c r="N56" i="17"/>
  <c r="J56" i="17"/>
  <c r="F56" i="17"/>
  <c r="B56" i="17"/>
  <c r="W55" i="17"/>
  <c r="S55" i="17"/>
  <c r="O55" i="17"/>
  <c r="W56" i="17"/>
  <c r="Q56" i="17"/>
  <c r="L56" i="17"/>
  <c r="G56" i="17"/>
  <c r="Z55" i="17"/>
  <c r="U55" i="17"/>
  <c r="P55" i="17"/>
  <c r="K55" i="17"/>
  <c r="G55" i="17"/>
  <c r="C55" i="17"/>
  <c r="X54" i="17"/>
  <c r="T54" i="17"/>
  <c r="P54" i="17"/>
  <c r="L54" i="17"/>
  <c r="H54" i="17"/>
  <c r="D54" i="17"/>
  <c r="Y53" i="17"/>
  <c r="U53" i="17"/>
  <c r="Q53" i="17"/>
  <c r="M53" i="17"/>
  <c r="I53" i="17"/>
  <c r="E53" i="17"/>
  <c r="E102" i="17" s="1"/>
  <c r="Z52" i="17"/>
  <c r="V52" i="17"/>
  <c r="R52" i="17"/>
  <c r="N52" i="17"/>
  <c r="J52" i="17"/>
  <c r="F52" i="17"/>
  <c r="B52" i="17"/>
  <c r="W51" i="17"/>
  <c r="S51" i="17"/>
  <c r="O51" i="17"/>
  <c r="K51" i="17"/>
  <c r="G51" i="17"/>
  <c r="C51" i="17"/>
  <c r="X50" i="17"/>
  <c r="T50" i="17"/>
  <c r="P50" i="17"/>
  <c r="L50" i="17"/>
  <c r="H50" i="17"/>
  <c r="D50" i="17"/>
  <c r="Y49" i="17"/>
  <c r="U49" i="17"/>
  <c r="Q49" i="17"/>
  <c r="M49" i="17"/>
  <c r="I49" i="17"/>
  <c r="E49" i="17"/>
  <c r="Z48" i="17"/>
  <c r="V48" i="17"/>
  <c r="U56" i="17"/>
  <c r="P56" i="17"/>
  <c r="K56" i="17"/>
  <c r="E56" i="17"/>
  <c r="Y55" i="17"/>
  <c r="T55" i="17"/>
  <c r="N55" i="17"/>
  <c r="J55" i="17"/>
  <c r="F55" i="17"/>
  <c r="F102" i="17" s="1"/>
  <c r="B55" i="17"/>
  <c r="W54" i="17"/>
  <c r="S54" i="17"/>
  <c r="O54" i="17"/>
  <c r="K54" i="17"/>
  <c r="G54" i="17"/>
  <c r="C54" i="17"/>
  <c r="X53" i="17"/>
  <c r="T53" i="17"/>
  <c r="P53" i="17"/>
  <c r="L53" i="17"/>
  <c r="H53" i="17"/>
  <c r="D53" i="17"/>
  <c r="Y52" i="17"/>
  <c r="U52" i="17"/>
  <c r="Q52" i="17"/>
  <c r="M52" i="17"/>
  <c r="I52" i="17"/>
  <c r="E52" i="17"/>
  <c r="Z51" i="17"/>
  <c r="V51" i="17"/>
  <c r="R51" i="17"/>
  <c r="N51" i="17"/>
  <c r="J51" i="17"/>
  <c r="F51" i="17"/>
  <c r="B51" i="17"/>
  <c r="W50" i="17"/>
  <c r="S50" i="17"/>
  <c r="O50" i="17"/>
  <c r="K50" i="17"/>
  <c r="G50" i="17"/>
  <c r="C50" i="17"/>
  <c r="X49" i="17"/>
  <c r="T49" i="17"/>
  <c r="P49" i="17"/>
  <c r="L49" i="17"/>
  <c r="H49" i="17"/>
  <c r="D49" i="17"/>
  <c r="Y48" i="17"/>
  <c r="U48" i="17"/>
  <c r="Q48" i="17"/>
  <c r="M48" i="17"/>
  <c r="I48" i="17"/>
  <c r="Y56" i="17"/>
  <c r="T56" i="17"/>
  <c r="O56" i="17"/>
  <c r="I56" i="17"/>
  <c r="D56" i="17"/>
  <c r="X55" i="17"/>
  <c r="R55" i="17"/>
  <c r="M55" i="17"/>
  <c r="I55" i="17"/>
  <c r="E55" i="17"/>
  <c r="Z54" i="17"/>
  <c r="V54" i="17"/>
  <c r="R54" i="17"/>
  <c r="N54" i="17"/>
  <c r="J54" i="17"/>
  <c r="F54" i="17"/>
  <c r="B54" i="17"/>
  <c r="W53" i="17"/>
  <c r="S53" i="17"/>
  <c r="O53" i="17"/>
  <c r="K53" i="17"/>
  <c r="G53" i="17"/>
  <c r="C53" i="17"/>
  <c r="X52" i="17"/>
  <c r="T52" i="17"/>
  <c r="P52" i="17"/>
  <c r="L52" i="17"/>
  <c r="H52" i="17"/>
  <c r="D52" i="17"/>
  <c r="D100" i="17" s="1"/>
  <c r="Y51" i="17"/>
  <c r="U51" i="17"/>
  <c r="Q51" i="17"/>
  <c r="M51" i="17"/>
  <c r="M100" i="17" s="1"/>
  <c r="I51" i="17"/>
  <c r="E51" i="17"/>
  <c r="Z50" i="17"/>
  <c r="V50" i="17"/>
  <c r="R50" i="17"/>
  <c r="N50" i="17"/>
  <c r="J50" i="17"/>
  <c r="F50" i="17"/>
  <c r="F99" i="17" s="1"/>
  <c r="B50" i="17"/>
  <c r="W49" i="17"/>
  <c r="S49" i="17"/>
  <c r="O49" i="17"/>
  <c r="K49" i="17"/>
  <c r="G49" i="17"/>
  <c r="C49" i="17"/>
  <c r="X48" i="17"/>
  <c r="T48" i="17"/>
  <c r="P48" i="17"/>
  <c r="L48" i="17"/>
  <c r="H48" i="17"/>
  <c r="D48" i="17"/>
  <c r="Y47" i="17"/>
  <c r="U47" i="17"/>
  <c r="Q47" i="17"/>
  <c r="M47" i="17"/>
  <c r="I47" i="17"/>
  <c r="E47" i="17"/>
  <c r="Z46" i="17"/>
  <c r="V46" i="17"/>
  <c r="R46" i="17"/>
  <c r="N46" i="17"/>
  <c r="J46" i="17"/>
  <c r="F46" i="17"/>
  <c r="B46" i="17"/>
  <c r="W45" i="17"/>
  <c r="S45" i="17"/>
  <c r="O45" i="17"/>
  <c r="K45" i="17"/>
  <c r="G45" i="17"/>
  <c r="C45" i="17"/>
  <c r="X44" i="17"/>
  <c r="T44" i="17"/>
  <c r="P44" i="17"/>
  <c r="L44" i="17"/>
  <c r="S56" i="17"/>
  <c r="V55" i="17"/>
  <c r="D55" i="17"/>
  <c r="M54" i="17"/>
  <c r="M102" i="17" s="1"/>
  <c r="V53" i="17"/>
  <c r="F53" i="17"/>
  <c r="O52" i="17"/>
  <c r="X51" i="17"/>
  <c r="H51" i="17"/>
  <c r="Q50" i="17"/>
  <c r="Z49" i="17"/>
  <c r="J49" i="17"/>
  <c r="S48" i="17"/>
  <c r="K48" i="17"/>
  <c r="E48" i="17"/>
  <c r="X47" i="17"/>
  <c r="S47" i="17"/>
  <c r="N47" i="17"/>
  <c r="H47" i="17"/>
  <c r="C47" i="17"/>
  <c r="W46" i="17"/>
  <c r="Q46" i="17"/>
  <c r="L46" i="17"/>
  <c r="G46" i="17"/>
  <c r="Z45" i="17"/>
  <c r="U45" i="17"/>
  <c r="P45" i="17"/>
  <c r="J45" i="17"/>
  <c r="E45" i="17"/>
  <c r="Y44" i="17"/>
  <c r="S44" i="17"/>
  <c r="N44" i="17"/>
  <c r="I44" i="17"/>
  <c r="E44" i="17"/>
  <c r="Z43" i="17"/>
  <c r="V43" i="17"/>
  <c r="R43" i="17"/>
  <c r="N43" i="17"/>
  <c r="J43" i="17"/>
  <c r="F43" i="17"/>
  <c r="B43" i="17"/>
  <c r="W42" i="17"/>
  <c r="S42" i="17"/>
  <c r="O42" i="17"/>
  <c r="K42" i="17"/>
  <c r="G42" i="17"/>
  <c r="C42" i="17"/>
  <c r="X41" i="17"/>
  <c r="T41" i="17"/>
  <c r="P41" i="17"/>
  <c r="L41" i="17"/>
  <c r="H41" i="17"/>
  <c r="D41" i="17"/>
  <c r="Y40" i="17"/>
  <c r="U40" i="17"/>
  <c r="Q40" i="17"/>
  <c r="M40" i="17"/>
  <c r="I40" i="17"/>
  <c r="E40" i="17"/>
  <c r="Z39" i="17"/>
  <c r="V39" i="17"/>
  <c r="R39" i="17"/>
  <c r="N39" i="17"/>
  <c r="J39" i="17"/>
  <c r="F39" i="17"/>
  <c r="B39" i="17"/>
  <c r="W38" i="17"/>
  <c r="S38" i="17"/>
  <c r="O38" i="17"/>
  <c r="K38" i="17"/>
  <c r="G38" i="17"/>
  <c r="C38" i="17"/>
  <c r="X37" i="17"/>
  <c r="T37" i="17"/>
  <c r="P37" i="17"/>
  <c r="L37" i="17"/>
  <c r="H37" i="17"/>
  <c r="M56" i="17"/>
  <c r="Q55" i="17"/>
  <c r="Y54" i="17"/>
  <c r="I54" i="17"/>
  <c r="R53" i="17"/>
  <c r="B53" i="17"/>
  <c r="K52" i="17"/>
  <c r="T51" i="17"/>
  <c r="D51" i="17"/>
  <c r="M50" i="17"/>
  <c r="M99" i="17" s="1"/>
  <c r="V49" i="17"/>
  <c r="F49" i="17"/>
  <c r="R48" i="17"/>
  <c r="J48" i="17"/>
  <c r="C48" i="17"/>
  <c r="W47" i="17"/>
  <c r="R47" i="17"/>
  <c r="L47" i="17"/>
  <c r="G47" i="17"/>
  <c r="B47" i="17"/>
  <c r="U46" i="17"/>
  <c r="P46" i="17"/>
  <c r="K46" i="17"/>
  <c r="E46" i="17"/>
  <c r="Y45" i="17"/>
  <c r="T45" i="17"/>
  <c r="N45" i="17"/>
  <c r="I45" i="17"/>
  <c r="D45" i="17"/>
  <c r="W44" i="17"/>
  <c r="R44" i="17"/>
  <c r="M44" i="17"/>
  <c r="H44" i="17"/>
  <c r="D44" i="17"/>
  <c r="Y43" i="17"/>
  <c r="U43" i="17"/>
  <c r="Q43" i="17"/>
  <c r="M43" i="17"/>
  <c r="I43" i="17"/>
  <c r="E43" i="17"/>
  <c r="Z42" i="17"/>
  <c r="V42" i="17"/>
  <c r="R42" i="17"/>
  <c r="N42" i="17"/>
  <c r="J42" i="17"/>
  <c r="F42" i="17"/>
  <c r="B42" i="17"/>
  <c r="W41" i="17"/>
  <c r="S41" i="17"/>
  <c r="O41" i="17"/>
  <c r="K41" i="17"/>
  <c r="G41" i="17"/>
  <c r="C41" i="17"/>
  <c r="X40" i="17"/>
  <c r="T40" i="17"/>
  <c r="P40" i="17"/>
  <c r="L40" i="17"/>
  <c r="H40" i="17"/>
  <c r="D40" i="17"/>
  <c r="D86" i="17" s="1"/>
  <c r="Y39" i="17"/>
  <c r="U39" i="17"/>
  <c r="Q39" i="17"/>
  <c r="M39" i="17"/>
  <c r="I39" i="17"/>
  <c r="E39" i="17"/>
  <c r="Z38" i="17"/>
  <c r="V38" i="17"/>
  <c r="R38" i="17"/>
  <c r="N38" i="17"/>
  <c r="J38" i="17"/>
  <c r="F38" i="17"/>
  <c r="B38" i="17"/>
  <c r="W37" i="17"/>
  <c r="S37" i="17"/>
  <c r="O37" i="17"/>
  <c r="K37" i="17"/>
  <c r="G37" i="17"/>
  <c r="C37" i="17"/>
  <c r="X36" i="17"/>
  <c r="T36" i="17"/>
  <c r="P36" i="17"/>
  <c r="L36" i="17"/>
  <c r="H36" i="17"/>
  <c r="H56" i="17"/>
  <c r="L55" i="17"/>
  <c r="U54" i="17"/>
  <c r="E54" i="17"/>
  <c r="N53" i="17"/>
  <c r="W52" i="17"/>
  <c r="G52" i="17"/>
  <c r="P51" i="17"/>
  <c r="Y50" i="17"/>
  <c r="I50" i="17"/>
  <c r="R49" i="17"/>
  <c r="B49" i="17"/>
  <c r="O48" i="17"/>
  <c r="G48" i="17"/>
  <c r="B48" i="17"/>
  <c r="V47" i="17"/>
  <c r="P47" i="17"/>
  <c r="K47" i="17"/>
  <c r="F47" i="17"/>
  <c r="Y46" i="17"/>
  <c r="T46" i="17"/>
  <c r="O46" i="17"/>
  <c r="I46" i="17"/>
  <c r="I95" i="17" s="1"/>
  <c r="D46" i="17"/>
  <c r="X45" i="17"/>
  <c r="R45" i="17"/>
  <c r="M45" i="17"/>
  <c r="H45" i="17"/>
  <c r="B45" i="17"/>
  <c r="V44" i="17"/>
  <c r="Q44" i="17"/>
  <c r="K44" i="17"/>
  <c r="G44" i="17"/>
  <c r="C44" i="17"/>
  <c r="X43" i="17"/>
  <c r="T43" i="17"/>
  <c r="P43" i="17"/>
  <c r="L43" i="17"/>
  <c r="H43" i="17"/>
  <c r="D43" i="17"/>
  <c r="Y42" i="17"/>
  <c r="U42" i="17"/>
  <c r="Q42" i="17"/>
  <c r="M42" i="17"/>
  <c r="M91" i="17" s="1"/>
  <c r="I42" i="17"/>
  <c r="E42" i="17"/>
  <c r="Z41" i="17"/>
  <c r="V41" i="17"/>
  <c r="R41" i="17"/>
  <c r="N41" i="17"/>
  <c r="J41" i="17"/>
  <c r="F41" i="17"/>
  <c r="B41" i="17"/>
  <c r="W40" i="17"/>
  <c r="S40" i="17"/>
  <c r="O40" i="17"/>
  <c r="K40" i="17"/>
  <c r="G40" i="17"/>
  <c r="C40" i="17"/>
  <c r="X39" i="17"/>
  <c r="T39" i="17"/>
  <c r="P39" i="17"/>
  <c r="L39" i="17"/>
  <c r="H39" i="17"/>
  <c r="D39" i="17"/>
  <c r="Y38" i="17"/>
  <c r="U38" i="17"/>
  <c r="Q38" i="17"/>
  <c r="M38" i="17"/>
  <c r="I38" i="17"/>
  <c r="E38" i="17"/>
  <c r="Z37" i="17"/>
  <c r="V37" i="17"/>
  <c r="R37" i="17"/>
  <c r="N37" i="17"/>
  <c r="J37" i="17"/>
  <c r="F37" i="17"/>
  <c r="B37" i="17"/>
  <c r="W36" i="17"/>
  <c r="S36" i="17"/>
  <c r="O36" i="17"/>
  <c r="K36" i="17"/>
  <c r="G36" i="17"/>
  <c r="H55" i="17"/>
  <c r="H101" i="17" s="1"/>
  <c r="S52" i="17"/>
  <c r="E50" i="17"/>
  <c r="F48" i="17"/>
  <c r="J47" i="17"/>
  <c r="J95" i="17" s="1"/>
  <c r="M46" i="17"/>
  <c r="Q45" i="17"/>
  <c r="U44" i="17"/>
  <c r="B44" i="17"/>
  <c r="K43" i="17"/>
  <c r="T42" i="17"/>
  <c r="D42" i="17"/>
  <c r="M41" i="17"/>
  <c r="V40" i="17"/>
  <c r="F40" i="17"/>
  <c r="O39" i="17"/>
  <c r="X38" i="17"/>
  <c r="H38" i="17"/>
  <c r="Q37" i="17"/>
  <c r="D37" i="17"/>
  <c r="U36" i="17"/>
  <c r="M36" i="17"/>
  <c r="E36" i="17"/>
  <c r="Z35" i="17"/>
  <c r="V35" i="17"/>
  <c r="R35" i="17"/>
  <c r="N35" i="17"/>
  <c r="J35" i="17"/>
  <c r="F35" i="17"/>
  <c r="B35" i="17"/>
  <c r="W34" i="17"/>
  <c r="S34" i="17"/>
  <c r="O34" i="17"/>
  <c r="K34" i="17"/>
  <c r="G34" i="17"/>
  <c r="C34" i="17"/>
  <c r="X33" i="17"/>
  <c r="T33" i="17"/>
  <c r="P33" i="17"/>
  <c r="L33" i="17"/>
  <c r="H33" i="17"/>
  <c r="D33" i="17"/>
  <c r="Y32" i="17"/>
  <c r="U32" i="17"/>
  <c r="Q32" i="17"/>
  <c r="M32" i="17"/>
  <c r="I32" i="17"/>
  <c r="E32" i="17"/>
  <c r="Z31" i="17"/>
  <c r="V31" i="17"/>
  <c r="R31" i="17"/>
  <c r="N31" i="17"/>
  <c r="J31" i="17"/>
  <c r="F31" i="17"/>
  <c r="B31" i="17"/>
  <c r="W30" i="17"/>
  <c r="S30" i="17"/>
  <c r="O30" i="17"/>
  <c r="K30" i="17"/>
  <c r="G30" i="17"/>
  <c r="C30" i="17"/>
  <c r="X29" i="17"/>
  <c r="T29" i="17"/>
  <c r="P29" i="17"/>
  <c r="L29" i="17"/>
  <c r="H29" i="17"/>
  <c r="D29" i="17"/>
  <c r="Y28" i="17"/>
  <c r="U28" i="17"/>
  <c r="Q28" i="17"/>
  <c r="M28" i="17"/>
  <c r="I28" i="17"/>
  <c r="E28" i="17"/>
  <c r="Z27" i="17"/>
  <c r="V27" i="17"/>
  <c r="R27" i="17"/>
  <c r="N27" i="17"/>
  <c r="J27" i="17"/>
  <c r="F27" i="17"/>
  <c r="B27" i="17"/>
  <c r="W26" i="17"/>
  <c r="S26" i="17"/>
  <c r="O26" i="17"/>
  <c r="K26" i="17"/>
  <c r="G26" i="17"/>
  <c r="C26" i="17"/>
  <c r="X25" i="17"/>
  <c r="T25" i="17"/>
  <c r="P25" i="17"/>
  <c r="L25" i="17"/>
  <c r="H25" i="17"/>
  <c r="D25" i="17"/>
  <c r="Y24" i="17"/>
  <c r="U24" i="17"/>
  <c r="Q24" i="17"/>
  <c r="M24" i="17"/>
  <c r="I24" i="17"/>
  <c r="E24" i="17"/>
  <c r="Z23" i="17"/>
  <c r="V23" i="17"/>
  <c r="R23" i="17"/>
  <c r="N23" i="17"/>
  <c r="J23" i="17"/>
  <c r="F23" i="17"/>
  <c r="B23" i="17"/>
  <c r="W22" i="17"/>
  <c r="S22" i="17"/>
  <c r="O22" i="17"/>
  <c r="K22" i="17"/>
  <c r="G22" i="17"/>
  <c r="C22" i="17"/>
  <c r="X21" i="17"/>
  <c r="T21" i="17"/>
  <c r="P21" i="17"/>
  <c r="L21" i="17"/>
  <c r="H21" i="17"/>
  <c r="D21" i="17"/>
  <c r="Y20" i="17"/>
  <c r="U20" i="17"/>
  <c r="Q20" i="17"/>
  <c r="M20" i="17"/>
  <c r="I20" i="17"/>
  <c r="E20" i="17"/>
  <c r="Z19" i="17"/>
  <c r="V19" i="17"/>
  <c r="R19" i="17"/>
  <c r="N19" i="17"/>
  <c r="J19" i="17"/>
  <c r="F19" i="17"/>
  <c r="B19" i="17"/>
  <c r="W18" i="17"/>
  <c r="S18" i="17"/>
  <c r="O18" i="17"/>
  <c r="K18" i="17"/>
  <c r="Q54" i="17"/>
  <c r="C52" i="17"/>
  <c r="N49" i="17"/>
  <c r="Z47" i="17"/>
  <c r="D47" i="17"/>
  <c r="H46" i="17"/>
  <c r="L45" i="17"/>
  <c r="O44" i="17"/>
  <c r="W43" i="17"/>
  <c r="G43" i="17"/>
  <c r="P42" i="17"/>
  <c r="Y41" i="17"/>
  <c r="I41" i="17"/>
  <c r="R40" i="17"/>
  <c r="B40" i="17"/>
  <c r="K39" i="17"/>
  <c r="T38" i="17"/>
  <c r="D38" i="17"/>
  <c r="M37" i="17"/>
  <c r="M86" i="17" s="1"/>
  <c r="Z36" i="17"/>
  <c r="R36" i="17"/>
  <c r="J36" i="17"/>
  <c r="D36" i="17"/>
  <c r="Y35" i="17"/>
  <c r="U35" i="17"/>
  <c r="Q35" i="17"/>
  <c r="M35" i="17"/>
  <c r="I35" i="17"/>
  <c r="E35" i="17"/>
  <c r="Z34" i="17"/>
  <c r="V34" i="17"/>
  <c r="R34" i="17"/>
  <c r="N34" i="17"/>
  <c r="J34" i="17"/>
  <c r="F34" i="17"/>
  <c r="B34" i="17"/>
  <c r="W33" i="17"/>
  <c r="S33" i="17"/>
  <c r="O33" i="17"/>
  <c r="K33" i="17"/>
  <c r="G33" i="17"/>
  <c r="C33" i="17"/>
  <c r="X32" i="17"/>
  <c r="T32" i="17"/>
  <c r="P32" i="17"/>
  <c r="L32" i="17"/>
  <c r="H32" i="17"/>
  <c r="D32" i="17"/>
  <c r="Y31" i="17"/>
  <c r="U31" i="17"/>
  <c r="Q31" i="17"/>
  <c r="M31" i="17"/>
  <c r="I31" i="17"/>
  <c r="E31" i="17"/>
  <c r="Z30" i="17"/>
  <c r="V30" i="17"/>
  <c r="R30" i="17"/>
  <c r="N30" i="17"/>
  <c r="J30" i="17"/>
  <c r="F30" i="17"/>
  <c r="B30" i="17"/>
  <c r="W29" i="17"/>
  <c r="S29" i="17"/>
  <c r="O29" i="17"/>
  <c r="K29" i="17"/>
  <c r="G29" i="17"/>
  <c r="C29" i="17"/>
  <c r="X28" i="17"/>
  <c r="T28" i="17"/>
  <c r="P28" i="17"/>
  <c r="L28" i="17"/>
  <c r="H28" i="17"/>
  <c r="D28" i="17"/>
  <c r="Y27" i="17"/>
  <c r="U27" i="17"/>
  <c r="Q27" i="17"/>
  <c r="M27" i="17"/>
  <c r="I27" i="17"/>
  <c r="E27" i="17"/>
  <c r="Z26" i="17"/>
  <c r="V26" i="17"/>
  <c r="R26" i="17"/>
  <c r="N26" i="17"/>
  <c r="J26" i="17"/>
  <c r="F26" i="17"/>
  <c r="B26" i="17"/>
  <c r="W25" i="17"/>
  <c r="S25" i="17"/>
  <c r="O25" i="17"/>
  <c r="K25" i="17"/>
  <c r="G25" i="17"/>
  <c r="C25" i="17"/>
  <c r="X24" i="17"/>
  <c r="T24" i="17"/>
  <c r="P24" i="17"/>
  <c r="L24" i="17"/>
  <c r="H24" i="17"/>
  <c r="D24" i="17"/>
  <c r="Y23" i="17"/>
  <c r="U23" i="17"/>
  <c r="Q23" i="17"/>
  <c r="M23" i="17"/>
  <c r="I23" i="17"/>
  <c r="E23" i="17"/>
  <c r="Z22" i="17"/>
  <c r="V22" i="17"/>
  <c r="R22" i="17"/>
  <c r="N22" i="17"/>
  <c r="J22" i="17"/>
  <c r="F22" i="17"/>
  <c r="B22" i="17"/>
  <c r="W21" i="17"/>
  <c r="S21" i="17"/>
  <c r="O21" i="17"/>
  <c r="K21" i="17"/>
  <c r="G21" i="17"/>
  <c r="C21" i="17"/>
  <c r="X20" i="17"/>
  <c r="T20" i="17"/>
  <c r="P20" i="17"/>
  <c r="L20" i="17"/>
  <c r="H20" i="17"/>
  <c r="D20" i="17"/>
  <c r="Y19" i="17"/>
  <c r="U19" i="17"/>
  <c r="Q19" i="17"/>
  <c r="M19" i="17"/>
  <c r="I19" i="17"/>
  <c r="E19" i="17"/>
  <c r="Z18" i="17"/>
  <c r="V18" i="17"/>
  <c r="R18" i="17"/>
  <c r="N18" i="17"/>
  <c r="X56" i="17"/>
  <c r="Z53" i="17"/>
  <c r="L51" i="17"/>
  <c r="W48" i="17"/>
  <c r="T47" i="17"/>
  <c r="X46" i="17"/>
  <c r="C46" i="17"/>
  <c r="F45" i="17"/>
  <c r="J44" i="17"/>
  <c r="S43" i="17"/>
  <c r="C43" i="17"/>
  <c r="L42" i="17"/>
  <c r="U41" i="17"/>
  <c r="E41" i="17"/>
  <c r="N40" i="17"/>
  <c r="W39" i="17"/>
  <c r="G39" i="17"/>
  <c r="P38" i="17"/>
  <c r="Y37" i="17"/>
  <c r="I37" i="17"/>
  <c r="Y36" i="17"/>
  <c r="Q36" i="17"/>
  <c r="I36" i="17"/>
  <c r="C36" i="17"/>
  <c r="X35" i="17"/>
  <c r="T35" i="17"/>
  <c r="P35" i="17"/>
  <c r="L35" i="17"/>
  <c r="H35" i="17"/>
  <c r="D35" i="17"/>
  <c r="Y34" i="17"/>
  <c r="U34" i="17"/>
  <c r="Q34" i="17"/>
  <c r="M34" i="17"/>
  <c r="I34" i="17"/>
  <c r="E34" i="17"/>
  <c r="Z33" i="17"/>
  <c r="V33" i="17"/>
  <c r="R33" i="17"/>
  <c r="N33" i="17"/>
  <c r="J33" i="17"/>
  <c r="F33" i="17"/>
  <c r="B33" i="17"/>
  <c r="W32" i="17"/>
  <c r="S32" i="17"/>
  <c r="O32" i="17"/>
  <c r="K32" i="17"/>
  <c r="G32" i="17"/>
  <c r="C32" i="17"/>
  <c r="X31" i="17"/>
  <c r="T31" i="17"/>
  <c r="P31" i="17"/>
  <c r="L31" i="17"/>
  <c r="H31" i="17"/>
  <c r="D31" i="17"/>
  <c r="Y30" i="17"/>
  <c r="U30" i="17"/>
  <c r="Q30" i="17"/>
  <c r="M30" i="17"/>
  <c r="I30" i="17"/>
  <c r="E30" i="17"/>
  <c r="Z29" i="17"/>
  <c r="V29" i="17"/>
  <c r="R29" i="17"/>
  <c r="N29" i="17"/>
  <c r="J29" i="17"/>
  <c r="F29" i="17"/>
  <c r="B29" i="17"/>
  <c r="W28" i="17"/>
  <c r="S28" i="17"/>
  <c r="O28" i="17"/>
  <c r="K28" i="17"/>
  <c r="G28" i="17"/>
  <c r="C28" i="17"/>
  <c r="X27" i="17"/>
  <c r="T27" i="17"/>
  <c r="P27" i="17"/>
  <c r="L27" i="17"/>
  <c r="H27" i="17"/>
  <c r="D27" i="17"/>
  <c r="Y26" i="17"/>
  <c r="U26" i="17"/>
  <c r="Q26" i="17"/>
  <c r="M26" i="17"/>
  <c r="I26" i="17"/>
  <c r="E26" i="17"/>
  <c r="Z25" i="17"/>
  <c r="V25" i="17"/>
  <c r="R25" i="17"/>
  <c r="N25" i="17"/>
  <c r="J25" i="17"/>
  <c r="F25" i="17"/>
  <c r="B25" i="17"/>
  <c r="W24" i="17"/>
  <c r="S24" i="17"/>
  <c r="O24" i="17"/>
  <c r="K24" i="17"/>
  <c r="G24" i="17"/>
  <c r="C24" i="17"/>
  <c r="X23" i="17"/>
  <c r="T23" i="17"/>
  <c r="P23" i="17"/>
  <c r="L23" i="17"/>
  <c r="H23" i="17"/>
  <c r="D23" i="17"/>
  <c r="Y22" i="17"/>
  <c r="U22" i="17"/>
  <c r="Q22" i="17"/>
  <c r="M22" i="17"/>
  <c r="I22" i="17"/>
  <c r="E22" i="17"/>
  <c r="Z21" i="17"/>
  <c r="V21" i="17"/>
  <c r="R21" i="17"/>
  <c r="N21" i="17"/>
  <c r="J21" i="17"/>
  <c r="F21" i="17"/>
  <c r="B21" i="17"/>
  <c r="W20" i="17"/>
  <c r="S20" i="17"/>
  <c r="O20" i="17"/>
  <c r="K20" i="17"/>
  <c r="G20" i="17"/>
  <c r="C20" i="17"/>
  <c r="X19" i="17"/>
  <c r="T19" i="17"/>
  <c r="P19" i="17"/>
  <c r="L19" i="17"/>
  <c r="H19" i="17"/>
  <c r="D19" i="17"/>
  <c r="Y18" i="17"/>
  <c r="U18" i="17"/>
  <c r="Q18" i="17"/>
  <c r="M18" i="17"/>
  <c r="I18" i="17"/>
  <c r="E18" i="17"/>
  <c r="Z17" i="17"/>
  <c r="V17" i="17"/>
  <c r="R17" i="17"/>
  <c r="N17" i="17"/>
  <c r="J17" i="17"/>
  <c r="F17" i="17"/>
  <c r="B17" i="17"/>
  <c r="W16" i="17"/>
  <c r="S16" i="17"/>
  <c r="O16" i="17"/>
  <c r="K16" i="17"/>
  <c r="G16" i="17"/>
  <c r="C16" i="17"/>
  <c r="X15" i="17"/>
  <c r="T15" i="17"/>
  <c r="P15" i="17"/>
  <c r="L15" i="17"/>
  <c r="H15" i="17"/>
  <c r="D15" i="17"/>
  <c r="Y14" i="17"/>
  <c r="U14" i="17"/>
  <c r="Q14" i="17"/>
  <c r="M14" i="17"/>
  <c r="I14" i="17"/>
  <c r="E14" i="17"/>
  <c r="Z13" i="17"/>
  <c r="V13" i="17"/>
  <c r="R13" i="17"/>
  <c r="N13" i="17"/>
  <c r="J13" i="17"/>
  <c r="F13" i="17"/>
  <c r="B13" i="17"/>
  <c r="C56" i="17"/>
  <c r="O47" i="17"/>
  <c r="F44" i="17"/>
  <c r="Q41" i="17"/>
  <c r="C39" i="17"/>
  <c r="C88" i="17" s="1"/>
  <c r="V36" i="17"/>
  <c r="W35" i="17"/>
  <c r="G35" i="17"/>
  <c r="P34" i="17"/>
  <c r="Y33" i="17"/>
  <c r="I33" i="17"/>
  <c r="R32" i="17"/>
  <c r="B32" i="17"/>
  <c r="K31" i="17"/>
  <c r="T30" i="17"/>
  <c r="D30" i="17"/>
  <c r="M29" i="17"/>
  <c r="V28" i="17"/>
  <c r="F28" i="17"/>
  <c r="O27" i="17"/>
  <c r="X26" i="17"/>
  <c r="H26" i="17"/>
  <c r="Q25" i="17"/>
  <c r="Z24" i="17"/>
  <c r="J24" i="17"/>
  <c r="S23" i="17"/>
  <c r="C23" i="17"/>
  <c r="L22" i="17"/>
  <c r="U21" i="17"/>
  <c r="E21" i="17"/>
  <c r="N20" i="17"/>
  <c r="W19" i="17"/>
  <c r="G19" i="17"/>
  <c r="P18" i="17"/>
  <c r="G18" i="17"/>
  <c r="B18" i="17"/>
  <c r="U17" i="17"/>
  <c r="P17" i="17"/>
  <c r="K17" i="17"/>
  <c r="E17" i="17"/>
  <c r="Y16" i="17"/>
  <c r="T16" i="17"/>
  <c r="N16" i="17"/>
  <c r="I16" i="17"/>
  <c r="D16" i="17"/>
  <c r="W15" i="17"/>
  <c r="R15" i="17"/>
  <c r="M15" i="17"/>
  <c r="G15" i="17"/>
  <c r="B15" i="17"/>
  <c r="V14" i="17"/>
  <c r="P14" i="17"/>
  <c r="K14" i="17"/>
  <c r="F14" i="17"/>
  <c r="Y13" i="17"/>
  <c r="T13" i="17"/>
  <c r="O13" i="17"/>
  <c r="I13" i="17"/>
  <c r="D13" i="17"/>
  <c r="X12" i="17"/>
  <c r="T12" i="17"/>
  <c r="P12" i="17"/>
  <c r="L12" i="17"/>
  <c r="H12" i="17"/>
  <c r="D12" i="17"/>
  <c r="Y11" i="17"/>
  <c r="U11" i="17"/>
  <c r="Q11" i="17"/>
  <c r="M11" i="17"/>
  <c r="I11" i="17"/>
  <c r="E11" i="17"/>
  <c r="Z10" i="17"/>
  <c r="V10" i="17"/>
  <c r="R10" i="17"/>
  <c r="N10" i="17"/>
  <c r="J10" i="17"/>
  <c r="F10" i="17"/>
  <c r="B10" i="17"/>
  <c r="W9" i="17"/>
  <c r="S9" i="17"/>
  <c r="O9" i="17"/>
  <c r="K9" i="17"/>
  <c r="G9" i="17"/>
  <c r="C9" i="17"/>
  <c r="Z44" i="17"/>
  <c r="S39" i="17"/>
  <c r="T34" i="17"/>
  <c r="V32" i="17"/>
  <c r="X30" i="17"/>
  <c r="Z28" i="17"/>
  <c r="U25" i="17"/>
  <c r="G23" i="17"/>
  <c r="R20" i="17"/>
  <c r="T18" i="17"/>
  <c r="Q17" i="17"/>
  <c r="G17" i="17"/>
  <c r="P16" i="17"/>
  <c r="N15" i="17"/>
  <c r="R14" i="17"/>
  <c r="B14" i="17"/>
  <c r="E13" i="17"/>
  <c r="I12" i="17"/>
  <c r="V11" i="17"/>
  <c r="J11" i="17"/>
  <c r="W10" i="17"/>
  <c r="K10" i="17"/>
  <c r="X9" i="17"/>
  <c r="L9" i="17"/>
  <c r="J53" i="17"/>
  <c r="J102" i="17" s="1"/>
  <c r="S46" i="17"/>
  <c r="O43" i="17"/>
  <c r="Z40" i="17"/>
  <c r="L38" i="17"/>
  <c r="N36" i="17"/>
  <c r="S35" i="17"/>
  <c r="C35" i="17"/>
  <c r="L34" i="17"/>
  <c r="U33" i="17"/>
  <c r="E33" i="17"/>
  <c r="N32" i="17"/>
  <c r="W31" i="17"/>
  <c r="G31" i="17"/>
  <c r="P30" i="17"/>
  <c r="Y29" i="17"/>
  <c r="I29" i="17"/>
  <c r="R28" i="17"/>
  <c r="B28" i="17"/>
  <c r="K27" i="17"/>
  <c r="T26" i="17"/>
  <c r="D26" i="17"/>
  <c r="M25" i="17"/>
  <c r="V24" i="17"/>
  <c r="F24" i="17"/>
  <c r="O23" i="17"/>
  <c r="X22" i="17"/>
  <c r="H22" i="17"/>
  <c r="Q21" i="17"/>
  <c r="Z20" i="17"/>
  <c r="J20" i="17"/>
  <c r="S19" i="17"/>
  <c r="C19" i="17"/>
  <c r="L18" i="17"/>
  <c r="F18" i="17"/>
  <c r="Y17" i="17"/>
  <c r="T17" i="17"/>
  <c r="O17" i="17"/>
  <c r="I17" i="17"/>
  <c r="D17" i="17"/>
  <c r="X16" i="17"/>
  <c r="R16" i="17"/>
  <c r="M16" i="17"/>
  <c r="H16" i="17"/>
  <c r="B16" i="17"/>
  <c r="V15" i="17"/>
  <c r="Q15" i="17"/>
  <c r="K15" i="17"/>
  <c r="F15" i="17"/>
  <c r="Z14" i="17"/>
  <c r="T14" i="17"/>
  <c r="O14" i="17"/>
  <c r="J14" i="17"/>
  <c r="D14" i="17"/>
  <c r="X13" i="17"/>
  <c r="S13" i="17"/>
  <c r="M13" i="17"/>
  <c r="H13" i="17"/>
  <c r="C13" i="17"/>
  <c r="W12" i="17"/>
  <c r="S12" i="17"/>
  <c r="O12" i="17"/>
  <c r="K12" i="17"/>
  <c r="G12" i="17"/>
  <c r="C12" i="17"/>
  <c r="X11" i="17"/>
  <c r="T11" i="17"/>
  <c r="P11" i="17"/>
  <c r="L11" i="17"/>
  <c r="H11" i="17"/>
  <c r="D11" i="17"/>
  <c r="Y10" i="17"/>
  <c r="U10" i="17"/>
  <c r="Q10" i="17"/>
  <c r="M10" i="17"/>
  <c r="I10" i="17"/>
  <c r="E10" i="17"/>
  <c r="Z9" i="17"/>
  <c r="V9" i="17"/>
  <c r="R9" i="17"/>
  <c r="N9" i="17"/>
  <c r="J9" i="17"/>
  <c r="F9" i="17"/>
  <c r="B9" i="17"/>
  <c r="H42" i="17"/>
  <c r="H89" i="17" s="1"/>
  <c r="K35" i="17"/>
  <c r="M33" i="17"/>
  <c r="F32" i="17"/>
  <c r="H30" i="17"/>
  <c r="J28" i="17"/>
  <c r="L26" i="17"/>
  <c r="N24" i="17"/>
  <c r="P22" i="17"/>
  <c r="Y21" i="17"/>
  <c r="B20" i="17"/>
  <c r="H18" i="17"/>
  <c r="W17" i="17"/>
  <c r="L17" i="17"/>
  <c r="U16" i="17"/>
  <c r="E16" i="17"/>
  <c r="S15" i="17"/>
  <c r="C15" i="17"/>
  <c r="L14" i="17"/>
  <c r="U13" i="17"/>
  <c r="K13" i="17"/>
  <c r="U12" i="17"/>
  <c r="M12" i="17"/>
  <c r="E12" i="17"/>
  <c r="R11" i="17"/>
  <c r="F11" i="17"/>
  <c r="S10" i="17"/>
  <c r="G10" i="17"/>
  <c r="T9" i="17"/>
  <c r="D9" i="17"/>
  <c r="U50" i="17"/>
  <c r="V45" i="17"/>
  <c r="X42" i="17"/>
  <c r="J40" i="17"/>
  <c r="U37" i="17"/>
  <c r="F36" i="17"/>
  <c r="O35" i="17"/>
  <c r="X34" i="17"/>
  <c r="H34" i="17"/>
  <c r="Q33" i="17"/>
  <c r="Z32" i="17"/>
  <c r="J32" i="17"/>
  <c r="S31" i="17"/>
  <c r="C31" i="17"/>
  <c r="L30" i="17"/>
  <c r="U29" i="17"/>
  <c r="E29" i="17"/>
  <c r="N28" i="17"/>
  <c r="W27" i="17"/>
  <c r="G27" i="17"/>
  <c r="P26" i="17"/>
  <c r="Y25" i="17"/>
  <c r="I25" i="17"/>
  <c r="R24" i="17"/>
  <c r="B24" i="17"/>
  <c r="K23" i="17"/>
  <c r="T22" i="17"/>
  <c r="D22" i="17"/>
  <c r="M21" i="17"/>
  <c r="V20" i="17"/>
  <c r="F20" i="17"/>
  <c r="O19" i="17"/>
  <c r="X18" i="17"/>
  <c r="J18" i="17"/>
  <c r="D18" i="17"/>
  <c r="X17" i="17"/>
  <c r="S17" i="17"/>
  <c r="M17" i="17"/>
  <c r="H17" i="17"/>
  <c r="C17" i="17"/>
  <c r="V16" i="17"/>
  <c r="Q16" i="17"/>
  <c r="L16" i="17"/>
  <c r="F16" i="17"/>
  <c r="Z15" i="17"/>
  <c r="U15" i="17"/>
  <c r="O15" i="17"/>
  <c r="J15" i="17"/>
  <c r="E15" i="17"/>
  <c r="X14" i="17"/>
  <c r="S14" i="17"/>
  <c r="N14" i="17"/>
  <c r="H14" i="17"/>
  <c r="C14" i="17"/>
  <c r="W13" i="17"/>
  <c r="Q13" i="17"/>
  <c r="L13" i="17"/>
  <c r="G13" i="17"/>
  <c r="Z12" i="17"/>
  <c r="V12" i="17"/>
  <c r="R12" i="17"/>
  <c r="N12" i="17"/>
  <c r="J12" i="17"/>
  <c r="F12" i="17"/>
  <c r="B12" i="17"/>
  <c r="W11" i="17"/>
  <c r="S11" i="17"/>
  <c r="O11" i="17"/>
  <c r="K11" i="17"/>
  <c r="G11" i="17"/>
  <c r="C11" i="17"/>
  <c r="X10" i="17"/>
  <c r="T10" i="17"/>
  <c r="P10" i="17"/>
  <c r="L10" i="17"/>
  <c r="H10" i="17"/>
  <c r="D10" i="17"/>
  <c r="Y9" i="17"/>
  <c r="U9" i="17"/>
  <c r="Q9" i="17"/>
  <c r="M9" i="17"/>
  <c r="I9" i="17"/>
  <c r="E9" i="17"/>
  <c r="N48" i="17"/>
  <c r="E37" i="17"/>
  <c r="B36" i="17"/>
  <c r="D34" i="17"/>
  <c r="O31" i="17"/>
  <c r="Q29" i="17"/>
  <c r="S27" i="17"/>
  <c r="C27" i="17"/>
  <c r="E25" i="17"/>
  <c r="W23" i="17"/>
  <c r="I21" i="17"/>
  <c r="K19" i="17"/>
  <c r="C18" i="17"/>
  <c r="Z16" i="17"/>
  <c r="J16" i="17"/>
  <c r="Y15" i="17"/>
  <c r="I15" i="17"/>
  <c r="W14" i="17"/>
  <c r="G14" i="17"/>
  <c r="P13" i="17"/>
  <c r="Y12" i="17"/>
  <c r="Q12" i="17"/>
  <c r="Z11" i="17"/>
  <c r="N11" i="17"/>
  <c r="B11" i="17"/>
  <c r="O10" i="17"/>
  <c r="C10" i="17"/>
  <c r="P9" i="17"/>
  <c r="H9" i="17"/>
  <c r="A706" i="15"/>
  <c r="A809" i="15" s="1"/>
  <c r="A912" i="15" s="1"/>
  <c r="AC603" i="15"/>
  <c r="A658" i="15"/>
  <c r="A761" i="15" s="1"/>
  <c r="A864" i="15" s="1"/>
  <c r="AC555" i="15"/>
  <c r="AC195" i="15"/>
  <c r="A298" i="15"/>
  <c r="A556" i="15"/>
  <c r="A93" i="17"/>
  <c r="A196" i="15"/>
  <c r="AC93" i="15"/>
  <c r="AC147" i="15"/>
  <c r="A250" i="15"/>
  <c r="A454" i="15"/>
  <c r="AC454" i="15" s="1"/>
  <c r="AC351" i="15"/>
  <c r="AC399" i="15"/>
  <c r="A502" i="15"/>
  <c r="AC502" i="15" s="1"/>
  <c r="A45" i="17"/>
  <c r="A46" i="15"/>
  <c r="AC45" i="15"/>
  <c r="A94" i="15"/>
  <c r="A148" i="15"/>
  <c r="A400" i="15"/>
  <c r="AC297" i="15"/>
  <c r="A604" i="15"/>
  <c r="AC249" i="15"/>
  <c r="A352" i="15"/>
  <c r="O29" i="26"/>
  <c r="N29" i="26"/>
  <c r="M29" i="26"/>
  <c r="N5" i="15"/>
  <c r="R5" i="15"/>
  <c r="R4" i="15"/>
  <c r="N4" i="15"/>
  <c r="AB364" i="15"/>
  <c r="S364" i="15"/>
  <c r="J364" i="15"/>
  <c r="AB363" i="15"/>
  <c r="S363" i="15"/>
  <c r="J363" i="15"/>
  <c r="AB362" i="15"/>
  <c r="S362" i="15"/>
  <c r="J362" i="15"/>
  <c r="AB361" i="15"/>
  <c r="S361" i="15"/>
  <c r="J361" i="15"/>
  <c r="AB360" i="15"/>
  <c r="S360" i="15"/>
  <c r="J360" i="15"/>
  <c r="AB359" i="15"/>
  <c r="S359" i="15"/>
  <c r="J359" i="15"/>
  <c r="AB358" i="15"/>
  <c r="S358" i="15"/>
  <c r="J358" i="15"/>
  <c r="AB357" i="15"/>
  <c r="S357" i="15"/>
  <c r="J357" i="15"/>
  <c r="AB356" i="15"/>
  <c r="S356" i="15"/>
  <c r="J356" i="15"/>
  <c r="AB355" i="15"/>
  <c r="S355" i="15"/>
  <c r="J355" i="15"/>
  <c r="AB354" i="15"/>
  <c r="S354" i="15"/>
  <c r="J354" i="15"/>
  <c r="AB353" i="15"/>
  <c r="S353" i="15"/>
  <c r="J353" i="15"/>
  <c r="AB352" i="15"/>
  <c r="S352" i="15"/>
  <c r="J352" i="15"/>
  <c r="AB351" i="15"/>
  <c r="S351" i="15"/>
  <c r="J351" i="15"/>
  <c r="AB350" i="15"/>
  <c r="S350" i="15"/>
  <c r="J350" i="15"/>
  <c r="AB349" i="15"/>
  <c r="S349" i="15"/>
  <c r="J349" i="15"/>
  <c r="AB348" i="15"/>
  <c r="S348" i="15"/>
  <c r="J348" i="15"/>
  <c r="AB347" i="15"/>
  <c r="S347" i="15"/>
  <c r="J347" i="15"/>
  <c r="AB346" i="15"/>
  <c r="S346" i="15"/>
  <c r="J346" i="15"/>
  <c r="AB345" i="15"/>
  <c r="S345" i="15"/>
  <c r="J345" i="15"/>
  <c r="AB344" i="15"/>
  <c r="S344" i="15"/>
  <c r="J344" i="15"/>
  <c r="AB343" i="15"/>
  <c r="S343" i="15"/>
  <c r="J343" i="15"/>
  <c r="AB342" i="15"/>
  <c r="S342" i="15"/>
  <c r="J342" i="15"/>
  <c r="AB341" i="15"/>
  <c r="S341" i="15"/>
  <c r="J341" i="15"/>
  <c r="AB340" i="15"/>
  <c r="S340" i="15"/>
  <c r="J340" i="15"/>
  <c r="AB339" i="15"/>
  <c r="S339" i="15"/>
  <c r="J339" i="15"/>
  <c r="AB338" i="15"/>
  <c r="S338" i="15"/>
  <c r="J338" i="15"/>
  <c r="AB337" i="15"/>
  <c r="S337" i="15"/>
  <c r="J337" i="15"/>
  <c r="AB336" i="15"/>
  <c r="S336" i="15"/>
  <c r="J336" i="15"/>
  <c r="AB335" i="15"/>
  <c r="S335" i="15"/>
  <c r="J335" i="15"/>
  <c r="AB334" i="15"/>
  <c r="S334" i="15"/>
  <c r="J334" i="15"/>
  <c r="AB333" i="15"/>
  <c r="S333" i="15"/>
  <c r="J333" i="15"/>
  <c r="AB332" i="15"/>
  <c r="S332" i="15"/>
  <c r="J332" i="15"/>
  <c r="AB331" i="15"/>
  <c r="S331" i="15"/>
  <c r="J331" i="15"/>
  <c r="AB330" i="15"/>
  <c r="S330" i="15"/>
  <c r="J330" i="15"/>
  <c r="AB329" i="15"/>
  <c r="S329" i="15"/>
  <c r="J329" i="15"/>
  <c r="AB328" i="15"/>
  <c r="S328" i="15"/>
  <c r="J328" i="15"/>
  <c r="AB327" i="15"/>
  <c r="S327" i="15"/>
  <c r="J327" i="15"/>
  <c r="AB326" i="15"/>
  <c r="S326" i="15"/>
  <c r="J326" i="15"/>
  <c r="AB325" i="15"/>
  <c r="S325" i="15"/>
  <c r="J325" i="15"/>
  <c r="AB324" i="15"/>
  <c r="S324" i="15"/>
  <c r="J324" i="15"/>
  <c r="AB323" i="15"/>
  <c r="S323" i="15"/>
  <c r="J323" i="15"/>
  <c r="AB322" i="15"/>
  <c r="S322" i="15"/>
  <c r="J322" i="15"/>
  <c r="AB321" i="15"/>
  <c r="S321" i="15"/>
  <c r="J321" i="15"/>
  <c r="AB320" i="15"/>
  <c r="S320" i="15"/>
  <c r="J320" i="15"/>
  <c r="AB319" i="15"/>
  <c r="S319" i="15"/>
  <c r="J319" i="15"/>
  <c r="AB318" i="15"/>
  <c r="S318" i="15"/>
  <c r="J318" i="15"/>
  <c r="AB261" i="15"/>
  <c r="S261" i="15"/>
  <c r="J261" i="15"/>
  <c r="AB260" i="15"/>
  <c r="S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J158" i="15"/>
  <c r="J157" i="15"/>
  <c r="AB156" i="15"/>
  <c r="S156" i="15"/>
  <c r="J156" i="15"/>
  <c r="AB155" i="15"/>
  <c r="S155" i="15"/>
  <c r="J155" i="15"/>
  <c r="AB154" i="15"/>
  <c r="S154" i="15"/>
  <c r="J154" i="15"/>
  <c r="AB153" i="15"/>
  <c r="S153" i="15"/>
  <c r="J153" i="15"/>
  <c r="AB152" i="15"/>
  <c r="S152" i="15"/>
  <c r="J152" i="15"/>
  <c r="AB151" i="15"/>
  <c r="S151" i="15"/>
  <c r="J151" i="15"/>
  <c r="AB150" i="15"/>
  <c r="S150" i="15"/>
  <c r="J150" i="15"/>
  <c r="AB149" i="15"/>
  <c r="S149" i="15"/>
  <c r="J149" i="15"/>
  <c r="AB148" i="15"/>
  <c r="S148" i="15"/>
  <c r="J148" i="15"/>
  <c r="AB147" i="15"/>
  <c r="S147" i="15"/>
  <c r="J147" i="15"/>
  <c r="AB146" i="15"/>
  <c r="S146" i="15"/>
  <c r="J146" i="15"/>
  <c r="AB145" i="15"/>
  <c r="S145" i="15"/>
  <c r="J145" i="15"/>
  <c r="AB144" i="15"/>
  <c r="S144" i="15"/>
  <c r="J144" i="15"/>
  <c r="AB143" i="15"/>
  <c r="S143" i="15"/>
  <c r="J143" i="15"/>
  <c r="AB142" i="15"/>
  <c r="S142" i="15"/>
  <c r="J142" i="15"/>
  <c r="AB141" i="15"/>
  <c r="S141" i="15"/>
  <c r="J141" i="15"/>
  <c r="AB140" i="15"/>
  <c r="S140" i="15"/>
  <c r="J140" i="15"/>
  <c r="AB139" i="15"/>
  <c r="S139" i="15"/>
  <c r="J139" i="15"/>
  <c r="AB138" i="15"/>
  <c r="S138" i="15"/>
  <c r="J138" i="15"/>
  <c r="AB137" i="15"/>
  <c r="S137" i="15"/>
  <c r="J137" i="15"/>
  <c r="AB136" i="15"/>
  <c r="S136" i="15"/>
  <c r="J136" i="15"/>
  <c r="AB135" i="15"/>
  <c r="S135" i="15"/>
  <c r="J135" i="15"/>
  <c r="AB134" i="15"/>
  <c r="S134" i="15"/>
  <c r="J134" i="15"/>
  <c r="AB133" i="15"/>
  <c r="S133" i="15"/>
  <c r="J133" i="15"/>
  <c r="AB132" i="15"/>
  <c r="S132" i="15"/>
  <c r="J132" i="15"/>
  <c r="AB131" i="15"/>
  <c r="S131" i="15"/>
  <c r="J131" i="15"/>
  <c r="AB130" i="15"/>
  <c r="S130" i="15"/>
  <c r="J130" i="15"/>
  <c r="AB129" i="15"/>
  <c r="S129" i="15"/>
  <c r="J129" i="15"/>
  <c r="AB128" i="15"/>
  <c r="S128" i="15"/>
  <c r="J128" i="15"/>
  <c r="AB127" i="15"/>
  <c r="S127" i="15"/>
  <c r="J127" i="15"/>
  <c r="AB126" i="15"/>
  <c r="S126" i="15"/>
  <c r="J126" i="15"/>
  <c r="AB125" i="15"/>
  <c r="S125" i="15"/>
  <c r="J125" i="15"/>
  <c r="AB124" i="15"/>
  <c r="S124" i="15"/>
  <c r="J124" i="15"/>
  <c r="AB123" i="15"/>
  <c r="S123" i="15"/>
  <c r="J123" i="15"/>
  <c r="AB122" i="15"/>
  <c r="S122" i="15"/>
  <c r="J122" i="15"/>
  <c r="AB121" i="15"/>
  <c r="S121" i="15"/>
  <c r="J121" i="15"/>
  <c r="AB120" i="15"/>
  <c r="S120" i="15"/>
  <c r="J120" i="15"/>
  <c r="AB119" i="15"/>
  <c r="S119" i="15"/>
  <c r="J119" i="15"/>
  <c r="AB118" i="15"/>
  <c r="S118" i="15"/>
  <c r="J118" i="15"/>
  <c r="AB117" i="15"/>
  <c r="S117" i="15"/>
  <c r="J117" i="15"/>
  <c r="AB116" i="15"/>
  <c r="S116" i="15"/>
  <c r="J116" i="15"/>
  <c r="AB115" i="15"/>
  <c r="S115" i="15"/>
  <c r="J115" i="15"/>
  <c r="AB114" i="15"/>
  <c r="S114" i="15"/>
  <c r="J114" i="15"/>
  <c r="AB113" i="15"/>
  <c r="S113" i="15"/>
  <c r="J113" i="15"/>
  <c r="AB112" i="15"/>
  <c r="S112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AB55" i="15"/>
  <c r="S55" i="15"/>
  <c r="J55" i="15"/>
  <c r="AB54" i="15"/>
  <c r="S54" i="15"/>
  <c r="J54" i="15"/>
  <c r="AB53" i="15"/>
  <c r="S53" i="15"/>
  <c r="J53" i="15"/>
  <c r="AB52" i="15"/>
  <c r="S52" i="15"/>
  <c r="J52" i="15"/>
  <c r="AB51" i="15"/>
  <c r="S51" i="15"/>
  <c r="J51" i="15"/>
  <c r="AB50" i="15"/>
  <c r="S50" i="15"/>
  <c r="J50" i="15"/>
  <c r="AB49" i="15"/>
  <c r="S49" i="15"/>
  <c r="J49" i="15"/>
  <c r="AB48" i="15"/>
  <c r="S48" i="15"/>
  <c r="J48" i="15"/>
  <c r="AB47" i="15"/>
  <c r="S47" i="15"/>
  <c r="J47" i="15"/>
  <c r="AB46" i="15"/>
  <c r="S46" i="15"/>
  <c r="J46" i="15"/>
  <c r="AB45" i="15"/>
  <c r="S45" i="15"/>
  <c r="J45" i="15"/>
  <c r="AB44" i="15"/>
  <c r="S44" i="15"/>
  <c r="J44" i="15"/>
  <c r="AB43" i="15"/>
  <c r="S43" i="15"/>
  <c r="J43" i="15"/>
  <c r="AB42" i="15"/>
  <c r="S42" i="15"/>
  <c r="J42" i="15"/>
  <c r="AB41" i="15"/>
  <c r="S41" i="15"/>
  <c r="J41" i="15"/>
  <c r="AB40" i="15"/>
  <c r="S40" i="15"/>
  <c r="J40" i="15"/>
  <c r="AB39" i="15"/>
  <c r="S39" i="15"/>
  <c r="J39" i="15"/>
  <c r="AB38" i="15"/>
  <c r="S38" i="15"/>
  <c r="J38" i="15"/>
  <c r="AB37" i="15"/>
  <c r="S37" i="15"/>
  <c r="J37" i="15"/>
  <c r="AB36" i="15"/>
  <c r="S36" i="15"/>
  <c r="J36" i="15"/>
  <c r="AB35" i="15"/>
  <c r="S35" i="15"/>
  <c r="J35" i="15"/>
  <c r="AB34" i="15"/>
  <c r="S34" i="15"/>
  <c r="J34" i="15"/>
  <c r="AB33" i="15"/>
  <c r="S33" i="15"/>
  <c r="J33" i="15"/>
  <c r="AB32" i="15"/>
  <c r="S32" i="15"/>
  <c r="J32" i="15"/>
  <c r="AB31" i="15"/>
  <c r="S31" i="15"/>
  <c r="J31" i="15"/>
  <c r="AB30" i="15"/>
  <c r="S30" i="15"/>
  <c r="J30" i="15"/>
  <c r="AB29" i="15"/>
  <c r="S29" i="15"/>
  <c r="J29" i="15"/>
  <c r="AB28" i="15"/>
  <c r="S28" i="15"/>
  <c r="J28" i="15"/>
  <c r="AB27" i="15"/>
  <c r="S27" i="15"/>
  <c r="J27" i="15"/>
  <c r="AB26" i="15"/>
  <c r="S26" i="15"/>
  <c r="J26" i="15"/>
  <c r="AB25" i="15"/>
  <c r="S25" i="15"/>
  <c r="J25" i="15"/>
  <c r="AB24" i="15"/>
  <c r="S24" i="15"/>
  <c r="J24" i="15"/>
  <c r="AB23" i="15"/>
  <c r="S23" i="15"/>
  <c r="J23" i="15"/>
  <c r="AB22" i="15"/>
  <c r="S22" i="15"/>
  <c r="J22" i="15"/>
  <c r="AB21" i="15"/>
  <c r="S21" i="15"/>
  <c r="J21" i="15"/>
  <c r="AB20" i="15"/>
  <c r="S20" i="15"/>
  <c r="J20" i="15"/>
  <c r="AB19" i="15"/>
  <c r="S19" i="15"/>
  <c r="J19" i="15"/>
  <c r="AB18" i="15"/>
  <c r="S18" i="15"/>
  <c r="J18" i="15"/>
  <c r="AB17" i="15"/>
  <c r="S17" i="15"/>
  <c r="J17" i="15"/>
  <c r="AB16" i="15"/>
  <c r="S16" i="15"/>
  <c r="J16" i="15"/>
  <c r="AB15" i="15"/>
  <c r="S15" i="15"/>
  <c r="J15" i="15"/>
  <c r="AB14" i="15"/>
  <c r="S14" i="15"/>
  <c r="J14" i="15"/>
  <c r="AB13" i="15"/>
  <c r="S13" i="15"/>
  <c r="J13" i="15"/>
  <c r="AB12" i="15"/>
  <c r="S12" i="15"/>
  <c r="J12" i="15"/>
  <c r="AB11" i="15"/>
  <c r="S11" i="15"/>
  <c r="J11" i="15"/>
  <c r="AB10" i="15"/>
  <c r="S10" i="15"/>
  <c r="J10" i="15"/>
  <c r="AB9" i="15"/>
  <c r="S9" i="15"/>
  <c r="J9" i="15"/>
  <c r="D102" i="17"/>
  <c r="K101" i="17"/>
  <c r="K99" i="17"/>
  <c r="J97" i="17"/>
  <c r="G94" i="17"/>
  <c r="G92" i="17"/>
  <c r="G91" i="17"/>
  <c r="K87" i="17"/>
  <c r="M101" i="17" l="1"/>
  <c r="D101" i="17"/>
  <c r="K94" i="17"/>
  <c r="G95" i="17"/>
  <c r="J94" i="17"/>
  <c r="G97" i="17"/>
  <c r="L93" i="17"/>
  <c r="E95" i="17"/>
  <c r="H100" i="17"/>
  <c r="E94" i="17"/>
  <c r="K95" i="17"/>
  <c r="G86" i="17"/>
  <c r="K88" i="17"/>
  <c r="J101" i="17"/>
  <c r="E80" i="17"/>
  <c r="D93" i="17"/>
  <c r="E91" i="17"/>
  <c r="F87" i="17"/>
  <c r="K89" i="17"/>
  <c r="G74" i="17"/>
  <c r="F85" i="17"/>
  <c r="I68" i="17"/>
  <c r="K72" i="17"/>
  <c r="C79" i="17"/>
  <c r="E90" i="17"/>
  <c r="F75" i="17"/>
  <c r="C95" i="17"/>
  <c r="G85" i="17"/>
  <c r="J90" i="17"/>
  <c r="E73" i="17"/>
  <c r="L63" i="17"/>
  <c r="I84" i="17"/>
  <c r="L90" i="17"/>
  <c r="D69" i="17"/>
  <c r="I66" i="17"/>
  <c r="C89" i="17"/>
  <c r="E88" i="17"/>
  <c r="M73" i="17"/>
  <c r="D75" i="17"/>
  <c r="E67" i="17"/>
  <c r="H72" i="17"/>
  <c r="M80" i="17"/>
  <c r="J76" i="17"/>
  <c r="M65" i="17"/>
  <c r="I80" i="17"/>
  <c r="M62" i="17"/>
  <c r="K64" i="17"/>
  <c r="L70" i="17"/>
  <c r="K74" i="17"/>
  <c r="G77" i="17"/>
  <c r="J81" i="17"/>
  <c r="G59" i="17"/>
  <c r="C90" i="17"/>
  <c r="C92" i="17"/>
  <c r="I71" i="17"/>
  <c r="J77" i="17"/>
  <c r="K71" i="17"/>
  <c r="I82" i="17"/>
  <c r="E89" i="17"/>
  <c r="I64" i="17"/>
  <c r="J89" i="17"/>
  <c r="G84" i="17"/>
  <c r="I86" i="17"/>
  <c r="E97" i="17"/>
  <c r="H97" i="17"/>
  <c r="C91" i="17"/>
  <c r="C94" i="17"/>
  <c r="D83" i="17"/>
  <c r="E86" i="17"/>
  <c r="K60" i="17"/>
  <c r="M69" i="17"/>
  <c r="H67" i="17"/>
  <c r="F81" i="17"/>
  <c r="C60" i="17"/>
  <c r="J60" i="17"/>
  <c r="I78" i="17"/>
  <c r="L83" i="17"/>
  <c r="D65" i="17"/>
  <c r="G67" i="17"/>
  <c r="J73" i="17"/>
  <c r="C85" i="17"/>
  <c r="F68" i="17"/>
  <c r="L79" i="17"/>
  <c r="J82" i="17"/>
  <c r="M59" i="17"/>
  <c r="F79" i="17"/>
  <c r="C86" i="17"/>
  <c r="C87" i="17"/>
  <c r="E62" i="17"/>
  <c r="M70" i="17"/>
  <c r="H60" i="17"/>
  <c r="M67" i="17"/>
  <c r="C76" i="17"/>
  <c r="C74" i="17"/>
  <c r="L64" i="17"/>
  <c r="J79" i="17"/>
  <c r="C67" i="17"/>
  <c r="E74" i="17"/>
  <c r="H59" i="17"/>
  <c r="C65" i="17"/>
  <c r="G76" i="17"/>
  <c r="J80" i="17"/>
  <c r="M60" i="17"/>
  <c r="L62" i="17"/>
  <c r="M82" i="17"/>
  <c r="G60" i="17"/>
  <c r="K63" i="17"/>
  <c r="D66" i="17"/>
  <c r="C81" i="17"/>
  <c r="M64" i="17"/>
  <c r="I65" i="17"/>
  <c r="E66" i="17"/>
  <c r="L71" i="17"/>
  <c r="I63" i="17"/>
  <c r="C69" i="17"/>
  <c r="M74" i="17"/>
  <c r="D74" i="17"/>
  <c r="K77" i="17"/>
  <c r="I79" i="17"/>
  <c r="G80" i="17"/>
  <c r="L82" i="17"/>
  <c r="F91" i="17"/>
  <c r="M68" i="17"/>
  <c r="D68" i="17"/>
  <c r="K70" i="17"/>
  <c r="I70" i="17"/>
  <c r="L77" i="17"/>
  <c r="C78" i="17"/>
  <c r="J78" i="17"/>
  <c r="H80" i="17"/>
  <c r="F80" i="17"/>
  <c r="M84" i="17"/>
  <c r="D84" i="17"/>
  <c r="E68" i="17"/>
  <c r="C71" i="17"/>
  <c r="H74" i="17"/>
  <c r="I81" i="17"/>
  <c r="G82" i="17"/>
  <c r="E85" i="17"/>
  <c r="J84" i="17"/>
  <c r="H88" i="17"/>
  <c r="M90" i="17"/>
  <c r="D91" i="17"/>
  <c r="K93" i="17"/>
  <c r="H94" i="17"/>
  <c r="D95" i="17"/>
  <c r="K86" i="17"/>
  <c r="I87" i="17"/>
  <c r="G88" i="17"/>
  <c r="E92" i="17"/>
  <c r="M92" i="17"/>
  <c r="F97" i="17"/>
  <c r="F86" i="17"/>
  <c r="M87" i="17"/>
  <c r="D90" i="17"/>
  <c r="K91" i="17"/>
  <c r="I92" i="17"/>
  <c r="E93" i="17"/>
  <c r="M95" i="17"/>
  <c r="K97" i="17"/>
  <c r="I99" i="17"/>
  <c r="G100" i="17"/>
  <c r="I101" i="17"/>
  <c r="K100" i="17"/>
  <c r="I102" i="17"/>
  <c r="C75" i="17"/>
  <c r="D82" i="17"/>
  <c r="L59" i="17"/>
  <c r="L65" i="17"/>
  <c r="D67" i="17"/>
  <c r="F69" i="17"/>
  <c r="I74" i="17"/>
  <c r="L78" i="17"/>
  <c r="F59" i="17"/>
  <c r="K59" i="17"/>
  <c r="M72" i="17"/>
  <c r="E81" i="17"/>
  <c r="L60" i="17"/>
  <c r="C72" i="17"/>
  <c r="I67" i="17"/>
  <c r="C73" i="17"/>
  <c r="J74" i="17"/>
  <c r="H76" i="17"/>
  <c r="M78" i="17"/>
  <c r="D80" i="17"/>
  <c r="K80" i="17"/>
  <c r="I83" i="17"/>
  <c r="K73" i="17"/>
  <c r="I75" i="17"/>
  <c r="L80" i="17"/>
  <c r="J83" i="17"/>
  <c r="I69" i="17"/>
  <c r="M85" i="17"/>
  <c r="E87" i="17"/>
  <c r="L86" i="17"/>
  <c r="I62" i="17"/>
  <c r="D64" i="17"/>
  <c r="E65" i="17"/>
  <c r="M66" i="17"/>
  <c r="H73" i="17"/>
  <c r="G75" i="17"/>
  <c r="D76" i="17"/>
  <c r="C77" i="17"/>
  <c r="M83" i="17"/>
  <c r="G90" i="17"/>
  <c r="E63" i="17"/>
  <c r="C66" i="17"/>
  <c r="C68" i="17"/>
  <c r="E69" i="17"/>
  <c r="C70" i="17"/>
  <c r="G81" i="17"/>
  <c r="I85" i="17"/>
  <c r="M88" i="17"/>
  <c r="G89" i="17"/>
  <c r="M93" i="17"/>
  <c r="M94" i="17"/>
  <c r="G99" i="17"/>
  <c r="I100" i="17"/>
  <c r="K102" i="17"/>
  <c r="K62" i="17"/>
  <c r="E64" i="17"/>
  <c r="M71" i="17"/>
  <c r="G79" i="17"/>
  <c r="D81" i="17"/>
  <c r="L84" i="17"/>
  <c r="K85" i="17"/>
  <c r="D92" i="17"/>
  <c r="K92" i="17"/>
  <c r="H99" i="17"/>
  <c r="G102" i="17"/>
  <c r="M81" i="17"/>
  <c r="G83" i="17"/>
  <c r="D85" i="17"/>
  <c r="M89" i="17"/>
  <c r="G101" i="17"/>
  <c r="H75" i="17"/>
  <c r="M79" i="17"/>
  <c r="H81" i="17"/>
  <c r="D87" i="17"/>
  <c r="H93" i="17"/>
  <c r="I77" i="17"/>
  <c r="D89" i="17"/>
  <c r="K90" i="17"/>
  <c r="D94" i="17"/>
  <c r="G62" i="17"/>
  <c r="H77" i="17"/>
  <c r="H78" i="17"/>
  <c r="H79" i="17"/>
  <c r="J69" i="17"/>
  <c r="D59" i="17"/>
  <c r="H66" i="17"/>
  <c r="L92" i="17"/>
  <c r="D60" i="17"/>
  <c r="H69" i="17"/>
  <c r="H70" i="17"/>
  <c r="H71" i="17"/>
  <c r="J85" i="17"/>
  <c r="G63" i="17"/>
  <c r="C100" i="17"/>
  <c r="C80" i="17"/>
  <c r="L72" i="17"/>
  <c r="E79" i="17"/>
  <c r="L73" i="17"/>
  <c r="H85" i="17"/>
  <c r="H86" i="17"/>
  <c r="I76" i="17"/>
  <c r="H87" i="17"/>
  <c r="D88" i="17"/>
  <c r="E82" i="17"/>
  <c r="E83" i="17"/>
  <c r="E84" i="17"/>
  <c r="H95" i="17"/>
  <c r="J65" i="17"/>
  <c r="J75" i="17"/>
  <c r="L88" i="17"/>
  <c r="J68" i="17"/>
  <c r="J91" i="17"/>
  <c r="L67" i="17"/>
  <c r="L68" i="17"/>
  <c r="L69" i="17"/>
  <c r="H90" i="17"/>
  <c r="H91" i="17"/>
  <c r="H92" i="17"/>
  <c r="C93" i="17"/>
  <c r="L91" i="17"/>
  <c r="R519" i="15"/>
  <c r="R725" i="15"/>
  <c r="R313" i="15"/>
  <c r="R828" i="15"/>
  <c r="R416" i="15"/>
  <c r="R622" i="15"/>
  <c r="R210" i="15"/>
  <c r="J86" i="17"/>
  <c r="J88" i="17"/>
  <c r="R520" i="15"/>
  <c r="R623" i="15"/>
  <c r="R211" i="15"/>
  <c r="R726" i="15"/>
  <c r="R314" i="15"/>
  <c r="R829" i="15"/>
  <c r="R417" i="15"/>
  <c r="M75" i="17"/>
  <c r="M77" i="17"/>
  <c r="I88" i="17"/>
  <c r="J87" i="17"/>
  <c r="N829" i="15"/>
  <c r="N417" i="15"/>
  <c r="N623" i="15"/>
  <c r="N211" i="15"/>
  <c r="N726" i="15"/>
  <c r="N314" i="15"/>
  <c r="N520" i="15"/>
  <c r="N828" i="15"/>
  <c r="N416" i="15"/>
  <c r="N519" i="15"/>
  <c r="N622" i="15"/>
  <c r="N210" i="15"/>
  <c r="N725" i="15"/>
  <c r="N313" i="15"/>
  <c r="G69" i="17"/>
  <c r="G68" i="17"/>
  <c r="G70" i="17"/>
  <c r="D70" i="17"/>
  <c r="C63" i="17"/>
  <c r="C62" i="17"/>
  <c r="C64" i="17"/>
  <c r="J67" i="17"/>
  <c r="D71" i="17"/>
  <c r="D72" i="17"/>
  <c r="D73" i="17"/>
  <c r="H62" i="17"/>
  <c r="D62" i="17"/>
  <c r="D63" i="17"/>
  <c r="F65" i="17"/>
  <c r="F66" i="17"/>
  <c r="F67" i="17"/>
  <c r="L74" i="17"/>
  <c r="L75" i="17"/>
  <c r="L76" i="17"/>
  <c r="L99" i="17"/>
  <c r="F95" i="17"/>
  <c r="E59" i="17"/>
  <c r="E60" i="17"/>
  <c r="M76" i="17"/>
  <c r="I89" i="17"/>
  <c r="I73" i="17"/>
  <c r="I90" i="17"/>
  <c r="I91" i="17"/>
  <c r="F60" i="17"/>
  <c r="F82" i="17"/>
  <c r="F83" i="17"/>
  <c r="F84" i="17"/>
  <c r="F77" i="17"/>
  <c r="F78" i="17"/>
  <c r="F76" i="17"/>
  <c r="H63" i="17"/>
  <c r="H65" i="17"/>
  <c r="H82" i="17"/>
  <c r="H83" i="17"/>
  <c r="H84" i="17"/>
  <c r="H64" i="17"/>
  <c r="L81" i="17"/>
  <c r="L94" i="17"/>
  <c r="L95" i="17"/>
  <c r="D77" i="17"/>
  <c r="D78" i="17"/>
  <c r="L85" i="17"/>
  <c r="D79" i="17"/>
  <c r="E71" i="17"/>
  <c r="E72" i="17"/>
  <c r="I94" i="17"/>
  <c r="J66" i="17"/>
  <c r="I93" i="17"/>
  <c r="H102" i="17"/>
  <c r="X35" i="26"/>
  <c r="X37" i="26" s="1"/>
  <c r="F88" i="17"/>
  <c r="F89" i="17"/>
  <c r="F90" i="17"/>
  <c r="B102" i="17"/>
  <c r="B101" i="17"/>
  <c r="E70" i="17"/>
  <c r="E99" i="17"/>
  <c r="E100" i="17"/>
  <c r="E101" i="17"/>
  <c r="K75" i="17"/>
  <c r="K76" i="17"/>
  <c r="F92" i="17"/>
  <c r="F94" i="17"/>
  <c r="G65" i="17"/>
  <c r="G66" i="17"/>
  <c r="C101" i="17"/>
  <c r="G64" i="17"/>
  <c r="C102" i="17"/>
  <c r="F73" i="17"/>
  <c r="C83" i="17"/>
  <c r="C84" i="17"/>
  <c r="F74" i="17"/>
  <c r="F101" i="17"/>
  <c r="C82" i="17"/>
  <c r="I59" i="17"/>
  <c r="I60" i="17"/>
  <c r="E78" i="17"/>
  <c r="M63" i="17"/>
  <c r="K65" i="17"/>
  <c r="K66" i="17"/>
  <c r="T102" i="17"/>
  <c r="W93" i="17"/>
  <c r="X82" i="17"/>
  <c r="W77" i="17"/>
  <c r="X66" i="17"/>
  <c r="W61" i="17"/>
  <c r="F70" i="17"/>
  <c r="F71" i="17"/>
  <c r="K78" i="17"/>
  <c r="K79" i="17"/>
  <c r="F72" i="17"/>
  <c r="K84" i="17"/>
  <c r="I72" i="17"/>
  <c r="R101" i="17"/>
  <c r="L89" i="17"/>
  <c r="K44" i="26"/>
  <c r="B48" i="26" s="1"/>
  <c r="L101" i="17"/>
  <c r="K46" i="26"/>
  <c r="B50" i="26" s="1"/>
  <c r="L100" i="17"/>
  <c r="L102" i="17"/>
  <c r="G44" i="26"/>
  <c r="B43" i="26" s="1"/>
  <c r="V35" i="26"/>
  <c r="V37" i="26" s="1"/>
  <c r="P101" i="17"/>
  <c r="P102" i="17"/>
  <c r="Z102" i="17"/>
  <c r="O43" i="26"/>
  <c r="B52" i="26" s="1"/>
  <c r="AJ11" i="17"/>
  <c r="G93" i="17"/>
  <c r="G43" i="26"/>
  <c r="B42" i="26" s="1"/>
  <c r="Y87" i="17"/>
  <c r="Y71" i="17"/>
  <c r="Q102" i="17"/>
  <c r="K81" i="17"/>
  <c r="K83" i="17"/>
  <c r="K82" i="17"/>
  <c r="K47" i="26"/>
  <c r="B51" i="26" s="1"/>
  <c r="L87" i="17"/>
  <c r="O44" i="26"/>
  <c r="B53" i="26" s="1"/>
  <c r="W35" i="26"/>
  <c r="W37" i="26" s="1"/>
  <c r="I97" i="17"/>
  <c r="K45" i="26"/>
  <c r="B49" i="26" s="1"/>
  <c r="H68" i="17"/>
  <c r="G78" i="17"/>
  <c r="U35" i="26"/>
  <c r="U37" i="26" s="1"/>
  <c r="K43" i="26"/>
  <c r="B47" i="26" s="1"/>
  <c r="G47" i="26"/>
  <c r="B46" i="26" s="1"/>
  <c r="G46" i="26"/>
  <c r="B45" i="26" s="1"/>
  <c r="G45" i="26"/>
  <c r="B44" i="26" s="1"/>
  <c r="Z35" i="26"/>
  <c r="Z37" i="26" s="1"/>
  <c r="AB35" i="26"/>
  <c r="AB37" i="26" s="1"/>
  <c r="C97" i="17"/>
  <c r="C99" i="17"/>
  <c r="T35" i="26"/>
  <c r="S35" i="26"/>
  <c r="S37" i="26" s="1"/>
  <c r="AC35" i="26"/>
  <c r="O101" i="17"/>
  <c r="O102" i="17"/>
  <c r="Y102" i="17"/>
  <c r="N102" i="17"/>
  <c r="S102" i="17"/>
  <c r="R102" i="17"/>
  <c r="U102" i="17"/>
  <c r="W101" i="17"/>
  <c r="Z101" i="17"/>
  <c r="Y101" i="17"/>
  <c r="X101" i="17"/>
  <c r="V101" i="17"/>
  <c r="T101" i="17"/>
  <c r="V102" i="17"/>
  <c r="N101" i="17"/>
  <c r="Q101" i="17"/>
  <c r="S101" i="17"/>
  <c r="X102" i="17"/>
  <c r="U101" i="17"/>
  <c r="W102" i="17"/>
  <c r="J62" i="17"/>
  <c r="J63" i="17"/>
  <c r="J64" i="17"/>
  <c r="J92" i="17"/>
  <c r="J93" i="17"/>
  <c r="G71" i="17"/>
  <c r="G72" i="17"/>
  <c r="G73" i="17"/>
  <c r="E75" i="17"/>
  <c r="E76" i="17"/>
  <c r="E77" i="17"/>
  <c r="K67" i="17"/>
  <c r="K68" i="17"/>
  <c r="F93" i="17"/>
  <c r="K69" i="17"/>
  <c r="V76" i="17"/>
  <c r="Y95" i="17"/>
  <c r="X90" i="17"/>
  <c r="W85" i="17"/>
  <c r="Y79" i="17"/>
  <c r="X74" i="17"/>
  <c r="W69" i="17"/>
  <c r="Y63" i="17"/>
  <c r="U87" i="17"/>
  <c r="T66" i="17"/>
  <c r="R97" i="17"/>
  <c r="R81" i="17"/>
  <c r="R65" i="17"/>
  <c r="S96" i="17"/>
  <c r="S80" i="17"/>
  <c r="S64" i="17"/>
  <c r="T95" i="17"/>
  <c r="V80" i="17"/>
  <c r="V73" i="17"/>
  <c r="U59" i="17"/>
  <c r="Z58" i="17"/>
  <c r="Z90" i="17"/>
  <c r="Z74" i="17"/>
  <c r="T86" i="17"/>
  <c r="V64" i="17"/>
  <c r="X94" i="17"/>
  <c r="W89" i="17"/>
  <c r="Y83" i="17"/>
  <c r="X78" i="17"/>
  <c r="W73" i="17"/>
  <c r="Y67" i="17"/>
  <c r="X62" i="17"/>
  <c r="V96" i="17"/>
  <c r="U75" i="17"/>
  <c r="Z78" i="17"/>
  <c r="Z62" i="17"/>
  <c r="P43" i="26"/>
  <c r="E98" i="17"/>
  <c r="I98" i="17"/>
  <c r="T98" i="17"/>
  <c r="F98" i="17"/>
  <c r="J98" i="17"/>
  <c r="C98" i="17"/>
  <c r="G98" i="17"/>
  <c r="K98" i="17"/>
  <c r="X98" i="17"/>
  <c r="H98" i="17"/>
  <c r="R93" i="17"/>
  <c r="R77" i="17"/>
  <c r="R61" i="17"/>
  <c r="S92" i="17"/>
  <c r="S76" i="17"/>
  <c r="S60" i="17"/>
  <c r="U100" i="17"/>
  <c r="T79" i="17"/>
  <c r="X58" i="17"/>
  <c r="Z86" i="17"/>
  <c r="Z70" i="17"/>
  <c r="R89" i="17"/>
  <c r="R73" i="17"/>
  <c r="S88" i="17"/>
  <c r="S72" i="17"/>
  <c r="U91" i="17"/>
  <c r="U84" i="17"/>
  <c r="T70" i="17"/>
  <c r="T63" i="17"/>
  <c r="Z98" i="17"/>
  <c r="Z82" i="17"/>
  <c r="Z66" i="17"/>
  <c r="C59" i="17"/>
  <c r="R85" i="17"/>
  <c r="R69" i="17"/>
  <c r="S100" i="17"/>
  <c r="S84" i="17"/>
  <c r="S68" i="17"/>
  <c r="V89" i="17"/>
  <c r="U68" i="17"/>
  <c r="V92" i="17"/>
  <c r="U71" i="17"/>
  <c r="W97" i="17"/>
  <c r="Y91" i="17"/>
  <c r="X86" i="17"/>
  <c r="W81" i="17"/>
  <c r="Y75" i="17"/>
  <c r="X70" i="17"/>
  <c r="W65" i="17"/>
  <c r="Y59" i="17"/>
  <c r="U98" i="17"/>
  <c r="T77" i="17"/>
  <c r="U94" i="17"/>
  <c r="T93" i="17"/>
  <c r="V71" i="17"/>
  <c r="T89" i="17"/>
  <c r="T82" i="17"/>
  <c r="V67" i="17"/>
  <c r="V60" i="17"/>
  <c r="T73" i="17"/>
  <c r="V87" i="17"/>
  <c r="U66" i="17"/>
  <c r="R88" i="17"/>
  <c r="R72" i="17"/>
  <c r="S86" i="17"/>
  <c r="S87" i="17"/>
  <c r="S71" i="17"/>
  <c r="T91" i="17"/>
  <c r="V83" i="17"/>
  <c r="V69" i="17"/>
  <c r="U62" i="17"/>
  <c r="R91" i="17"/>
  <c r="R75" i="17"/>
  <c r="R59" i="17"/>
  <c r="S74" i="17"/>
  <c r="R58" i="17"/>
  <c r="U99" i="17"/>
  <c r="U92" i="17"/>
  <c r="T85" i="17"/>
  <c r="T78" i="17"/>
  <c r="T71" i="17"/>
  <c r="V63" i="17"/>
  <c r="R94" i="17"/>
  <c r="R78" i="17"/>
  <c r="R62" i="17"/>
  <c r="S93" i="17"/>
  <c r="S77" i="17"/>
  <c r="S61" i="17"/>
  <c r="V100" i="17"/>
  <c r="V93" i="17"/>
  <c r="U86" i="17"/>
  <c r="U79" i="17"/>
  <c r="U72" i="17"/>
  <c r="T65" i="17"/>
  <c r="V58" i="17"/>
  <c r="T96" i="17"/>
  <c r="V90" i="17"/>
  <c r="U85" i="17"/>
  <c r="T80" i="17"/>
  <c r="V74" i="17"/>
  <c r="U69" i="17"/>
  <c r="T64" i="17"/>
  <c r="T58" i="17"/>
  <c r="X91" i="17"/>
  <c r="W86" i="17"/>
  <c r="Y80" i="17"/>
  <c r="X75" i="17"/>
  <c r="W70" i="17"/>
  <c r="Y64" i="17"/>
  <c r="X59" i="17"/>
  <c r="Z93" i="17"/>
  <c r="Z77" i="17"/>
  <c r="Z61" i="17"/>
  <c r="W98" i="17"/>
  <c r="W99" i="17"/>
  <c r="Y93" i="17"/>
  <c r="X88" i="17"/>
  <c r="W83" i="17"/>
  <c r="Y77" i="17"/>
  <c r="X72" i="17"/>
  <c r="W67" i="17"/>
  <c r="Y61" i="17"/>
  <c r="Z100" i="17"/>
  <c r="Z84" i="17"/>
  <c r="Z68" i="17"/>
  <c r="W100" i="17"/>
  <c r="Y94" i="17"/>
  <c r="X89" i="17"/>
  <c r="W84" i="17"/>
  <c r="Y78" i="17"/>
  <c r="X73" i="17"/>
  <c r="W68" i="17"/>
  <c r="Y62" i="17"/>
  <c r="Z87" i="17"/>
  <c r="Z71" i="17"/>
  <c r="R84" i="17"/>
  <c r="R68" i="17"/>
  <c r="S99" i="17"/>
  <c r="S83" i="17"/>
  <c r="S67" i="17"/>
  <c r="U96" i="17"/>
  <c r="T75" i="17"/>
  <c r="R100" i="17"/>
  <c r="R87" i="17"/>
  <c r="R71" i="17"/>
  <c r="S70" i="17"/>
  <c r="V97" i="17"/>
  <c r="U90" i="17"/>
  <c r="U83" i="17"/>
  <c r="U76" i="17"/>
  <c r="T69" i="17"/>
  <c r="T62" i="17"/>
  <c r="R90" i="17"/>
  <c r="R74" i="17"/>
  <c r="S89" i="17"/>
  <c r="S73" i="17"/>
  <c r="S58" i="17"/>
  <c r="T99" i="17"/>
  <c r="V91" i="17"/>
  <c r="V84" i="17"/>
  <c r="V77" i="17"/>
  <c r="U70" i="17"/>
  <c r="U63" i="17"/>
  <c r="Y99" i="17"/>
  <c r="T100" i="17"/>
  <c r="V94" i="17"/>
  <c r="U89" i="17"/>
  <c r="T84" i="17"/>
  <c r="V78" i="17"/>
  <c r="U73" i="17"/>
  <c r="T68" i="17"/>
  <c r="V62" i="17"/>
  <c r="Y58" i="17"/>
  <c r="Y100" i="17"/>
  <c r="X95" i="17"/>
  <c r="W90" i="17"/>
  <c r="Y84" i="17"/>
  <c r="X79" i="17"/>
  <c r="W74" i="17"/>
  <c r="Y68" i="17"/>
  <c r="X63" i="17"/>
  <c r="Z89" i="17"/>
  <c r="Z73" i="17"/>
  <c r="Y96" i="17"/>
  <c r="Y97" i="17"/>
  <c r="X92" i="17"/>
  <c r="W87" i="17"/>
  <c r="Y81" i="17"/>
  <c r="X76" i="17"/>
  <c r="W71" i="17"/>
  <c r="Y65" i="17"/>
  <c r="X60" i="17"/>
  <c r="Z96" i="17"/>
  <c r="Z80" i="17"/>
  <c r="Z64" i="17"/>
  <c r="Y98" i="17"/>
  <c r="X93" i="17"/>
  <c r="W88" i="17"/>
  <c r="Y82" i="17"/>
  <c r="X77" i="17"/>
  <c r="W72" i="17"/>
  <c r="Y66" i="17"/>
  <c r="X61" i="17"/>
  <c r="Z99" i="17"/>
  <c r="Z83" i="17"/>
  <c r="Z67" i="17"/>
  <c r="R80" i="17"/>
  <c r="R64" i="17"/>
  <c r="S95" i="17"/>
  <c r="S79" i="17"/>
  <c r="S63" i="17"/>
  <c r="U80" i="17"/>
  <c r="T59" i="17"/>
  <c r="R96" i="17"/>
  <c r="R99" i="17"/>
  <c r="R83" i="17"/>
  <c r="R67" i="17"/>
  <c r="S98" i="17"/>
  <c r="S82" i="17"/>
  <c r="S66" i="17"/>
  <c r="V95" i="17"/>
  <c r="V88" i="17"/>
  <c r="V81" i="17"/>
  <c r="U74" i="17"/>
  <c r="U67" i="17"/>
  <c r="U60" i="17"/>
  <c r="R86" i="17"/>
  <c r="R70" i="17"/>
  <c r="S85" i="17"/>
  <c r="S69" i="17"/>
  <c r="T97" i="17"/>
  <c r="T90" i="17"/>
  <c r="T83" i="17"/>
  <c r="V75" i="17"/>
  <c r="V68" i="17"/>
  <c r="V61" i="17"/>
  <c r="V98" i="17"/>
  <c r="U93" i="17"/>
  <c r="T88" i="17"/>
  <c r="V82" i="17"/>
  <c r="U77" i="17"/>
  <c r="T72" i="17"/>
  <c r="V66" i="17"/>
  <c r="U61" i="17"/>
  <c r="X97" i="17"/>
  <c r="X99" i="17"/>
  <c r="W94" i="17"/>
  <c r="Y88" i="17"/>
  <c r="X83" i="17"/>
  <c r="W78" i="17"/>
  <c r="Y72" i="17"/>
  <c r="X67" i="17"/>
  <c r="W62" i="17"/>
  <c r="Z85" i="17"/>
  <c r="Z69" i="17"/>
  <c r="X96" i="17"/>
  <c r="W91" i="17"/>
  <c r="Y85" i="17"/>
  <c r="X80" i="17"/>
  <c r="W75" i="17"/>
  <c r="Y69" i="17"/>
  <c r="X64" i="17"/>
  <c r="W59" i="17"/>
  <c r="Z92" i="17"/>
  <c r="Z76" i="17"/>
  <c r="Z60" i="17"/>
  <c r="W92" i="17"/>
  <c r="Y86" i="17"/>
  <c r="X81" i="17"/>
  <c r="W76" i="17"/>
  <c r="Y70" i="17"/>
  <c r="X65" i="17"/>
  <c r="W60" i="17"/>
  <c r="Z94" i="17"/>
  <c r="Z95" i="17"/>
  <c r="Z79" i="17"/>
  <c r="Z63" i="17"/>
  <c r="U82" i="17"/>
  <c r="T61" i="17"/>
  <c r="R76" i="17"/>
  <c r="R60" i="17"/>
  <c r="S90" i="17"/>
  <c r="S91" i="17"/>
  <c r="S75" i="17"/>
  <c r="S59" i="17"/>
  <c r="V99" i="17"/>
  <c r="V85" i="17"/>
  <c r="U78" i="17"/>
  <c r="U64" i="17"/>
  <c r="R92" i="17"/>
  <c r="R95" i="17"/>
  <c r="R79" i="17"/>
  <c r="R63" i="17"/>
  <c r="S94" i="17"/>
  <c r="S78" i="17"/>
  <c r="S62" i="17"/>
  <c r="T94" i="17"/>
  <c r="T87" i="17"/>
  <c r="V79" i="17"/>
  <c r="V72" i="17"/>
  <c r="V65" i="17"/>
  <c r="U58" i="17"/>
  <c r="R98" i="17"/>
  <c r="R82" i="17"/>
  <c r="R66" i="17"/>
  <c r="S97" i="17"/>
  <c r="S81" i="17"/>
  <c r="S65" i="17"/>
  <c r="U95" i="17"/>
  <c r="U88" i="17"/>
  <c r="T81" i="17"/>
  <c r="T74" i="17"/>
  <c r="T67" i="17"/>
  <c r="V59" i="17"/>
  <c r="U97" i="17"/>
  <c r="T92" i="17"/>
  <c r="V86" i="17"/>
  <c r="U81" i="17"/>
  <c r="T76" i="17"/>
  <c r="V70" i="17"/>
  <c r="U65" i="17"/>
  <c r="T60" i="17"/>
  <c r="Y92" i="17"/>
  <c r="X87" i="17"/>
  <c r="W82" i="17"/>
  <c r="Y76" i="17"/>
  <c r="X71" i="17"/>
  <c r="W66" i="17"/>
  <c r="Y60" i="17"/>
  <c r="Z97" i="17"/>
  <c r="Z81" i="17"/>
  <c r="Z65" i="17"/>
  <c r="X100" i="17"/>
  <c r="W95" i="17"/>
  <c r="Y89" i="17"/>
  <c r="X84" i="17"/>
  <c r="W79" i="17"/>
  <c r="Y73" i="17"/>
  <c r="X68" i="17"/>
  <c r="W63" i="17"/>
  <c r="Z72" i="17"/>
  <c r="W96" i="17"/>
  <c r="Y90" i="17"/>
  <c r="X85" i="17"/>
  <c r="W80" i="17"/>
  <c r="Y74" i="17"/>
  <c r="X69" i="17"/>
  <c r="W64" i="17"/>
  <c r="W58" i="17"/>
  <c r="Z88" i="17"/>
  <c r="Z91" i="17"/>
  <c r="Z75" i="17"/>
  <c r="Z59" i="17"/>
  <c r="A659" i="15"/>
  <c r="A762" i="15" s="1"/>
  <c r="A865" i="15" s="1"/>
  <c r="AC556" i="15"/>
  <c r="A707" i="15"/>
  <c r="A810" i="15" s="1"/>
  <c r="A913" i="15" s="1"/>
  <c r="AC604" i="15"/>
  <c r="L44" i="26"/>
  <c r="P45" i="26"/>
  <c r="H44" i="26"/>
  <c r="P46" i="26"/>
  <c r="AC148" i="15"/>
  <c r="A251" i="15"/>
  <c r="A47" i="15"/>
  <c r="A149" i="15"/>
  <c r="AC46" i="15"/>
  <c r="A46" i="17"/>
  <c r="A95" i="15"/>
  <c r="A557" i="15"/>
  <c r="A299" i="15"/>
  <c r="AC196" i="15"/>
  <c r="AC352" i="15"/>
  <c r="A455" i="15"/>
  <c r="AC455" i="15" s="1"/>
  <c r="A94" i="17"/>
  <c r="AC94" i="15"/>
  <c r="A197" i="15"/>
  <c r="A605" i="15"/>
  <c r="AC250" i="15"/>
  <c r="A353" i="15"/>
  <c r="AC298" i="15"/>
  <c r="A401" i="15"/>
  <c r="A503" i="15"/>
  <c r="AC503" i="15" s="1"/>
  <c r="AC400" i="15"/>
  <c r="N58" i="17"/>
  <c r="D97" i="17"/>
  <c r="L97" i="17"/>
  <c r="D99" i="17"/>
  <c r="D98" i="17"/>
  <c r="L98" i="17"/>
  <c r="O58" i="17"/>
  <c r="J100" i="17"/>
  <c r="J99" i="17"/>
  <c r="F100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P95" i="17"/>
  <c r="O90" i="17"/>
  <c r="N98" i="17"/>
  <c r="P92" i="17"/>
  <c r="N87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7" i="26"/>
  <c r="G37" i="26"/>
  <c r="AE3" i="15"/>
  <c r="AJ4" i="15"/>
  <c r="L37" i="26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F58" i="17"/>
  <c r="J58" i="17"/>
  <c r="C58" i="17"/>
  <c r="G58" i="17"/>
  <c r="K58" i="17"/>
  <c r="D58" i="17"/>
  <c r="H58" i="17"/>
  <c r="L58" i="17"/>
  <c r="E58" i="17"/>
  <c r="I58" i="17"/>
  <c r="F37" i="26"/>
  <c r="AB58" i="15"/>
  <c r="J60" i="15"/>
  <c r="S61" i="15"/>
  <c r="AB62" i="15"/>
  <c r="J64" i="15"/>
  <c r="S65" i="15"/>
  <c r="AB66" i="15"/>
  <c r="J68" i="15"/>
  <c r="S69" i="15"/>
  <c r="AB70" i="15"/>
  <c r="J72" i="15"/>
  <c r="S73" i="15"/>
  <c r="AB74" i="15"/>
  <c r="J76" i="15"/>
  <c r="S77" i="15"/>
  <c r="AB78" i="15"/>
  <c r="J80" i="15"/>
  <c r="S81" i="15"/>
  <c r="AB82" i="15"/>
  <c r="AB83" i="15"/>
  <c r="J85" i="15"/>
  <c r="S86" i="15"/>
  <c r="AB87" i="15"/>
  <c r="J89" i="15"/>
  <c r="S90" i="15"/>
  <c r="AB91" i="15"/>
  <c r="J93" i="15"/>
  <c r="S94" i="15"/>
  <c r="AB95" i="15"/>
  <c r="J97" i="15"/>
  <c r="S98" i="15"/>
  <c r="AB99" i="15"/>
  <c r="J101" i="15"/>
  <c r="I37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S59" i="15"/>
  <c r="AB60" i="15"/>
  <c r="J62" i="15"/>
  <c r="S63" i="15"/>
  <c r="AB64" i="15"/>
  <c r="J66" i="15"/>
  <c r="S67" i="15"/>
  <c r="AB68" i="15"/>
  <c r="J70" i="15"/>
  <c r="S71" i="15"/>
  <c r="AB72" i="15"/>
  <c r="J74" i="15"/>
  <c r="S75" i="15"/>
  <c r="AB76" i="15"/>
  <c r="J78" i="15"/>
  <c r="S79" i="15"/>
  <c r="AB80" i="15"/>
  <c r="J82" i="15"/>
  <c r="S83" i="15"/>
  <c r="S84" i="15"/>
  <c r="AB85" i="15"/>
  <c r="J87" i="15"/>
  <c r="S88" i="15"/>
  <c r="AB89" i="15"/>
  <c r="J91" i="15"/>
  <c r="S92" i="15"/>
  <c r="AB93" i="15"/>
  <c r="J95" i="15"/>
  <c r="S96" i="15"/>
  <c r="AB97" i="15"/>
  <c r="J99" i="15"/>
  <c r="S100" i="15"/>
  <c r="AB101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7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M37" i="26"/>
  <c r="AL321" i="15"/>
  <c r="AL325" i="15"/>
  <c r="AL329" i="15"/>
  <c r="AL319" i="15"/>
  <c r="AL323" i="15"/>
  <c r="AL327" i="15"/>
  <c r="AU363" i="15"/>
  <c r="AE5" i="15"/>
  <c r="F62" i="17"/>
  <c r="F63" i="17"/>
  <c r="F64" i="17"/>
  <c r="M58" i="17"/>
  <c r="B58" i="17"/>
  <c r="AJ3" i="15"/>
  <c r="N108" i="15"/>
  <c r="R108" i="15"/>
  <c r="N107" i="15"/>
  <c r="R107" i="15"/>
  <c r="G87" i="17"/>
  <c r="C107" i="15"/>
  <c r="H106" i="15"/>
  <c r="H108" i="15"/>
  <c r="C106" i="15"/>
  <c r="C108" i="15"/>
  <c r="H107" i="15"/>
  <c r="T36" i="26"/>
  <c r="AU54" i="15"/>
  <c r="AU55" i="15"/>
  <c r="S58" i="15"/>
  <c r="J59" i="15"/>
  <c r="AB59" i="15"/>
  <c r="S60" i="15"/>
  <c r="J61" i="15"/>
  <c r="AB61" i="15"/>
  <c r="S62" i="15"/>
  <c r="J63" i="15"/>
  <c r="AB63" i="15"/>
  <c r="S64" i="15"/>
  <c r="J65" i="15"/>
  <c r="AB65" i="15"/>
  <c r="S66" i="15"/>
  <c r="J67" i="15"/>
  <c r="AB67" i="15"/>
  <c r="S68" i="15"/>
  <c r="J69" i="15"/>
  <c r="AB69" i="15"/>
  <c r="S70" i="15"/>
  <c r="J71" i="15"/>
  <c r="AB71" i="15"/>
  <c r="S72" i="15"/>
  <c r="J73" i="15"/>
  <c r="AB73" i="15"/>
  <c r="S74" i="15"/>
  <c r="J75" i="15"/>
  <c r="AB75" i="15"/>
  <c r="S76" i="15"/>
  <c r="J77" i="15"/>
  <c r="AB77" i="15"/>
  <c r="S78" i="15"/>
  <c r="J79" i="15"/>
  <c r="AB79" i="15"/>
  <c r="S80" i="15"/>
  <c r="J81" i="15"/>
  <c r="AB81" i="15"/>
  <c r="S82" i="15"/>
  <c r="J83" i="15"/>
  <c r="J84" i="15"/>
  <c r="AB84" i="15"/>
  <c r="S85" i="15"/>
  <c r="J86" i="15"/>
  <c r="AB86" i="15"/>
  <c r="S87" i="15"/>
  <c r="J88" i="15"/>
  <c r="AB88" i="15"/>
  <c r="S89" i="15"/>
  <c r="J90" i="15"/>
  <c r="AB90" i="15"/>
  <c r="S91" i="15"/>
  <c r="J92" i="15"/>
  <c r="AB92" i="15"/>
  <c r="S93" i="15"/>
  <c r="J94" i="15"/>
  <c r="AB94" i="15"/>
  <c r="S95" i="15"/>
  <c r="J96" i="15"/>
  <c r="AB96" i="15"/>
  <c r="S97" i="15"/>
  <c r="J98" i="15"/>
  <c r="AB98" i="15"/>
  <c r="S99" i="15"/>
  <c r="J100" i="15"/>
  <c r="AB100" i="15"/>
  <c r="S10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L260" i="15"/>
  <c r="AL261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U319" i="15"/>
  <c r="AU321" i="15"/>
  <c r="AU323" i="15"/>
  <c r="AU325" i="15"/>
  <c r="AU327" i="15"/>
  <c r="AU329" i="15"/>
  <c r="AL331" i="15"/>
  <c r="AU331" i="15"/>
  <c r="AL333" i="15"/>
  <c r="AU333" i="15"/>
  <c r="AL335" i="15"/>
  <c r="AU335" i="15"/>
  <c r="AL337" i="15"/>
  <c r="AU337" i="15"/>
  <c r="AL339" i="15"/>
  <c r="AU339" i="15"/>
  <c r="AL341" i="15"/>
  <c r="AU341" i="15"/>
  <c r="AL343" i="15"/>
  <c r="AU343" i="15"/>
  <c r="AL345" i="15"/>
  <c r="AU345" i="15"/>
  <c r="AL347" i="15"/>
  <c r="AU347" i="15"/>
  <c r="AL349" i="15"/>
  <c r="AU349" i="15"/>
  <c r="AL351" i="15"/>
  <c r="AU351" i="15"/>
  <c r="AL353" i="15"/>
  <c r="AU353" i="15"/>
  <c r="AL355" i="15"/>
  <c r="AU355" i="15"/>
  <c r="AL357" i="15"/>
  <c r="AU357" i="15"/>
  <c r="AL359" i="15"/>
  <c r="AU359" i="15"/>
  <c r="AL361" i="15"/>
  <c r="AU361" i="15"/>
  <c r="AL363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L318" i="15"/>
  <c r="AU318" i="15"/>
  <c r="AL320" i="15"/>
  <c r="AU320" i="15"/>
  <c r="AL322" i="15"/>
  <c r="AU322" i="15"/>
  <c r="AL324" i="15"/>
  <c r="AU324" i="15"/>
  <c r="AL326" i="15"/>
  <c r="AU326" i="15"/>
  <c r="AL328" i="15"/>
  <c r="AU328" i="15"/>
  <c r="AL330" i="15"/>
  <c r="AU330" i="15"/>
  <c r="AL332" i="15"/>
  <c r="AU332" i="15"/>
  <c r="AL334" i="15"/>
  <c r="AU334" i="15"/>
  <c r="AL336" i="15"/>
  <c r="AU336" i="15"/>
  <c r="AL338" i="15"/>
  <c r="AU338" i="15"/>
  <c r="AL340" i="15"/>
  <c r="AU340" i="15"/>
  <c r="AL342" i="15"/>
  <c r="AU342" i="15"/>
  <c r="AL344" i="15"/>
  <c r="AU344" i="15"/>
  <c r="AL346" i="15"/>
  <c r="AU346" i="15"/>
  <c r="AL348" i="15"/>
  <c r="AU348" i="15"/>
  <c r="AL350" i="15"/>
  <c r="AU350" i="15"/>
  <c r="AL352" i="15"/>
  <c r="AU352" i="15"/>
  <c r="AL354" i="15"/>
  <c r="AU354" i="15"/>
  <c r="AL356" i="15"/>
  <c r="AU356" i="15"/>
  <c r="AL358" i="15"/>
  <c r="AU358" i="15"/>
  <c r="AL360" i="15"/>
  <c r="AU360" i="15"/>
  <c r="AL362" i="15"/>
  <c r="AU362" i="15"/>
  <c r="H43" i="26" l="1"/>
  <c r="H47" i="26"/>
  <c r="L46" i="26"/>
  <c r="P44" i="26"/>
  <c r="H45" i="26"/>
  <c r="L45" i="26"/>
  <c r="L43" i="26"/>
  <c r="L47" i="26"/>
  <c r="H46" i="26"/>
  <c r="C45" i="26"/>
  <c r="D45" i="26" s="1"/>
  <c r="C47" i="26"/>
  <c r="D47" i="26" s="1"/>
  <c r="C56" i="26"/>
  <c r="D56" i="26" s="1"/>
  <c r="C49" i="26"/>
  <c r="D49" i="26" s="1"/>
  <c r="C51" i="26"/>
  <c r="D51" i="26" s="1"/>
  <c r="C64" i="26"/>
  <c r="D64" i="26" s="1"/>
  <c r="C53" i="26"/>
  <c r="D53" i="26" s="1"/>
  <c r="C42" i="26"/>
  <c r="D42" i="26" s="1"/>
  <c r="C48" i="26"/>
  <c r="D48" i="26" s="1"/>
  <c r="C60" i="26"/>
  <c r="D60" i="26" s="1"/>
  <c r="C58" i="26"/>
  <c r="D58" i="26" s="1"/>
  <c r="C55" i="26"/>
  <c r="D55" i="26" s="1"/>
  <c r="C65" i="26"/>
  <c r="D65" i="26" s="1"/>
  <c r="C61" i="26"/>
  <c r="D61" i="26" s="1"/>
  <c r="C52" i="26"/>
  <c r="D52" i="26" s="1"/>
  <c r="C46" i="26"/>
  <c r="D46" i="26" s="1"/>
  <c r="C66" i="26"/>
  <c r="D66" i="26" s="1"/>
  <c r="C63" i="26"/>
  <c r="D63" i="26" s="1"/>
  <c r="C57" i="26"/>
  <c r="D57" i="26" s="1"/>
  <c r="C50" i="26"/>
  <c r="D50" i="26" s="1"/>
  <c r="C54" i="26"/>
  <c r="D54" i="26" s="1"/>
  <c r="C43" i="26"/>
  <c r="D43" i="26" s="1"/>
  <c r="C62" i="26"/>
  <c r="D62" i="26" s="1"/>
  <c r="C59" i="26"/>
  <c r="D59" i="26" s="1"/>
  <c r="C44" i="26"/>
  <c r="D44" i="26" s="1"/>
  <c r="AA43" i="26"/>
  <c r="AA44" i="26" s="1"/>
  <c r="A708" i="15"/>
  <c r="AC605" i="15"/>
  <c r="A660" i="15"/>
  <c r="A763" i="15" s="1"/>
  <c r="A866" i="15" s="1"/>
  <c r="AC557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456" i="15" s="1"/>
  <c r="AC197" i="15"/>
  <c r="A300" i="15"/>
  <c r="A558" i="15"/>
  <c r="AC251" i="15"/>
  <c r="A354" i="15"/>
  <c r="A606" i="15"/>
  <c r="T37" i="26"/>
  <c r="P37" i="26"/>
  <c r="D67" i="26" l="1"/>
  <c r="AC504" i="15"/>
  <c r="A811" i="15"/>
  <c r="A661" i="15"/>
  <c r="AC558" i="15"/>
  <c r="A709" i="15"/>
  <c r="AC606" i="15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301" i="15"/>
  <c r="AC198" i="15"/>
  <c r="A607" i="15"/>
  <c r="A48" i="17"/>
  <c r="A151" i="15"/>
  <c r="A49" i="15"/>
  <c r="A97" i="15"/>
  <c r="AC48" i="15"/>
  <c r="AC402" i="15"/>
  <c r="A505" i="15"/>
  <c r="AC37" i="26"/>
  <c r="A764" i="15" l="1"/>
  <c r="AC457" i="15"/>
  <c r="D68" i="26"/>
  <c r="Z51" i="26" s="1"/>
  <c r="W51" i="26"/>
  <c r="A812" i="15"/>
  <c r="AC505" i="15"/>
  <c r="A914" i="15"/>
  <c r="A662" i="15"/>
  <c r="A765" i="15" s="1"/>
  <c r="A868" i="15" s="1"/>
  <c r="AC559" i="15"/>
  <c r="A710" i="15"/>
  <c r="A813" i="15" s="1"/>
  <c r="A916" i="15" s="1"/>
  <c r="AC607" i="15"/>
  <c r="A254" i="15"/>
  <c r="AC151" i="15"/>
  <c r="A302" i="15"/>
  <c r="AC199" i="15"/>
  <c r="AC403" i="15"/>
  <c r="A506" i="15"/>
  <c r="A404" i="15"/>
  <c r="AC301" i="15"/>
  <c r="A458" i="15"/>
  <c r="AC458" i="15" s="1"/>
  <c r="AC355" i="15"/>
  <c r="A608" i="15"/>
  <c r="A97" i="17"/>
  <c r="A200" i="15"/>
  <c r="AC9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C506" i="15" l="1"/>
  <c r="A915" i="15"/>
  <c r="A867" i="15"/>
  <c r="A663" i="15"/>
  <c r="AC560" i="15"/>
  <c r="A711" i="15"/>
  <c r="AC608" i="15"/>
  <c r="A98" i="17"/>
  <c r="AC98" i="15"/>
  <c r="A201" i="15"/>
  <c r="A51" i="15"/>
  <c r="A153" i="15"/>
  <c r="AC50" i="15"/>
  <c r="A50" i="17"/>
  <c r="A99" i="15"/>
  <c r="A303" i="15"/>
  <c r="AC200" i="15"/>
  <c r="A507" i="15"/>
  <c r="AC507" i="15" s="1"/>
  <c r="AC404" i="15"/>
  <c r="AC302" i="15"/>
  <c r="A405" i="15"/>
  <c r="AC356" i="15"/>
  <c r="A459" i="15"/>
  <c r="AC459" i="15" s="1"/>
  <c r="AC152" i="15"/>
  <c r="A255" i="15"/>
  <c r="A609" i="15"/>
  <c r="A561" i="15"/>
  <c r="AC254" i="15"/>
  <c r="A357" i="15"/>
  <c r="B4" i="16"/>
  <c r="B5" i="16"/>
  <c r="H3" i="16"/>
  <c r="H4" i="16"/>
  <c r="H5" i="16"/>
  <c r="B3" i="16"/>
  <c r="A766" i="15" l="1"/>
  <c r="A814" i="15"/>
  <c r="A664" i="15"/>
  <c r="A767" i="15" s="1"/>
  <c r="A870" i="15" s="1"/>
  <c r="AC561" i="15"/>
  <c r="A712" i="15"/>
  <c r="A815" i="15" s="1"/>
  <c r="A918" i="15" s="1"/>
  <c r="AC609" i="15"/>
  <c r="AC255" i="15"/>
  <c r="A358" i="15"/>
  <c r="AC405" i="15"/>
  <c r="A508" i="15"/>
  <c r="AC201" i="15"/>
  <c r="A304" i="15"/>
  <c r="AC303" i="15"/>
  <c r="A406" i="15"/>
  <c r="A460" i="15"/>
  <c r="AC460" i="15" s="1"/>
  <c r="AC357" i="15"/>
  <c r="A562" i="15"/>
  <c r="A202" i="15"/>
  <c r="AC99" i="15"/>
  <c r="A99" i="17"/>
  <c r="A256" i="15"/>
  <c r="AC153" i="15"/>
  <c r="A610" i="15"/>
  <c r="AC51" i="15"/>
  <c r="A52" i="15"/>
  <c r="A154" i="15"/>
  <c r="A51" i="17"/>
  <c r="A100" i="15"/>
  <c r="A869" i="15" l="1"/>
  <c r="A917" i="15"/>
  <c r="AC508" i="15"/>
  <c r="A665" i="15"/>
  <c r="A768" i="15" s="1"/>
  <c r="A871" i="15" s="1"/>
  <c r="AC562" i="15"/>
  <c r="A713" i="15"/>
  <c r="A816" i="15" s="1"/>
  <c r="A919" i="15" s="1"/>
  <c r="AC610" i="15"/>
  <c r="A257" i="15"/>
  <c r="AC154" i="15"/>
  <c r="AC406" i="15"/>
  <c r="A509" i="15"/>
  <c r="AC509" i="15" s="1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C461" i="15" s="1"/>
  <c r="A359" i="15"/>
  <c r="AC256" i="15"/>
  <c r="A305" i="15"/>
  <c r="AC202" i="15"/>
  <c r="A563" i="15"/>
  <c r="A101" i="17" l="1"/>
  <c r="A102" i="15"/>
  <c r="A102" i="17" s="1"/>
  <c r="A666" i="15"/>
  <c r="A769" i="15" s="1"/>
  <c r="AC563" i="15"/>
  <c r="A714" i="15"/>
  <c r="A817" i="15" s="1"/>
  <c r="A920" i="15" s="1"/>
  <c r="AC611" i="15"/>
  <c r="A564" i="15"/>
  <c r="A258" i="15"/>
  <c r="AC155" i="15"/>
  <c r="A204" i="15"/>
  <c r="AC101" i="15"/>
  <c r="A612" i="15"/>
  <c r="AC305" i="15"/>
  <c r="A408" i="15"/>
  <c r="A156" i="15"/>
  <c r="A53" i="17"/>
  <c r="AC53" i="15"/>
  <c r="A54" i="15"/>
  <c r="AC407" i="15"/>
  <c r="A510" i="15"/>
  <c r="AC510" i="15" s="1"/>
  <c r="A462" i="15"/>
  <c r="AC462" i="15" s="1"/>
  <c r="AC359" i="15"/>
  <c r="AC203" i="15"/>
  <c r="A306" i="15"/>
  <c r="AC257" i="15"/>
  <c r="A360" i="15"/>
  <c r="A872" i="15" l="1"/>
  <c r="AC102" i="15"/>
  <c r="A205" i="15"/>
  <c r="A715" i="15"/>
  <c r="A818" i="15" s="1"/>
  <c r="A921" i="15" s="1"/>
  <c r="AC612" i="15"/>
  <c r="A667" i="15"/>
  <c r="A770" i="15" s="1"/>
  <c r="A873" i="15" s="1"/>
  <c r="AC564" i="15"/>
  <c r="AC306" i="15"/>
  <c r="A409" i="15"/>
  <c r="A613" i="15"/>
  <c r="A511" i="15"/>
  <c r="AC511" i="15" s="1"/>
  <c r="AC408" i="15"/>
  <c r="A361" i="15"/>
  <c r="AC258" i="15"/>
  <c r="A463" i="15"/>
  <c r="AC463" i="15" s="1"/>
  <c r="AC360" i="15"/>
  <c r="AC156" i="15"/>
  <c r="A259" i="15"/>
  <c r="A565" i="15"/>
  <c r="A54" i="17"/>
  <c r="AC54" i="15"/>
  <c r="A55" i="15"/>
  <c r="A157" i="15"/>
  <c r="A307" i="15"/>
  <c r="AC204" i="15"/>
  <c r="AC205" i="15" l="1"/>
  <c r="A308" i="15"/>
  <c r="A56" i="15"/>
  <c r="A668" i="15"/>
  <c r="A771" i="15" s="1"/>
  <c r="A874" i="15" s="1"/>
  <c r="AC565" i="15"/>
  <c r="A716" i="15"/>
  <c r="A819" i="15" s="1"/>
  <c r="A922" i="15" s="1"/>
  <c r="AC613" i="15"/>
  <c r="A158" i="15"/>
  <c r="AC55" i="15"/>
  <c r="A55" i="17"/>
  <c r="AC259" i="15"/>
  <c r="A362" i="15"/>
  <c r="AC361" i="15"/>
  <c r="A464" i="15"/>
  <c r="AC464" i="15" s="1"/>
  <c r="A410" i="15"/>
  <c r="AC307" i="15"/>
  <c r="A566" i="15"/>
  <c r="AC409" i="15"/>
  <c r="A512" i="15"/>
  <c r="AC512" i="15" s="1"/>
  <c r="A260" i="15"/>
  <c r="AC157" i="15"/>
  <c r="A614" i="15"/>
  <c r="A56" i="17" l="1"/>
  <c r="AC308" i="15"/>
  <c r="A411" i="15"/>
  <c r="A669" i="15"/>
  <c r="A772" i="15" s="1"/>
  <c r="A875" i="15" s="1"/>
  <c r="AC566" i="15"/>
  <c r="A717" i="15"/>
  <c r="A820" i="15" s="1"/>
  <c r="A923" i="15" s="1"/>
  <c r="AC614" i="15"/>
  <c r="A615" i="15"/>
  <c r="A159" i="15"/>
  <c r="AC159" i="15" s="1"/>
  <c r="AC56" i="15"/>
  <c r="A567" i="15"/>
  <c r="A363" i="15"/>
  <c r="AC260" i="15"/>
  <c r="A261" i="15"/>
  <c r="AC158" i="15"/>
  <c r="AC410" i="15"/>
  <c r="A513" i="15"/>
  <c r="AC513" i="15" s="1"/>
  <c r="AC362" i="15"/>
  <c r="A465" i="15"/>
  <c r="AC465" i="15" s="1"/>
  <c r="AC411" i="15" l="1"/>
  <c r="A514" i="15"/>
  <c r="A670" i="15"/>
  <c r="A773" i="15" s="1"/>
  <c r="A876" i="15" s="1"/>
  <c r="AC567" i="15"/>
  <c r="A718" i="15"/>
  <c r="A821" i="15" s="1"/>
  <c r="A924" i="15" s="1"/>
  <c r="AC615" i="15"/>
  <c r="A262" i="15"/>
  <c r="A365" i="15" s="1"/>
  <c r="AC363" i="15"/>
  <c r="A466" i="15"/>
  <c r="AC466" i="15" s="1"/>
  <c r="A568" i="15"/>
  <c r="A616" i="15"/>
  <c r="A364" i="15"/>
  <c r="AC261" i="15"/>
  <c r="AC514" i="15" l="1"/>
  <c r="A617" i="15"/>
  <c r="AC365" i="15"/>
  <c r="A468" i="15"/>
  <c r="A719" i="15"/>
  <c r="A822" i="15" s="1"/>
  <c r="A925" i="15" s="1"/>
  <c r="AC616" i="15"/>
  <c r="A671" i="15"/>
  <c r="A774" i="15" s="1"/>
  <c r="A877" i="15" s="1"/>
  <c r="AC568" i="15"/>
  <c r="A467" i="15"/>
  <c r="AC467" i="15" s="1"/>
  <c r="AC364" i="15"/>
  <c r="A569" i="15"/>
  <c r="AC262" i="15"/>
  <c r="AC617" i="15" l="1"/>
  <c r="A720" i="15"/>
  <c r="A823" i="15" s="1"/>
  <c r="A926" i="15" s="1"/>
  <c r="AC468" i="15"/>
  <c r="A571" i="15"/>
  <c r="A672" i="15"/>
  <c r="A775" i="15" s="1"/>
  <c r="A878" i="15" s="1"/>
  <c r="AC569" i="15"/>
  <c r="A570" i="15"/>
  <c r="AC571" i="15" l="1"/>
  <c r="A674" i="15"/>
  <c r="A777" i="15" s="1"/>
  <c r="A880" i="15" s="1"/>
  <c r="A673" i="15"/>
  <c r="A776" i="15" s="1"/>
  <c r="A879" i="15" s="1"/>
  <c r="AC570" i="15"/>
</calcChain>
</file>

<file path=xl/sharedStrings.xml><?xml version="1.0" encoding="utf-8"?>
<sst xmlns="http://schemas.openxmlformats.org/spreadsheetml/2006/main" count="919" uniqueCount="194">
  <si>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</si>
  <si>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</si>
  <si>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</si>
  <si>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</si>
  <si>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</si>
  <si>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</si>
  <si>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</si>
  <si>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</si>
  <si>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</si>
  <si>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</si>
  <si>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</si>
  <si>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</si>
  <si>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</si>
  <si>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</si>
  <si>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</si>
  <si>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</si>
  <si>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</si>
  <si>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</si>
  <si>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</si>
  <si>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</si>
  <si>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</si>
  <si>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</si>
  <si>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</si>
  <si>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</si>
  <si>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</si>
  <si>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</si>
  <si>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</si>
  <si>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</si>
  <si>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</si>
  <si>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</si>
  <si>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</si>
  <si>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</si>
  <si>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</si>
  <si>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</si>
  <si>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</si>
  <si>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</si>
  <si>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</si>
  <si>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</si>
  <si>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</si>
  <si>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</si>
  <si>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</si>
  <si>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</si>
  <si>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</si>
  <si>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</si>
  <si>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</si>
  <si>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</si>
  <si>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</si>
  <si>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</si>
  <si>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</si>
  <si>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</si>
  <si>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</si>
  <si>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</si>
  <si>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</si>
  <si>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</si>
  <si>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</si>
  <si>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</si>
  <si>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</si>
  <si>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</si>
  <si>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</si>
  <si>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</si>
  <si>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</si>
  <si>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</si>
  <si>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</si>
  <si>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</si>
  <si>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</si>
  <si>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</si>
  <si>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</si>
  <si>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</si>
  <si>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</si>
  <si>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</si>
  <si>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</si>
  <si>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</si>
  <si>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</si>
  <si>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</si>
  <si>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</si>
  <si>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</si>
  <si>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</si>
  <si>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</si>
  <si>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</si>
  <si>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</si>
  <si>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</si>
  <si>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</si>
  <si>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</si>
  <si>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</si>
  <si>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</si>
  <si>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</si>
  <si>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</si>
  <si>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</si>
  <si>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</si>
  <si>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</si>
  <si>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</si>
  <si>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</si>
  <si>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</si>
  <si>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</si>
  <si>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</si>
  <si>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</si>
  <si>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</si>
  <si>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</si>
  <si>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</si>
  <si>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</si>
  <si>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</si>
  <si>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</si>
  <si>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</si>
  <si>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</si>
  <si>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</si>
  <si>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</si>
  <si>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</si>
  <si>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</si>
  <si>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</si>
  <si>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</si>
  <si>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</si>
  <si>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</si>
  <si>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</si>
  <si>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</si>
  <si>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</si>
  <si>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</si>
  <si>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</si>
  <si>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</si>
  <si>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</si>
  <si>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</si>
  <si>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 Entry</t>
  </si>
  <si>
    <t>E Exit</t>
  </si>
  <si>
    <t>A to E</t>
  </si>
  <si>
    <t>B to E</t>
  </si>
  <si>
    <t>C to E</t>
  </si>
  <si>
    <t>D to E</t>
  </si>
  <si>
    <t>Arm E Approach</t>
  </si>
  <si>
    <t>E to E</t>
  </si>
  <si>
    <t>E to D</t>
  </si>
  <si>
    <t>E to C</t>
  </si>
  <si>
    <t>E to A</t>
  </si>
  <si>
    <t>E to B</t>
  </si>
  <si>
    <t>Arm E</t>
  </si>
  <si>
    <t>Arm E:</t>
  </si>
  <si>
    <t>Arm E Exit</t>
  </si>
  <si>
    <t>Totals</t>
  </si>
  <si>
    <t>Arms</t>
  </si>
  <si>
    <t>Movements</t>
  </si>
  <si>
    <t>E-mail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</si>
  <si>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</si>
  <si>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</si>
  <si>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</si>
  <si>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</si>
  <si>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</si>
  <si>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</si>
  <si>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</si>
  <si>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</si>
  <si>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</si>
  <si>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</si>
  <si>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</si>
  <si>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</si>
  <si>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</si>
  <si>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</si>
  <si>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W51, are checked</t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</si>
  <si>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</si>
  <si>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</si>
  <si>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</si>
  <si>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</si>
  <si>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</si>
  <si>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</si>
  <si>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</si>
  <si>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</si>
  <si>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</si>
  <si>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</si>
  <si>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</si>
  <si>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</si>
  <si>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</si>
  <si>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AD7</t>
  </si>
  <si>
    <t>9. Selected 'Vehicles' in 'PCU Data' cell AD7 drop-down to confirm that 'VEHICLE TOTAL CORRECT' appears in AJ11</t>
  </si>
  <si>
    <t>5-arm Junction</t>
  </si>
  <si>
    <t>Car / Taxi</t>
  </si>
  <si>
    <t>Rigid HGV</t>
  </si>
  <si>
    <t>Artic HGV</t>
  </si>
  <si>
    <t>Bus / Coach</t>
  </si>
  <si>
    <t>Scooter</t>
  </si>
  <si>
    <t>ID-0524-0183 Bristol City Council Mini-Comp Jun24 - JTC Site 2 - 11.06.2024</t>
  </si>
  <si>
    <t>Bristol City Council Mini-Comp Jun24</t>
  </si>
  <si>
    <t>ID-0524-0183</t>
  </si>
  <si>
    <t>Site 2</t>
  </si>
  <si>
    <t>11.06.2024</t>
  </si>
  <si>
    <t>Hendre Road / A3029 Winterstoke Road / Ashton Drive</t>
  </si>
  <si>
    <t>Hendre Road (NE)</t>
  </si>
  <si>
    <t>A3029 Winterstoke Road (E)</t>
  </si>
  <si>
    <t>A3029 Winterstoke Road (NW)</t>
  </si>
  <si>
    <t>Ashton Drive (SW)</t>
  </si>
  <si>
    <t>51.435048, -2.618615</t>
  </si>
  <si>
    <t>Alex Howe</t>
  </si>
  <si>
    <t>Bristol CC</t>
  </si>
  <si>
    <t>Clear</t>
  </si>
  <si>
    <t>23.07.2024</t>
  </si>
  <si>
    <t>Robyn Short</t>
  </si>
  <si>
    <t>24.07.2024</t>
  </si>
  <si>
    <t>LM</t>
  </si>
  <si>
    <t>Hendre Road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</si>
</sst>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14" fontId="4" fillId="7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10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5" fillId="7" borderId="0" xfId="0" applyFont="1" applyFill="1" applyAlignment="1">
      <alignment horizontal="left"/>
    </xf>
    <xf numFmtId="0" fontId="5" fillId="9" borderId="41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60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20" fontId="4" fillId="0" borderId="0" xfId="0" applyNumberFormat="1" applyFont="1"/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7" borderId="0" xfId="0" applyNumberFormat="1" applyFont="1" applyFill="1" applyAlignment="1" applyProtection="1">
      <alignment vertical="center"/>
      <protection locked="0"/>
    </xf>
    <xf numFmtId="0" fontId="4" fillId="7" borderId="0" xfId="0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3" fontId="4" fillId="7" borderId="0" xfId="0" applyNumberFormat="1" applyFont="1" applyFill="1" applyProtection="1"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/>
    <xf numFmtId="0" fontId="18" fillId="11" borderId="0" xfId="0" applyFont="1" applyFill="1"/>
    <xf numFmtId="0" fontId="16" fillId="11" borderId="0" xfId="0" applyFont="1" applyFill="1" applyAlignment="1">
      <alignment horizontal="left"/>
    </xf>
    <xf numFmtId="0" fontId="16" fillId="11" borderId="0" xfId="0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 applyProtection="1">
      <alignment horizontal="left"/>
      <protection locked="0"/>
    </xf>
    <xf numFmtId="14" fontId="16" fillId="11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1" borderId="13" xfId="0" applyFont="1" applyFill="1" applyBorder="1" applyAlignment="1">
      <alignment vertical="center"/>
    </xf>
    <xf numFmtId="0" fontId="19" fillId="11" borderId="14" xfId="0" applyFont="1" applyFill="1" applyBorder="1" applyAlignment="1">
      <alignment vertical="center"/>
    </xf>
    <xf numFmtId="0" fontId="19" fillId="11" borderId="15" xfId="0" applyFont="1" applyFill="1" applyBorder="1" applyAlignment="1">
      <alignment vertical="center"/>
    </xf>
    <xf numFmtId="0" fontId="19" fillId="11" borderId="16" xfId="0" applyFont="1" applyFill="1" applyBorder="1" applyAlignment="1">
      <alignment vertical="center"/>
    </xf>
    <xf numFmtId="0" fontId="19" fillId="11" borderId="0" xfId="0" applyFont="1" applyFill="1" applyAlignment="1">
      <alignment vertical="center"/>
    </xf>
    <xf numFmtId="0" fontId="19" fillId="11" borderId="17" xfId="0" applyFont="1" applyFill="1" applyBorder="1" applyAlignment="1">
      <alignment vertical="center"/>
    </xf>
    <xf numFmtId="0" fontId="17" fillId="11" borderId="16" xfId="0" applyFont="1" applyFill="1" applyBorder="1"/>
    <xf numFmtId="0" fontId="20" fillId="11" borderId="0" xfId="0" applyFont="1" applyFill="1"/>
    <xf numFmtId="14" fontId="16" fillId="11" borderId="0" xfId="0" applyNumberFormat="1" applyFont="1" applyFill="1"/>
    <xf numFmtId="0" fontId="20" fillId="11" borderId="17" xfId="0" applyFont="1" applyFill="1" applyBorder="1"/>
    <xf numFmtId="0" fontId="17" fillId="11" borderId="0" xfId="0" applyFont="1" applyFill="1" applyAlignment="1">
      <alignment horizontal="left"/>
    </xf>
    <xf numFmtId="0" fontId="16" fillId="11" borderId="17" xfId="0" applyFont="1" applyFill="1" applyBorder="1"/>
    <xf numFmtId="0" fontId="17" fillId="11" borderId="38" xfId="0" applyFont="1" applyFill="1" applyBorder="1" applyAlignment="1">
      <alignment horizontal="left"/>
    </xf>
    <xf numFmtId="0" fontId="16" fillId="11" borderId="36" xfId="0" applyFont="1" applyFill="1" applyBorder="1"/>
    <xf numFmtId="0" fontId="20" fillId="11" borderId="36" xfId="0" applyFont="1" applyFill="1" applyBorder="1"/>
    <xf numFmtId="0" fontId="20" fillId="11" borderId="37" xfId="0" applyFont="1" applyFill="1" applyBorder="1"/>
    <xf numFmtId="0" fontId="19" fillId="11" borderId="0" xfId="0" applyFont="1" applyFill="1" applyAlignment="1">
      <alignment horizontal="left" vertical="center"/>
    </xf>
    <xf numFmtId="0" fontId="21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left" vertical="center"/>
    </xf>
    <xf numFmtId="0" fontId="16" fillId="11" borderId="0" xfId="0" applyFont="1" applyFill="1" applyAlignment="1">
      <alignment horizontal="left" vertical="center"/>
    </xf>
    <xf numFmtId="14" fontId="16" fillId="11" borderId="0" xfId="0" applyNumberFormat="1" applyFont="1" applyFill="1" applyAlignment="1">
      <alignment horizontal="left" vertical="center"/>
    </xf>
    <xf numFmtId="0" fontId="16" fillId="11" borderId="0" xfId="0" applyFont="1" applyFill="1" applyAlignment="1">
      <alignment horizontal="center" vertical="center"/>
    </xf>
    <xf numFmtId="0" fontId="17" fillId="11" borderId="0" xfId="0" applyFont="1" applyFill="1" applyAlignment="1">
      <alignment horizontal="right" vertical="center"/>
    </xf>
    <xf numFmtId="0" fontId="5" fillId="2" borderId="5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10" borderId="7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8" borderId="0" xfId="0" applyFont="1" applyFill="1" applyAlignment="1">
      <alignment horizontal="left"/>
    </xf>
    <xf numFmtId="0" fontId="4" fillId="0" borderId="43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62" xfId="0" applyFont="1" applyFill="1" applyBorder="1" applyAlignment="1">
      <alignment horizontal="center" vertical="center"/>
    </xf>
    <xf numFmtId="0" fontId="4" fillId="9" borderId="61" xfId="0" applyFont="1" applyFill="1" applyBorder="1" applyAlignment="1">
      <alignment horizontal="center" vertical="center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63" xfId="0" applyFont="1" applyFill="1" applyBorder="1" applyAlignment="1">
      <alignment horizontal="center" vertical="center"/>
    </xf>
    <xf numFmtId="0" fontId="4" fillId="0" borderId="0" xfId="0" applyFont="1"/>
    <xf numFmtId="0" fontId="4" fillId="7" borderId="0" xfId="0" applyFont="1" applyFill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11" borderId="62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vertical="center" wrapText="1"/>
    </xf>
    <xf numFmtId="0" fontId="4" fillId="11" borderId="50" xfId="0" applyFont="1" applyFill="1" applyBorder="1" applyAlignment="1">
      <alignment vertical="center" wrapText="1"/>
    </xf>
    <xf numFmtId="0" fontId="4" fillId="11" borderId="51" xfId="0" applyFont="1" applyFill="1" applyBorder="1" applyAlignment="1">
      <alignment vertical="center" wrapText="1"/>
    </xf>
    <xf numFmtId="0" fontId="4" fillId="11" borderId="52" xfId="0" applyFont="1" applyFill="1" applyBorder="1" applyAlignment="1">
      <alignment vertical="center" wrapText="1"/>
    </xf>
    <xf numFmtId="0" fontId="4" fillId="11" borderId="47" xfId="0" applyFont="1" applyFill="1" applyBorder="1" applyAlignment="1">
      <alignment vertical="center" wrapText="1"/>
    </xf>
    <xf numFmtId="0" fontId="4" fillId="11" borderId="48" xfId="0" applyFont="1" applyFill="1" applyBorder="1" applyAlignment="1">
      <alignment vertical="center" wrapText="1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1" borderId="35" xfId="0" applyFont="1" applyFill="1" applyBorder="1" applyAlignment="1">
      <alignment horizontal="center" vertical="center" wrapText="1"/>
    </xf>
    <xf numFmtId="0" fontId="17" fillId="11" borderId="36" xfId="0" applyFont="1" applyFill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7" fillId="11" borderId="35" xfId="0" applyFont="1" applyFill="1" applyBorder="1" applyAlignment="1">
      <alignment horizontal="left"/>
    </xf>
    <xf numFmtId="0" fontId="17" fillId="11" borderId="36" xfId="0" applyFont="1" applyFill="1" applyBorder="1" applyAlignment="1">
      <alignment horizontal="left"/>
    </xf>
    <xf numFmtId="0" fontId="17" fillId="11" borderId="37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3</c:v>
                </c:pt>
                <c:pt idx="40">
                  <c:v>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C6-460F-A02E-2C0DE5D36A08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9</c:v>
                </c:pt>
                <c:pt idx="1">
                  <c:v>21</c:v>
                </c:pt>
                <c:pt idx="2">
                  <c:v>33</c:v>
                </c:pt>
                <c:pt idx="3">
                  <c:v>30</c:v>
                </c:pt>
                <c:pt idx="4">
                  <c:v>30</c:v>
                </c:pt>
                <c:pt idx="5">
                  <c:v>23</c:v>
                </c:pt>
                <c:pt idx="6">
                  <c:v>34</c:v>
                </c:pt>
                <c:pt idx="7">
                  <c:v>28</c:v>
                </c:pt>
                <c:pt idx="8">
                  <c:v>16</c:v>
                </c:pt>
                <c:pt idx="9">
                  <c:v>20</c:v>
                </c:pt>
                <c:pt idx="10">
                  <c:v>15</c:v>
                </c:pt>
                <c:pt idx="11">
                  <c:v>16</c:v>
                </c:pt>
                <c:pt idx="12">
                  <c:v>14</c:v>
                </c:pt>
                <c:pt idx="13">
                  <c:v>17</c:v>
                </c:pt>
                <c:pt idx="14">
                  <c:v>9</c:v>
                </c:pt>
                <c:pt idx="15">
                  <c:v>22</c:v>
                </c:pt>
                <c:pt idx="16">
                  <c:v>13</c:v>
                </c:pt>
                <c:pt idx="17">
                  <c:v>10</c:v>
                </c:pt>
                <c:pt idx="18">
                  <c:v>17</c:v>
                </c:pt>
                <c:pt idx="19">
                  <c:v>13</c:v>
                </c:pt>
                <c:pt idx="20">
                  <c:v>19</c:v>
                </c:pt>
                <c:pt idx="21">
                  <c:v>18</c:v>
                </c:pt>
                <c:pt idx="22">
                  <c:v>17</c:v>
                </c:pt>
                <c:pt idx="23">
                  <c:v>22</c:v>
                </c:pt>
                <c:pt idx="24">
                  <c:v>21</c:v>
                </c:pt>
                <c:pt idx="25">
                  <c:v>13</c:v>
                </c:pt>
                <c:pt idx="26">
                  <c:v>12</c:v>
                </c:pt>
                <c:pt idx="27">
                  <c:v>15</c:v>
                </c:pt>
                <c:pt idx="28">
                  <c:v>10</c:v>
                </c:pt>
                <c:pt idx="29">
                  <c:v>14</c:v>
                </c:pt>
                <c:pt idx="30">
                  <c:v>19</c:v>
                </c:pt>
                <c:pt idx="31">
                  <c:v>12</c:v>
                </c:pt>
                <c:pt idx="32">
                  <c:v>22</c:v>
                </c:pt>
                <c:pt idx="33">
                  <c:v>19</c:v>
                </c:pt>
                <c:pt idx="34">
                  <c:v>18</c:v>
                </c:pt>
                <c:pt idx="35">
                  <c:v>10</c:v>
                </c:pt>
                <c:pt idx="36">
                  <c:v>14</c:v>
                </c:pt>
                <c:pt idx="37">
                  <c:v>25</c:v>
                </c:pt>
                <c:pt idx="38">
                  <c:v>24</c:v>
                </c:pt>
                <c:pt idx="39">
                  <c:v>12</c:v>
                </c:pt>
                <c:pt idx="40">
                  <c:v>16</c:v>
                </c:pt>
                <c:pt idx="41">
                  <c:v>22</c:v>
                </c:pt>
                <c:pt idx="42">
                  <c:v>18</c:v>
                </c:pt>
                <c:pt idx="43">
                  <c:v>22</c:v>
                </c:pt>
                <c:pt idx="44">
                  <c:v>16</c:v>
                </c:pt>
                <c:pt idx="45">
                  <c:v>19</c:v>
                </c:pt>
                <c:pt idx="46">
                  <c:v>14</c:v>
                </c:pt>
                <c:pt idx="47">
                  <c:v>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C6-460F-A02E-2C0DE5D36A08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285</c:v>
                </c:pt>
                <c:pt idx="1">
                  <c:v>341</c:v>
                </c:pt>
                <c:pt idx="2">
                  <c:v>299</c:v>
                </c:pt>
                <c:pt idx="3">
                  <c:v>264</c:v>
                </c:pt>
                <c:pt idx="4">
                  <c:v>290</c:v>
                </c:pt>
                <c:pt idx="5">
                  <c:v>265</c:v>
                </c:pt>
                <c:pt idx="6">
                  <c:v>280</c:v>
                </c:pt>
                <c:pt idx="7">
                  <c:v>266</c:v>
                </c:pt>
                <c:pt idx="8">
                  <c:v>273</c:v>
                </c:pt>
                <c:pt idx="9">
                  <c:v>273</c:v>
                </c:pt>
                <c:pt idx="10">
                  <c:v>247</c:v>
                </c:pt>
                <c:pt idx="11">
                  <c:v>255</c:v>
                </c:pt>
                <c:pt idx="12">
                  <c:v>220</c:v>
                </c:pt>
                <c:pt idx="13">
                  <c:v>232</c:v>
                </c:pt>
                <c:pt idx="14">
                  <c:v>235</c:v>
                </c:pt>
                <c:pt idx="15">
                  <c:v>244</c:v>
                </c:pt>
                <c:pt idx="16">
                  <c:v>246</c:v>
                </c:pt>
                <c:pt idx="17">
                  <c:v>207</c:v>
                </c:pt>
                <c:pt idx="18">
                  <c:v>265</c:v>
                </c:pt>
                <c:pt idx="19">
                  <c:v>212</c:v>
                </c:pt>
                <c:pt idx="20">
                  <c:v>238</c:v>
                </c:pt>
                <c:pt idx="21">
                  <c:v>239</c:v>
                </c:pt>
                <c:pt idx="22">
                  <c:v>241</c:v>
                </c:pt>
                <c:pt idx="23">
                  <c:v>251</c:v>
                </c:pt>
                <c:pt idx="24">
                  <c:v>237</c:v>
                </c:pt>
                <c:pt idx="25">
                  <c:v>243</c:v>
                </c:pt>
                <c:pt idx="26">
                  <c:v>224</c:v>
                </c:pt>
                <c:pt idx="27">
                  <c:v>223</c:v>
                </c:pt>
                <c:pt idx="28">
                  <c:v>218</c:v>
                </c:pt>
                <c:pt idx="29">
                  <c:v>245</c:v>
                </c:pt>
                <c:pt idx="30">
                  <c:v>264</c:v>
                </c:pt>
                <c:pt idx="31">
                  <c:v>266</c:v>
                </c:pt>
                <c:pt idx="32">
                  <c:v>260</c:v>
                </c:pt>
                <c:pt idx="33">
                  <c:v>259</c:v>
                </c:pt>
                <c:pt idx="34">
                  <c:v>275</c:v>
                </c:pt>
                <c:pt idx="35">
                  <c:v>288</c:v>
                </c:pt>
                <c:pt idx="36">
                  <c:v>249</c:v>
                </c:pt>
                <c:pt idx="37">
                  <c:v>275</c:v>
                </c:pt>
                <c:pt idx="38">
                  <c:v>274</c:v>
                </c:pt>
                <c:pt idx="39">
                  <c:v>233</c:v>
                </c:pt>
                <c:pt idx="40">
                  <c:v>280</c:v>
                </c:pt>
                <c:pt idx="41">
                  <c:v>257</c:v>
                </c:pt>
                <c:pt idx="42">
                  <c:v>267</c:v>
                </c:pt>
                <c:pt idx="43">
                  <c:v>269</c:v>
                </c:pt>
                <c:pt idx="44">
                  <c:v>248</c:v>
                </c:pt>
                <c:pt idx="45">
                  <c:v>252</c:v>
                </c:pt>
                <c:pt idx="46">
                  <c:v>228</c:v>
                </c:pt>
                <c:pt idx="47">
                  <c:v>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C6-460F-A02E-2C0DE5D36A08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45</c:v>
                </c:pt>
                <c:pt idx="1">
                  <c:v>49</c:v>
                </c:pt>
                <c:pt idx="2">
                  <c:v>66</c:v>
                </c:pt>
                <c:pt idx="3">
                  <c:v>62</c:v>
                </c:pt>
                <c:pt idx="4">
                  <c:v>86</c:v>
                </c:pt>
                <c:pt idx="5">
                  <c:v>106</c:v>
                </c:pt>
                <c:pt idx="6">
                  <c:v>77</c:v>
                </c:pt>
                <c:pt idx="7">
                  <c:v>80</c:v>
                </c:pt>
                <c:pt idx="8">
                  <c:v>67</c:v>
                </c:pt>
                <c:pt idx="9">
                  <c:v>48</c:v>
                </c:pt>
                <c:pt idx="10">
                  <c:v>40</c:v>
                </c:pt>
                <c:pt idx="11">
                  <c:v>48</c:v>
                </c:pt>
                <c:pt idx="12">
                  <c:v>41</c:v>
                </c:pt>
                <c:pt idx="13">
                  <c:v>43</c:v>
                </c:pt>
                <c:pt idx="14">
                  <c:v>49</c:v>
                </c:pt>
                <c:pt idx="15">
                  <c:v>48</c:v>
                </c:pt>
                <c:pt idx="16">
                  <c:v>47</c:v>
                </c:pt>
                <c:pt idx="17">
                  <c:v>52</c:v>
                </c:pt>
                <c:pt idx="18">
                  <c:v>51</c:v>
                </c:pt>
                <c:pt idx="19">
                  <c:v>42</c:v>
                </c:pt>
                <c:pt idx="20">
                  <c:v>45</c:v>
                </c:pt>
                <c:pt idx="21">
                  <c:v>48</c:v>
                </c:pt>
                <c:pt idx="22">
                  <c:v>49</c:v>
                </c:pt>
                <c:pt idx="23">
                  <c:v>52</c:v>
                </c:pt>
                <c:pt idx="24">
                  <c:v>56</c:v>
                </c:pt>
                <c:pt idx="25">
                  <c:v>43</c:v>
                </c:pt>
                <c:pt idx="26">
                  <c:v>50</c:v>
                </c:pt>
                <c:pt idx="27">
                  <c:v>29</c:v>
                </c:pt>
                <c:pt idx="28">
                  <c:v>45</c:v>
                </c:pt>
                <c:pt idx="29">
                  <c:v>52</c:v>
                </c:pt>
                <c:pt idx="30">
                  <c:v>63</c:v>
                </c:pt>
                <c:pt idx="31">
                  <c:v>60</c:v>
                </c:pt>
                <c:pt idx="32">
                  <c:v>59</c:v>
                </c:pt>
                <c:pt idx="33">
                  <c:v>65</c:v>
                </c:pt>
                <c:pt idx="34">
                  <c:v>62</c:v>
                </c:pt>
                <c:pt idx="35">
                  <c:v>54</c:v>
                </c:pt>
                <c:pt idx="36">
                  <c:v>72</c:v>
                </c:pt>
                <c:pt idx="37">
                  <c:v>52</c:v>
                </c:pt>
                <c:pt idx="38">
                  <c:v>59</c:v>
                </c:pt>
                <c:pt idx="39">
                  <c:v>42</c:v>
                </c:pt>
                <c:pt idx="40">
                  <c:v>80</c:v>
                </c:pt>
                <c:pt idx="41">
                  <c:v>56</c:v>
                </c:pt>
                <c:pt idx="42">
                  <c:v>53</c:v>
                </c:pt>
                <c:pt idx="43">
                  <c:v>39</c:v>
                </c:pt>
                <c:pt idx="44">
                  <c:v>56</c:v>
                </c:pt>
                <c:pt idx="45">
                  <c:v>52</c:v>
                </c:pt>
                <c:pt idx="46">
                  <c:v>40</c:v>
                </c:pt>
                <c:pt idx="47">
                  <c:v>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C6-460F-A02E-2C0DE5D36A08}"/>
            </c:ext>
          </c:extLst>
        </c:ser>
        <c:ser>
          <c:idx val="4"/>
          <c:order val="4"/>
          <c:tx>
            <c:strRef>
              <c:f>'MCC Data'!$AD$419:$AL$419</c:f>
              <c:strCache>
                <c:ptCount val="1"/>
                <c:pt idx="0">
                  <c:v>Arm E Approach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160</c:v>
                </c:pt>
                <c:pt idx="1">
                  <c:v>174</c:v>
                </c:pt>
                <c:pt idx="2">
                  <c:v>208</c:v>
                </c:pt>
                <c:pt idx="3">
                  <c:v>228</c:v>
                </c:pt>
                <c:pt idx="4">
                  <c:v>195</c:v>
                </c:pt>
                <c:pt idx="5">
                  <c:v>219</c:v>
                </c:pt>
                <c:pt idx="6">
                  <c:v>217</c:v>
                </c:pt>
                <c:pt idx="7">
                  <c:v>232</c:v>
                </c:pt>
                <c:pt idx="8">
                  <c:v>220</c:v>
                </c:pt>
                <c:pt idx="9">
                  <c:v>201</c:v>
                </c:pt>
                <c:pt idx="10">
                  <c:v>190</c:v>
                </c:pt>
                <c:pt idx="11">
                  <c:v>191</c:v>
                </c:pt>
                <c:pt idx="12">
                  <c:v>196</c:v>
                </c:pt>
                <c:pt idx="13">
                  <c:v>206</c:v>
                </c:pt>
                <c:pt idx="14">
                  <c:v>188</c:v>
                </c:pt>
                <c:pt idx="15">
                  <c:v>224</c:v>
                </c:pt>
                <c:pt idx="16">
                  <c:v>223</c:v>
                </c:pt>
                <c:pt idx="17">
                  <c:v>215</c:v>
                </c:pt>
                <c:pt idx="18">
                  <c:v>228</c:v>
                </c:pt>
                <c:pt idx="19">
                  <c:v>224</c:v>
                </c:pt>
                <c:pt idx="20">
                  <c:v>240</c:v>
                </c:pt>
                <c:pt idx="21">
                  <c:v>242</c:v>
                </c:pt>
                <c:pt idx="22">
                  <c:v>251</c:v>
                </c:pt>
                <c:pt idx="23">
                  <c:v>235</c:v>
                </c:pt>
                <c:pt idx="24">
                  <c:v>248</c:v>
                </c:pt>
                <c:pt idx="25">
                  <c:v>243</c:v>
                </c:pt>
                <c:pt idx="26">
                  <c:v>246</c:v>
                </c:pt>
                <c:pt idx="27">
                  <c:v>238</c:v>
                </c:pt>
                <c:pt idx="28">
                  <c:v>244</c:v>
                </c:pt>
                <c:pt idx="29">
                  <c:v>292</c:v>
                </c:pt>
                <c:pt idx="30">
                  <c:v>284</c:v>
                </c:pt>
                <c:pt idx="31">
                  <c:v>282</c:v>
                </c:pt>
                <c:pt idx="32">
                  <c:v>256</c:v>
                </c:pt>
                <c:pt idx="33">
                  <c:v>299</c:v>
                </c:pt>
                <c:pt idx="34">
                  <c:v>312</c:v>
                </c:pt>
                <c:pt idx="35">
                  <c:v>297</c:v>
                </c:pt>
                <c:pt idx="36">
                  <c:v>327</c:v>
                </c:pt>
                <c:pt idx="37">
                  <c:v>324</c:v>
                </c:pt>
                <c:pt idx="38">
                  <c:v>350</c:v>
                </c:pt>
                <c:pt idx="39">
                  <c:v>333</c:v>
                </c:pt>
                <c:pt idx="40">
                  <c:v>318</c:v>
                </c:pt>
                <c:pt idx="41">
                  <c:v>324</c:v>
                </c:pt>
                <c:pt idx="42">
                  <c:v>327</c:v>
                </c:pt>
                <c:pt idx="43">
                  <c:v>326</c:v>
                </c:pt>
                <c:pt idx="44">
                  <c:v>317</c:v>
                </c:pt>
                <c:pt idx="45">
                  <c:v>307</c:v>
                </c:pt>
                <c:pt idx="46">
                  <c:v>266</c:v>
                </c:pt>
                <c:pt idx="47">
                  <c:v>217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C6-460F-A02E-2C0DE5D36A08}"/>
            </c:ext>
          </c:extLst>
        </c:ser>
        <c:ser>
          <c:idx val="7"/>
          <c:order val="5"/>
          <c:tx>
            <c:strRef>
              <c:f>'MCC Data'!$AL$523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Data'!$AC$524:$AC$571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Data'!$AL$524:$AL$571</c:f>
              <c:numCache>
                <c:formatCode>General</c:formatCode>
                <c:ptCount val="48"/>
                <c:pt idx="0">
                  <c:v>499</c:v>
                </c:pt>
                <c:pt idx="1">
                  <c:v>585</c:v>
                </c:pt>
                <c:pt idx="2">
                  <c:v>606</c:v>
                </c:pt>
                <c:pt idx="3">
                  <c:v>584</c:v>
                </c:pt>
                <c:pt idx="4">
                  <c:v>601</c:v>
                </c:pt>
                <c:pt idx="5">
                  <c:v>614</c:v>
                </c:pt>
                <c:pt idx="6">
                  <c:v>608</c:v>
                </c:pt>
                <c:pt idx="7">
                  <c:v>606</c:v>
                </c:pt>
                <c:pt idx="8">
                  <c:v>576</c:v>
                </c:pt>
                <c:pt idx="9">
                  <c:v>542</c:v>
                </c:pt>
                <c:pt idx="10">
                  <c:v>492</c:v>
                </c:pt>
                <c:pt idx="11">
                  <c:v>510</c:v>
                </c:pt>
                <c:pt idx="12">
                  <c:v>471</c:v>
                </c:pt>
                <c:pt idx="13">
                  <c:v>498</c:v>
                </c:pt>
                <c:pt idx="14">
                  <c:v>481</c:v>
                </c:pt>
                <c:pt idx="15">
                  <c:v>538</c:v>
                </c:pt>
                <c:pt idx="16">
                  <c:v>529</c:v>
                </c:pt>
                <c:pt idx="17">
                  <c:v>484</c:v>
                </c:pt>
                <c:pt idx="18">
                  <c:v>561</c:v>
                </c:pt>
                <c:pt idx="19">
                  <c:v>491</c:v>
                </c:pt>
                <c:pt idx="20">
                  <c:v>542</c:v>
                </c:pt>
                <c:pt idx="21">
                  <c:v>547</c:v>
                </c:pt>
                <c:pt idx="22">
                  <c:v>558</c:v>
                </c:pt>
                <c:pt idx="23">
                  <c:v>560</c:v>
                </c:pt>
                <c:pt idx="24">
                  <c:v>562</c:v>
                </c:pt>
                <c:pt idx="25">
                  <c:v>542</c:v>
                </c:pt>
                <c:pt idx="26">
                  <c:v>532</c:v>
                </c:pt>
                <c:pt idx="27">
                  <c:v>505</c:v>
                </c:pt>
                <c:pt idx="28">
                  <c:v>517</c:v>
                </c:pt>
                <c:pt idx="29">
                  <c:v>603</c:v>
                </c:pt>
                <c:pt idx="30">
                  <c:v>632</c:v>
                </c:pt>
                <c:pt idx="31">
                  <c:v>620</c:v>
                </c:pt>
                <c:pt idx="32">
                  <c:v>597</c:v>
                </c:pt>
                <c:pt idx="33">
                  <c:v>642</c:v>
                </c:pt>
                <c:pt idx="34">
                  <c:v>667</c:v>
                </c:pt>
                <c:pt idx="35">
                  <c:v>651</c:v>
                </c:pt>
                <c:pt idx="36">
                  <c:v>662</c:v>
                </c:pt>
                <c:pt idx="37">
                  <c:v>676</c:v>
                </c:pt>
                <c:pt idx="38">
                  <c:v>708</c:v>
                </c:pt>
                <c:pt idx="39">
                  <c:v>623</c:v>
                </c:pt>
                <c:pt idx="40">
                  <c:v>694</c:v>
                </c:pt>
                <c:pt idx="41">
                  <c:v>661</c:v>
                </c:pt>
                <c:pt idx="42">
                  <c:v>665</c:v>
                </c:pt>
                <c:pt idx="43">
                  <c:v>656</c:v>
                </c:pt>
                <c:pt idx="44">
                  <c:v>637</c:v>
                </c:pt>
                <c:pt idx="45">
                  <c:v>631</c:v>
                </c:pt>
                <c:pt idx="46">
                  <c:v>548</c:v>
                </c:pt>
                <c:pt idx="47">
                  <c:v>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C6-460F-A02E-2C0DE5D3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5408"/>
        <c:axId val="10425984"/>
      </c:scatterChart>
      <c:valAx>
        <c:axId val="10425408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0425984"/>
        <c:crosses val="autoZero"/>
        <c:crossBetween val="midCat"/>
        <c:majorUnit val="4.1666600000000012E-2"/>
        <c:minorUnit val="2.0833300000000003E-2"/>
      </c:valAx>
      <c:valAx>
        <c:axId val="1042598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54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24"/>
          <c:w val="0.8999999137937722"/>
          <c:h val="5.8449828483235947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178595</xdr:colOff>
      <xdr:row>0</xdr:row>
      <xdr:rowOff>71438</xdr:rowOff>
    </xdr:from>
    <xdr:to>
      <xdr:col>10</xdr:col>
      <xdr:colOff>606107</xdr:colOff>
      <xdr:row>4</xdr:row>
      <xdr:rowOff>92771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16865-EAE8-474A-ADC6-045E9D601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5" y="71438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97B6BA-15C8-46E4-A3FD-11A743CE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297657</xdr:colOff>
      <xdr:row>0</xdr:row>
      <xdr:rowOff>83343</xdr:rowOff>
    </xdr:from>
    <xdr:to>
      <xdr:col>31</xdr:col>
      <xdr:colOff>653732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949B39-4C65-43CB-80F4-CCA4371E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95220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12</xdr:row>
      <xdr:rowOff>11905</xdr:rowOff>
    </xdr:from>
    <xdr:to>
      <xdr:col>13</xdr:col>
      <xdr:colOff>488156</xdr:colOff>
      <xdr:row>35</xdr:row>
      <xdr:rowOff>146145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13ACBB-7838-4441-B04D-4D85EE9C9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7813" y="2202655"/>
          <a:ext cx="5083968" cy="3968053"/>
        </a:xfrm>
        <a:prstGeom prst="rect">
          <a:avLst/>
        </a:prstGeom>
      </xdr:spPr>
    </xdr:pic>
    <xdr:clientData/>
  </xdr:twoCellAnchor>
  <xdr:twoCellAnchor editAs="oneCell">
    <xdr:from>
      <xdr:col>1</xdr:col>
      <xdr:colOff>11907</xdr:colOff>
      <xdr:row>38</xdr:row>
      <xdr:rowOff>11907</xdr:rowOff>
    </xdr:from>
    <xdr:to>
      <xdr:col>8</xdr:col>
      <xdr:colOff>500064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795E3C-06E1-FEB0-BEC8-25592D287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2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333376</xdr:colOff>
      <xdr:row>45</xdr:row>
      <xdr:rowOff>130969</xdr:rowOff>
    </xdr:from>
    <xdr:to>
      <xdr:col>4</xdr:col>
      <xdr:colOff>242448</xdr:colOff>
      <xdr:row>48</xdr:row>
      <xdr:rowOff>7705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GrpSpPr/>
      </xdr:nvGrpSpPr>
      <xdr:grpSpPr>
        <a:xfrm rot="1539899">
          <a:off x="1381126" y="8036719"/>
          <a:ext cx="432947" cy="391086"/>
          <a:chOff x="7451148" y="519545"/>
          <a:chExt cx="428625" cy="381000"/>
        </a:xfrm>
      </xdr:grpSpPr>
      <xdr:cxnSp macro="">
        <xdr:nvCxnSpPr>
          <xdr:cNvPr id="59" name="Straight Connector 58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Connector 59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226219</xdr:colOff>
      <xdr:row>0</xdr:row>
      <xdr:rowOff>71438</xdr:rowOff>
    </xdr:from>
    <xdr:to>
      <xdr:col>16</xdr:col>
      <xdr:colOff>476923</xdr:colOff>
      <xdr:row>3</xdr:row>
      <xdr:rowOff>23812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B0F2886-B2B5-443D-AABA-94F83CAC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2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38</xdr:row>
      <xdr:rowOff>11906</xdr:rowOff>
    </xdr:from>
    <xdr:to>
      <xdr:col>17</xdr:col>
      <xdr:colOff>1</xdr:colOff>
      <xdr:row>48</xdr:row>
      <xdr:rowOff>23812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5BEEF2-A264-E20A-6CEE-C20584827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7" y="6536531"/>
          <a:ext cx="4083844" cy="1678781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16</xdr:col>
      <xdr:colOff>500063</xdr:colOff>
      <xdr:row>57</xdr:row>
      <xdr:rowOff>154781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D96D0A-6A48-5F57-04BC-E618D466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4071938" cy="1643063"/>
        </a:xfrm>
        <a:prstGeom prst="rect">
          <a:avLst/>
        </a:prstGeom>
      </xdr:spPr>
    </xdr:pic>
    <xdr:clientData/>
  </xdr:twoCellAnchor>
  <xdr:twoCellAnchor>
    <xdr:from>
      <xdr:col>3</xdr:col>
      <xdr:colOff>210242</xdr:colOff>
      <xdr:row>46</xdr:row>
      <xdr:rowOff>46937</xdr:rowOff>
    </xdr:from>
    <xdr:to>
      <xdr:col>4</xdr:col>
      <xdr:colOff>75072</xdr:colOff>
      <xdr:row>48</xdr:row>
      <xdr:rowOff>134602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864C99E1-2900-4DC7-8A54-AF8E86122EB4}"/>
            </a:ext>
          </a:extLst>
        </xdr:cNvPr>
        <xdr:cNvGrpSpPr/>
      </xdr:nvGrpSpPr>
      <xdr:grpSpPr>
        <a:xfrm rot="4574944">
          <a:off x="1237062" y="8145067"/>
          <a:ext cx="430565" cy="388705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028FB569-D509-BB8E-F6CC-467076943FF8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4B8BD134-FD4C-370E-96AB-31FE7ED97F22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87AEEE42-4E9E-3DB6-DBB3-8680BDB8A8B3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8</xdr:col>
      <xdr:colOff>361773</xdr:colOff>
      <xdr:row>19</xdr:row>
      <xdr:rowOff>139688</xdr:rowOff>
    </xdr:from>
    <xdr:ext cx="532453" cy="2471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1034737-1289-01FC-B15E-1786EBA03427}"/>
            </a:ext>
          </a:extLst>
        </xdr:cNvPr>
        <xdr:cNvSpPr txBox="1"/>
      </xdr:nvSpPr>
      <xdr:spPr>
        <a:xfrm>
          <a:off x="3945554" y="3497251"/>
          <a:ext cx="532453" cy="24711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A</a:t>
          </a:r>
        </a:p>
      </xdr:txBody>
    </xdr:sp>
    <xdr:clientData/>
  </xdr:oneCellAnchor>
  <xdr:oneCellAnchor>
    <xdr:from>
      <xdr:col>5</xdr:col>
      <xdr:colOff>490625</xdr:colOff>
      <xdr:row>20</xdr:row>
      <xdr:rowOff>83343</xdr:rowOff>
    </xdr:from>
    <xdr:ext cx="527517" cy="24711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2FAD195-775A-4C0A-AFCF-17988CAA8B98}"/>
            </a:ext>
          </a:extLst>
        </xdr:cNvPr>
        <xdr:cNvSpPr txBox="1"/>
      </xdr:nvSpPr>
      <xdr:spPr>
        <a:xfrm>
          <a:off x="2538500" y="3607593"/>
          <a:ext cx="527517" cy="24711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E</a:t>
          </a:r>
        </a:p>
      </xdr:txBody>
    </xdr:sp>
    <xdr:clientData/>
  </xdr:oneCellAnchor>
  <xdr:oneCellAnchor>
    <xdr:from>
      <xdr:col>5</xdr:col>
      <xdr:colOff>504554</xdr:colOff>
      <xdr:row>26</xdr:row>
      <xdr:rowOff>152399</xdr:rowOff>
    </xdr:from>
    <xdr:ext cx="542521" cy="2471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7AD3FB0-98E3-4A48-B901-2E1325C67548}"/>
            </a:ext>
          </a:extLst>
        </xdr:cNvPr>
        <xdr:cNvSpPr txBox="1"/>
      </xdr:nvSpPr>
      <xdr:spPr>
        <a:xfrm>
          <a:off x="2552429" y="4676774"/>
          <a:ext cx="542521" cy="24711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D</a:t>
          </a:r>
        </a:p>
      </xdr:txBody>
    </xdr:sp>
    <xdr:clientData/>
  </xdr:oneCellAnchor>
  <xdr:oneCellAnchor>
    <xdr:from>
      <xdr:col>10</xdr:col>
      <xdr:colOff>7079</xdr:colOff>
      <xdr:row>26</xdr:row>
      <xdr:rowOff>102392</xdr:rowOff>
    </xdr:from>
    <xdr:ext cx="532582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CBB374C-D42E-413E-A601-89DFC288937D}"/>
            </a:ext>
          </a:extLst>
        </xdr:cNvPr>
        <xdr:cNvSpPr txBox="1"/>
      </xdr:nvSpPr>
      <xdr:spPr>
        <a:xfrm>
          <a:off x="4614798" y="4626767"/>
          <a:ext cx="532582" cy="24711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C</a:t>
          </a:r>
        </a:p>
      </xdr:txBody>
    </xdr:sp>
    <xdr:clientData/>
  </xdr:oneCellAnchor>
  <xdr:oneCellAnchor>
    <xdr:from>
      <xdr:col>10</xdr:col>
      <xdr:colOff>29215</xdr:colOff>
      <xdr:row>22</xdr:row>
      <xdr:rowOff>123824</xdr:rowOff>
    </xdr:from>
    <xdr:ext cx="531172" cy="2471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A59F110-24D8-4591-BC27-177C4D999AF2}"/>
            </a:ext>
          </a:extLst>
        </xdr:cNvPr>
        <xdr:cNvSpPr txBox="1"/>
      </xdr:nvSpPr>
      <xdr:spPr>
        <a:xfrm>
          <a:off x="4636934" y="3981449"/>
          <a:ext cx="531172" cy="247119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Arm B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71436</xdr:rowOff>
    </xdr:from>
    <xdr:to>
      <xdr:col>27</xdr:col>
      <xdr:colOff>608472</xdr:colOff>
      <xdr:row>3</xdr:row>
      <xdr:rowOff>154780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4DFF163-819B-4D9F-8581-F4382637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71437</xdr:rowOff>
    </xdr:from>
    <xdr:to>
      <xdr:col>27</xdr:col>
      <xdr:colOff>608471</xdr:colOff>
      <xdr:row>106</xdr:row>
      <xdr:rowOff>154781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D8D14D9-2C8B-4B33-89AD-098FB439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50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357188</xdr:colOff>
      <xdr:row>0</xdr:row>
      <xdr:rowOff>71437</xdr:rowOff>
    </xdr:from>
    <xdr:to>
      <xdr:col>46</xdr:col>
      <xdr:colOff>620377</xdr:colOff>
      <xdr:row>3</xdr:row>
      <xdr:rowOff>154781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D23CD1F-4B24-40BB-8242-D75DCFF5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357188</xdr:colOff>
      <xdr:row>103</xdr:row>
      <xdr:rowOff>71437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373A459B-AF77-4910-A46A-A21DB3CE5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71437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206</xdr:row>
      <xdr:rowOff>71437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1D94461E-BECE-41F6-9C22-423D68E88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309</xdr:row>
      <xdr:rowOff>71437</xdr:rowOff>
    </xdr:from>
    <xdr:ext cx="918033" cy="773907"/>
    <xdr:pic>
      <xdr:nvPicPr>
        <xdr:cNvPr id="27" name="Picture 26">
          <a:extLst>
            <a:ext uri="{FF2B5EF4-FFF2-40B4-BE49-F238E27FC236}">
              <a16:creationId xmlns:a16="http://schemas.microsoft.com/office/drawing/2014/main" id="{C6D51F73-9E69-4023-88B2-B47A04DD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412</xdr:row>
      <xdr:rowOff>71437</xdr:rowOff>
    </xdr:from>
    <xdr:ext cx="918033" cy="773907"/>
    <xdr:pic>
      <xdr:nvPicPr>
        <xdr:cNvPr id="29" name="Picture 28">
          <a:extLst>
            <a:ext uri="{FF2B5EF4-FFF2-40B4-BE49-F238E27FC236}">
              <a16:creationId xmlns:a16="http://schemas.microsoft.com/office/drawing/2014/main" id="{FC5D4C2A-9537-4BBF-A3A4-D8728770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357188</xdr:colOff>
      <xdr:row>515</xdr:row>
      <xdr:rowOff>71437</xdr:rowOff>
    </xdr:from>
    <xdr:ext cx="918033" cy="773907"/>
    <xdr:pic>
      <xdr:nvPicPr>
        <xdr:cNvPr id="31" name="Picture 30">
          <a:extLst>
            <a:ext uri="{FF2B5EF4-FFF2-40B4-BE49-F238E27FC236}">
              <a16:creationId xmlns:a16="http://schemas.microsoft.com/office/drawing/2014/main" id="{1B85F86A-DEF3-4B37-B989-771CE4CF7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4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71437</xdr:rowOff>
    </xdr:from>
    <xdr:ext cx="918033" cy="773907"/>
    <xdr:pic>
      <xdr:nvPicPr>
        <xdr:cNvPr id="17" name="Picture 16">
          <a:extLst>
            <a:ext uri="{FF2B5EF4-FFF2-40B4-BE49-F238E27FC236}">
              <a16:creationId xmlns:a16="http://schemas.microsoft.com/office/drawing/2014/main" id="{AEF961C0-31C9-40EE-84FE-D94E640BE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71437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D97FA82E-5125-4693-B974-F8C75E4F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71437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4C7A4F55-B020-4A66-8E53-C221ACF49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71437</xdr:rowOff>
    </xdr:from>
    <xdr:ext cx="918033" cy="773907"/>
    <xdr:pic>
      <xdr:nvPicPr>
        <xdr:cNvPr id="35" name="Picture 34">
          <a:extLst>
            <a:ext uri="{FF2B5EF4-FFF2-40B4-BE49-F238E27FC236}">
              <a16:creationId xmlns:a16="http://schemas.microsoft.com/office/drawing/2014/main" id="{2EE9F94A-864E-47FF-9F41-F8A56D4D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618</xdr:row>
      <xdr:rowOff>71437</xdr:rowOff>
    </xdr:from>
    <xdr:ext cx="918033" cy="773907"/>
    <xdr:pic>
      <xdr:nvPicPr>
        <xdr:cNvPr id="36" name="Picture 35">
          <a:extLst>
            <a:ext uri="{FF2B5EF4-FFF2-40B4-BE49-F238E27FC236}">
              <a16:creationId xmlns:a16="http://schemas.microsoft.com/office/drawing/2014/main" id="{69757F4A-A494-42B9-BCCC-D8D03C38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721</xdr:row>
      <xdr:rowOff>71437</xdr:rowOff>
    </xdr:from>
    <xdr:ext cx="918033" cy="773907"/>
    <xdr:pic>
      <xdr:nvPicPr>
        <xdr:cNvPr id="37" name="Picture 36">
          <a:extLst>
            <a:ext uri="{FF2B5EF4-FFF2-40B4-BE49-F238E27FC236}">
              <a16:creationId xmlns:a16="http://schemas.microsoft.com/office/drawing/2014/main" id="{8E2CF5CA-D3AA-4AEE-819A-3C4EBD27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824</xdr:row>
      <xdr:rowOff>71437</xdr:rowOff>
    </xdr:from>
    <xdr:ext cx="918033" cy="773907"/>
    <xdr:pic>
      <xdr:nvPicPr>
        <xdr:cNvPr id="38" name="Picture 37">
          <a:extLst>
            <a:ext uri="{FF2B5EF4-FFF2-40B4-BE49-F238E27FC236}">
              <a16:creationId xmlns:a16="http://schemas.microsoft.com/office/drawing/2014/main" id="{180EE6CF-784C-4585-B0A3-EE8059B7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16438" y="22764750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333374</xdr:colOff>
      <xdr:row>0</xdr:row>
      <xdr:rowOff>71436</xdr:rowOff>
    </xdr:from>
    <xdr:to>
      <xdr:col>26</xdr:col>
      <xdr:colOff>608470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8DCC6B-0857-4B72-ACA1-56CBF239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7843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 x14ac:dyDescent="0.25"/>
  <cols>
    <col min="1" max="2" width="9.6640625" style="2" customWidth="1"/>
    <col min="3" max="3" width="12.88671875" style="2" customWidth="1"/>
    <col min="4" max="11" width="9.6640625" style="2" customWidth="1"/>
    <col min="12" max="16384" width="9.109375" style="2"/>
  </cols>
  <sheetData>
    <row r="1" spans="1:11" ht="12.75" customHeight="1" x14ac:dyDescent="0.25">
      <c r="A1" s="100"/>
      <c r="B1" s="101"/>
      <c r="C1" s="101"/>
      <c r="D1" s="101"/>
      <c r="E1" s="101"/>
      <c r="F1" s="101"/>
      <c r="G1" s="101"/>
      <c r="H1" s="101"/>
      <c r="I1" s="100"/>
      <c r="J1" s="100"/>
      <c r="K1" s="100"/>
    </row>
    <row r="2" spans="1:11" ht="30" customHeight="1" x14ac:dyDescent="0.45">
      <c r="A2" s="102"/>
      <c r="B2" s="101"/>
      <c r="C2" s="101"/>
      <c r="D2" s="101"/>
      <c r="E2" s="101"/>
      <c r="F2" s="101"/>
      <c r="G2" s="101"/>
      <c r="H2" s="101"/>
      <c r="I2" s="100"/>
      <c r="J2" s="100"/>
      <c r="K2" s="100"/>
    </row>
    <row r="3" spans="1:11" ht="12.75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2.7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2.7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ht="12.7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2.75" customHeight="1" x14ac:dyDescent="0.25">
      <c r="A9" s="101"/>
      <c r="B9" s="100"/>
      <c r="C9" s="103"/>
      <c r="D9" s="100"/>
      <c r="E9" s="100"/>
      <c r="F9" s="100"/>
      <c r="G9" s="100"/>
      <c r="H9" s="100"/>
      <c r="I9" s="100"/>
      <c r="J9" s="100"/>
      <c r="K9" s="100"/>
    </row>
    <row r="10" spans="1:11" ht="12.75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2.75" customHeight="1" x14ac:dyDescent="0.25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12.7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12.75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 ht="12.75" customHeight="1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 ht="12.75" customHeight="1" x14ac:dyDescent="0.25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 ht="12.75" customHeight="1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2.75" customHeight="1" x14ac:dyDescent="0.2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ht="12.75" customHeight="1" x14ac:dyDescent="0.25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2.75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  <row r="20" spans="1:11" ht="12.75" customHeight="1" x14ac:dyDescent="0.2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1" ht="12.75" customHeight="1" x14ac:dyDescent="0.2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12.75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12.75" customHeight="1" x14ac:dyDescent="0.2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12.75" customHeight="1" x14ac:dyDescent="0.25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12.75" customHeight="1" x14ac:dyDescent="0.25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ht="12.75" customHeight="1" x14ac:dyDescent="0.25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ht="12.75" customHeight="1" x14ac:dyDescent="0.25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ht="12.75" customHeight="1" x14ac:dyDescent="0.25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29.4" x14ac:dyDescent="0.25">
      <c r="A29" s="171" t="s">
        <v>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29.4" x14ac:dyDescent="0.25">
      <c r="A30" s="172" t="str">
        <f>'Internal Control-Check Sheet'!L6</f>
        <v>Bristol City Council Mini-Comp Jun24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</row>
    <row r="31" spans="1:11" ht="12.75" customHeight="1" x14ac:dyDescent="0.25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12.75" customHeight="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12.7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12.75" customHeight="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2.75" customHeight="1" x14ac:dyDescent="0.25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12.75" customHeight="1" x14ac:dyDescent="0.25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12.75" customHeight="1" x14ac:dyDescent="0.25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12.75" customHeight="1" x14ac:dyDescent="0.25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12.75" customHeight="1" x14ac:dyDescent="0.2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12.75" customHeight="1" x14ac:dyDescent="0.25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12.75" customHeight="1" x14ac:dyDescent="0.25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12.75" customHeight="1" x14ac:dyDescent="0.25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12.75" customHeight="1" x14ac:dyDescent="0.25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12.75" customHeight="1" x14ac:dyDescent="0.25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ht="12.75" customHeight="1" x14ac:dyDescent="0.25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ht="12.75" customHeight="1" x14ac:dyDescent="0.2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12.75" customHeight="1" x14ac:dyDescent="0.2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ht="12.75" customHeight="1" x14ac:dyDescent="0.25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ht="12.75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.7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ht="12.7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ht="12.75" customHeight="1" x14ac:dyDescent="0.2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ht="12.75" customHeight="1" x14ac:dyDescent="0.25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ht="12.75" customHeight="1" x14ac:dyDescent="0.25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ht="12.75" customHeight="1" x14ac:dyDescent="0.25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2.75" customHeight="1" x14ac:dyDescent="0.25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ht="12.75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ht="12.75" customHeight="1" x14ac:dyDescent="0.25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ht="12.75" customHeight="1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ht="12.75" customHeight="1" x14ac:dyDescent="0.25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ht="12.75" customHeight="1" x14ac:dyDescent="0.25">
      <c r="A61" s="101" t="s">
        <v>26</v>
      </c>
      <c r="B61" s="100"/>
      <c r="C61" s="104" t="str">
        <f>'Internal Control-Check Sheet'!G3</f>
        <v>Bristol CC</v>
      </c>
      <c r="D61" s="100"/>
      <c r="E61" s="100"/>
      <c r="F61" s="100"/>
      <c r="G61" s="100"/>
      <c r="H61" s="100"/>
      <c r="I61" s="100"/>
      <c r="J61" s="100"/>
      <c r="K61" s="100"/>
    </row>
    <row r="62" spans="1:11" ht="12.75" customHeight="1" x14ac:dyDescent="0.25">
      <c r="A62" s="101" t="s">
        <v>11</v>
      </c>
      <c r="B62" s="100"/>
      <c r="C62" s="104" t="str">
        <f>'Internal Control-Check Sheet'!G4</f>
        <v>ID-0524-0183</v>
      </c>
      <c r="D62" s="100"/>
      <c r="E62" s="100"/>
      <c r="F62" s="100"/>
      <c r="G62" s="100"/>
      <c r="H62" s="100"/>
      <c r="I62" s="100"/>
      <c r="J62" s="100"/>
      <c r="K62" s="100"/>
    </row>
    <row r="63" spans="1:11" ht="12.75" customHeight="1" x14ac:dyDescent="0.25">
      <c r="A63" s="101" t="s">
        <v>9</v>
      </c>
      <c r="B63" s="100"/>
      <c r="C63" s="104" t="str">
        <f>'Internal Control-Check Sheet'!G5</f>
        <v>Site 2</v>
      </c>
      <c r="D63" s="100"/>
      <c r="E63" s="100"/>
      <c r="F63" s="100"/>
      <c r="G63" s="100"/>
      <c r="H63" s="100"/>
      <c r="I63" s="100"/>
      <c r="J63" s="100"/>
      <c r="K63" s="100"/>
    </row>
    <row r="64" spans="1:11" ht="12.75" customHeight="1" x14ac:dyDescent="0.25">
      <c r="A64" s="101" t="s">
        <v>14</v>
      </c>
      <c r="B64" s="100"/>
      <c r="C64" s="105" t="str">
        <f>'Internal Control-Check Sheet'!L3</f>
        <v>11.06.2024</v>
      </c>
      <c r="D64" s="100"/>
      <c r="E64" s="100"/>
      <c r="F64" s="100"/>
      <c r="G64" s="100"/>
      <c r="H64" s="100"/>
      <c r="I64" s="100"/>
      <c r="J64" s="100"/>
      <c r="K64" s="100"/>
    </row>
    <row r="65" spans="1:11" ht="12.75" customHeight="1" x14ac:dyDescent="0.25">
      <c r="A65" s="101" t="s">
        <v>10</v>
      </c>
      <c r="B65" s="100"/>
      <c r="C65" s="104" t="str">
        <f>'Internal Control-Check Sheet'!L4</f>
        <v>Hendre Road / A3029 Winterstoke Road / Ashton Drive</v>
      </c>
      <c r="D65" s="103"/>
      <c r="E65" s="103"/>
      <c r="F65" s="103"/>
      <c r="G65" s="103"/>
      <c r="H65" s="103"/>
      <c r="I65" s="100"/>
      <c r="J65" s="100"/>
      <c r="K65" s="100"/>
    </row>
    <row r="66" spans="1:11" ht="12.75" customHeight="1" x14ac:dyDescent="0.25">
      <c r="A66" s="101" t="s">
        <v>15</v>
      </c>
      <c r="B66" s="100"/>
      <c r="C66" s="104" t="str">
        <f>'Internal Control-Check Sheet'!L5</f>
        <v>5-arm Junction</v>
      </c>
      <c r="D66" s="100"/>
      <c r="E66" s="101"/>
      <c r="F66" s="101"/>
      <c r="G66" s="101"/>
      <c r="H66" s="101"/>
      <c r="I66" s="100"/>
      <c r="J66" s="100"/>
      <c r="K66" s="100"/>
    </row>
    <row r="67" spans="1:11" ht="12.75" customHeight="1" x14ac:dyDescent="0.25">
      <c r="A67" s="101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ht="12.75" customHeight="1" x14ac:dyDescent="0.25">
      <c r="A68" s="101"/>
      <c r="B68" s="100"/>
      <c r="C68" s="100"/>
      <c r="D68" s="106"/>
      <c r="E68" s="100"/>
      <c r="F68" s="100"/>
      <c r="G68" s="100"/>
      <c r="H68" s="100"/>
      <c r="I68" s="100"/>
      <c r="J68" s="100"/>
      <c r="K68" s="100"/>
    </row>
    <row r="69" spans="1:11" ht="12.75" customHeight="1" x14ac:dyDescent="0.2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ht="12.75" customHeight="1" x14ac:dyDescent="0.25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 x14ac:dyDescent="0.25"/>
  <cols>
    <col min="1" max="7" width="21.44140625" style="2" customWidth="1"/>
    <col min="8" max="16384" width="9.109375" style="2"/>
  </cols>
  <sheetData>
    <row r="1" spans="1:11" ht="13.5" customHeight="1" x14ac:dyDescent="0.25">
      <c r="A1" s="171" t="s">
        <v>17</v>
      </c>
      <c r="B1" s="171"/>
      <c r="C1" s="171"/>
      <c r="D1" s="171"/>
      <c r="E1" s="171"/>
      <c r="F1" s="171"/>
      <c r="G1" s="171"/>
    </row>
    <row r="2" spans="1:11" ht="13.5" customHeight="1" x14ac:dyDescent="0.25">
      <c r="A2" s="171"/>
      <c r="B2" s="171"/>
      <c r="C2" s="171"/>
      <c r="D2" s="171"/>
      <c r="E2" s="171"/>
      <c r="F2" s="171"/>
      <c r="G2" s="171"/>
    </row>
    <row r="3" spans="1:11" ht="13.5" customHeight="1" x14ac:dyDescent="0.25">
      <c r="A3" s="171"/>
      <c r="B3" s="171"/>
      <c r="C3" s="171"/>
      <c r="D3" s="171"/>
      <c r="E3" s="171"/>
      <c r="F3" s="171"/>
      <c r="G3" s="171"/>
    </row>
    <row r="4" spans="1:11" ht="13.5" customHeight="1" x14ac:dyDescent="0.25">
      <c r="A4" s="171"/>
      <c r="B4" s="171"/>
      <c r="C4" s="171"/>
      <c r="D4" s="171"/>
      <c r="E4" s="171"/>
      <c r="F4" s="171"/>
      <c r="G4" s="171"/>
    </row>
    <row r="5" spans="1:11" ht="13.5" customHeight="1" x14ac:dyDescent="0.25">
      <c r="A5" s="171"/>
      <c r="B5" s="171"/>
      <c r="C5" s="171"/>
      <c r="D5" s="171"/>
      <c r="E5" s="171"/>
      <c r="F5" s="171"/>
      <c r="G5" s="171"/>
    </row>
    <row r="6" spans="1:11" ht="13.5" customHeight="1" x14ac:dyDescent="0.25">
      <c r="A6" s="171"/>
      <c r="B6" s="171"/>
      <c r="C6" s="171"/>
      <c r="D6" s="171"/>
      <c r="E6" s="171"/>
      <c r="F6" s="171"/>
      <c r="G6" s="171"/>
    </row>
    <row r="7" spans="1:11" ht="13.5" customHeight="1" x14ac:dyDescent="0.25">
      <c r="A7" s="171"/>
      <c r="B7" s="171"/>
      <c r="C7" s="171"/>
      <c r="D7" s="171"/>
      <c r="E7" s="171"/>
      <c r="F7" s="171"/>
      <c r="G7" s="171"/>
      <c r="H7" s="107"/>
      <c r="I7" s="107"/>
      <c r="J7" s="107"/>
      <c r="K7" s="107"/>
    </row>
    <row r="8" spans="1:11" ht="13.5" customHeight="1" x14ac:dyDescent="0.25">
      <c r="A8" s="99"/>
      <c r="B8" s="99"/>
      <c r="C8" s="99"/>
      <c r="D8" s="99"/>
      <c r="E8" s="99"/>
    </row>
    <row r="9" spans="1:11" ht="13.5" customHeight="1" x14ac:dyDescent="0.25"/>
    <row r="10" spans="1:11" ht="13.5" customHeight="1" x14ac:dyDescent="0.25">
      <c r="B10" s="108" t="s">
        <v>18</v>
      </c>
    </row>
    <row r="11" spans="1:11" ht="13.5" customHeight="1" thickBot="1" x14ac:dyDescent="0.3"/>
    <row r="12" spans="1:11" ht="13.5" customHeight="1" thickTop="1" x14ac:dyDescent="0.25">
      <c r="B12" s="109" t="s">
        <v>19</v>
      </c>
      <c r="C12" s="110" t="s">
        <v>20</v>
      </c>
      <c r="D12" s="110"/>
      <c r="E12" s="110"/>
      <c r="F12" s="111"/>
    </row>
    <row r="13" spans="1:11" ht="13.5" customHeight="1" x14ac:dyDescent="0.25">
      <c r="B13" s="112" t="s">
        <v>1</v>
      </c>
      <c r="C13" s="113" t="s">
        <v>189</v>
      </c>
      <c r="D13" s="114"/>
      <c r="E13" s="114"/>
      <c r="F13" s="115"/>
    </row>
    <row r="14" spans="1:11" ht="13.5" customHeight="1" x14ac:dyDescent="0.25">
      <c r="B14" s="112" t="s">
        <v>21</v>
      </c>
      <c r="C14" s="113" t="s">
        <v>190</v>
      </c>
      <c r="D14" s="114"/>
      <c r="E14" s="114"/>
      <c r="F14" s="115"/>
    </row>
    <row r="15" spans="1:11" ht="13.5" customHeight="1" x14ac:dyDescent="0.25">
      <c r="B15" s="112" t="s">
        <v>22</v>
      </c>
      <c r="C15" s="114"/>
      <c r="D15" s="114"/>
      <c r="E15" s="114"/>
      <c r="F15" s="115"/>
    </row>
    <row r="16" spans="1:11" ht="13.5" customHeight="1" x14ac:dyDescent="0.25">
      <c r="B16" s="112" t="s">
        <v>16</v>
      </c>
      <c r="C16" s="114" t="s">
        <v>163</v>
      </c>
      <c r="D16" s="114"/>
      <c r="E16" s="114"/>
      <c r="F16" s="115"/>
    </row>
    <row r="17" spans="2:6" ht="13.5" customHeight="1" x14ac:dyDescent="0.25">
      <c r="B17" s="112" t="s">
        <v>22</v>
      </c>
      <c r="C17" s="114"/>
      <c r="D17" s="114"/>
      <c r="E17" s="114"/>
      <c r="F17" s="115"/>
    </row>
    <row r="18" spans="2:6" ht="13.5" customHeight="1" x14ac:dyDescent="0.25">
      <c r="B18" s="112" t="s">
        <v>25</v>
      </c>
      <c r="C18" s="114" t="s">
        <v>164</v>
      </c>
      <c r="D18" s="114"/>
      <c r="E18" s="114"/>
      <c r="F18" s="115"/>
    </row>
    <row r="19" spans="2:6" ht="13.5" customHeight="1" x14ac:dyDescent="0.25">
      <c r="B19" s="112" t="s">
        <v>22</v>
      </c>
      <c r="C19" s="114"/>
      <c r="D19" s="114"/>
      <c r="E19" s="114"/>
      <c r="F19" s="115"/>
    </row>
    <row r="20" spans="2:6" ht="13.5" customHeight="1" x14ac:dyDescent="0.25">
      <c r="B20" s="112"/>
      <c r="C20" s="114"/>
      <c r="D20" s="114"/>
      <c r="E20" s="114"/>
      <c r="F20" s="115"/>
    </row>
    <row r="21" spans="2:6" ht="13.5" customHeight="1" x14ac:dyDescent="0.25">
      <c r="B21" s="112" t="s">
        <v>166</v>
      </c>
      <c r="C21" s="114" t="str">
        <f>'Internal Control-Check Sheet'!G4</f>
        <v>ID-0524-0183</v>
      </c>
      <c r="D21" s="114"/>
      <c r="E21" s="114"/>
      <c r="F21" s="115"/>
    </row>
    <row r="22" spans="2:6" s="120" customFormat="1" ht="53.4" thickBot="1" x14ac:dyDescent="0.3">
      <c r="B22" s="116" t="s">
        <v>23</v>
      </c>
      <c r="C22" s="117" t="s">
        <v>175</v>
      </c>
      <c r="D22" s="118"/>
      <c r="E22" s="118"/>
      <c r="F22" s="119"/>
    </row>
    <row r="23" spans="2:6" ht="13.5" customHeight="1" thickTop="1" x14ac:dyDescent="0.25"/>
    <row r="24" spans="2:6" ht="13.5" customHeight="1" x14ac:dyDescent="0.25"/>
    <row r="25" spans="2:6" ht="13.5" customHeight="1" x14ac:dyDescent="0.25">
      <c r="B25" s="108" t="s">
        <v>165</v>
      </c>
    </row>
    <row r="26" spans="2:6" ht="13.5" customHeight="1" thickBot="1" x14ac:dyDescent="0.3"/>
    <row r="27" spans="2:6" ht="13.5" customHeight="1" thickTop="1" x14ac:dyDescent="0.25">
      <c r="B27" s="173" t="s">
        <v>24</v>
      </c>
      <c r="C27" s="110" t="s">
        <v>1</v>
      </c>
      <c r="D27" s="110"/>
      <c r="E27" s="110"/>
      <c r="F27" s="111"/>
    </row>
    <row r="28" spans="2:6" ht="13.5" customHeight="1" thickBot="1" x14ac:dyDescent="0.3">
      <c r="B28" s="174"/>
      <c r="C28" s="121" t="s">
        <v>191</v>
      </c>
      <c r="D28" s="122"/>
      <c r="E28" s="122"/>
      <c r="F28" s="123"/>
    </row>
    <row r="29" spans="2:6" ht="13.5" customHeight="1" thickTop="1" x14ac:dyDescent="0.25">
      <c r="B29" s="124"/>
      <c r="C29" s="125"/>
      <c r="D29" s="125"/>
      <c r="E29" s="125"/>
      <c r="F29" s="126"/>
    </row>
    <row r="30" spans="2:6" ht="13.5" customHeight="1" x14ac:dyDescent="0.25">
      <c r="B30" s="112" t="s">
        <v>186</v>
      </c>
      <c r="C30" s="114" t="s">
        <v>138</v>
      </c>
      <c r="D30" s="127"/>
      <c r="E30" s="127"/>
      <c r="F30" s="128"/>
    </row>
    <row r="31" spans="2:6" ht="13.5" customHeight="1" x14ac:dyDescent="0.25">
      <c r="B31" s="129"/>
      <c r="C31" s="114"/>
      <c r="D31" s="127"/>
      <c r="E31" s="127"/>
      <c r="F31" s="128"/>
    </row>
    <row r="32" spans="2:6" ht="13.5" customHeight="1" x14ac:dyDescent="0.25">
      <c r="B32" s="130"/>
      <c r="C32" s="127"/>
      <c r="D32" s="127"/>
      <c r="E32" s="127"/>
      <c r="F32" s="128"/>
    </row>
    <row r="33" spans="1:7" ht="13.5" customHeight="1" x14ac:dyDescent="0.25">
      <c r="B33" s="130"/>
      <c r="C33" s="127"/>
      <c r="D33" s="127"/>
      <c r="E33" s="127"/>
      <c r="F33" s="128"/>
    </row>
    <row r="34" spans="1:7" ht="13.5" customHeight="1" x14ac:dyDescent="0.25">
      <c r="B34" s="130"/>
      <c r="C34" s="127"/>
      <c r="D34" s="127"/>
      <c r="E34" s="127"/>
      <c r="F34" s="128"/>
    </row>
    <row r="35" spans="1:7" ht="13.5" customHeight="1" x14ac:dyDescent="0.25">
      <c r="B35" s="130"/>
      <c r="C35" s="127"/>
      <c r="D35" s="127"/>
      <c r="E35" s="127"/>
      <c r="F35" s="128"/>
    </row>
    <row r="36" spans="1:7" x14ac:dyDescent="0.25">
      <c r="B36" s="130"/>
      <c r="C36" s="127"/>
      <c r="D36" s="127"/>
      <c r="E36" s="127"/>
      <c r="F36" s="128"/>
    </row>
    <row r="37" spans="1:7" x14ac:dyDescent="0.25">
      <c r="B37" s="130"/>
      <c r="C37" s="127"/>
      <c r="D37" s="127"/>
      <c r="E37" s="127"/>
      <c r="F37" s="128"/>
    </row>
    <row r="38" spans="1:7" x14ac:dyDescent="0.25">
      <c r="B38" s="130"/>
      <c r="C38" s="127"/>
      <c r="D38" s="127"/>
      <c r="E38" s="127"/>
      <c r="F38" s="128"/>
    </row>
    <row r="39" spans="1:7" x14ac:dyDescent="0.25">
      <c r="B39" s="130"/>
      <c r="C39" s="127"/>
      <c r="D39" s="127"/>
      <c r="E39" s="127"/>
      <c r="F39" s="128"/>
    </row>
    <row r="40" spans="1:7" x14ac:dyDescent="0.25">
      <c r="B40" s="130"/>
      <c r="C40" s="127"/>
      <c r="D40" s="127"/>
      <c r="E40" s="127"/>
      <c r="F40" s="128"/>
    </row>
    <row r="41" spans="1:7" x14ac:dyDescent="0.25">
      <c r="B41" s="130"/>
      <c r="C41" s="127"/>
      <c r="D41" s="127"/>
      <c r="E41" s="127"/>
      <c r="F41" s="128"/>
    </row>
    <row r="42" spans="1:7" x14ac:dyDescent="0.25">
      <c r="B42" s="130"/>
      <c r="C42" s="127"/>
      <c r="D42" s="127"/>
      <c r="E42" s="127"/>
      <c r="F42" s="128"/>
    </row>
    <row r="43" spans="1:7" ht="13.8" thickBot="1" x14ac:dyDescent="0.3">
      <c r="B43" s="131"/>
      <c r="C43" s="132"/>
      <c r="D43" s="132"/>
      <c r="E43" s="132"/>
      <c r="F43" s="133"/>
    </row>
    <row r="44" spans="1:7" ht="13.8" thickTop="1" x14ac:dyDescent="0.25"/>
    <row r="45" spans="1:7" x14ac:dyDescent="0.25">
      <c r="A45" s="1"/>
      <c r="B45" s="3"/>
      <c r="C45" s="3"/>
      <c r="D45" s="3"/>
      <c r="E45" s="3"/>
      <c r="F45" s="3"/>
      <c r="G45" s="3"/>
    </row>
    <row r="46" spans="1:7" x14ac:dyDescent="0.25">
      <c r="A46" s="1"/>
      <c r="D46" s="1"/>
      <c r="E46" s="1"/>
      <c r="F46" s="1"/>
      <c r="G46" s="1"/>
    </row>
    <row r="47" spans="1:7" x14ac:dyDescent="0.25">
      <c r="A47" s="1"/>
    </row>
    <row r="48" spans="1:7" x14ac:dyDescent="0.25">
      <c r="A48" s="1"/>
      <c r="B48" s="4"/>
      <c r="C48" s="4"/>
    </row>
    <row r="49" spans="1:2" x14ac:dyDescent="0.25">
      <c r="A49" s="1"/>
      <c r="B49" s="3"/>
    </row>
    <row r="50" spans="1:2" x14ac:dyDescent="0.25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D141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 x14ac:dyDescent="0.25"/>
  <cols>
    <col min="1" max="1" width="10.109375" style="2" hidden="1" customWidth="1"/>
    <col min="2" max="2" width="11.5546875" style="2" hidden="1" customWidth="1"/>
    <col min="3" max="3" width="18.6640625" style="2" hidden="1" customWidth="1"/>
    <col min="4" max="4" width="14.33203125" style="2" hidden="1" customWidth="1"/>
    <col min="5" max="5" width="11" style="2" customWidth="1"/>
    <col min="6" max="32" width="10.6640625" style="2" customWidth="1"/>
    <col min="33" max="16384" width="9.109375" style="2"/>
  </cols>
  <sheetData>
    <row r="1" spans="5:29" ht="24.6" x14ac:dyDescent="0.25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79" t="s">
        <v>113</v>
      </c>
      <c r="T2" s="180"/>
      <c r="U2" s="180"/>
      <c r="V2" s="180"/>
      <c r="W2" s="180"/>
      <c r="X2" s="180"/>
      <c r="Y2" s="69"/>
      <c r="Z2" s="8"/>
      <c r="AA2" s="8"/>
      <c r="AB2" s="8"/>
      <c r="AC2" s="8"/>
    </row>
    <row r="3" spans="5:29" ht="13.5" customHeight="1" x14ac:dyDescent="0.25">
      <c r="E3" s="37" t="s">
        <v>26</v>
      </c>
      <c r="F3" s="8"/>
      <c r="G3" s="98" t="s">
        <v>187</v>
      </c>
      <c r="H3" s="33"/>
      <c r="I3" s="8"/>
      <c r="J3" s="37" t="s">
        <v>14</v>
      </c>
      <c r="K3" s="8"/>
      <c r="L3" s="94" t="s">
        <v>179</v>
      </c>
      <c r="M3" s="34"/>
      <c r="N3" s="9"/>
      <c r="O3" s="8"/>
      <c r="P3" s="37"/>
      <c r="Q3" s="8"/>
      <c r="R3" s="8"/>
      <c r="S3" s="181"/>
      <c r="T3" s="182"/>
      <c r="U3" s="182"/>
      <c r="V3" s="182"/>
      <c r="W3" s="182"/>
      <c r="X3" s="182"/>
      <c r="Y3" s="70"/>
      <c r="Z3" s="9"/>
      <c r="AA3" s="8"/>
      <c r="AB3" s="8"/>
      <c r="AC3" s="8"/>
    </row>
    <row r="4" spans="5:29" ht="13.5" customHeight="1" x14ac:dyDescent="0.25">
      <c r="E4" s="37" t="s">
        <v>11</v>
      </c>
      <c r="F4" s="8"/>
      <c r="G4" s="98" t="s">
        <v>177</v>
      </c>
      <c r="H4" s="8"/>
      <c r="I4" s="8"/>
      <c r="J4" s="37" t="s">
        <v>10</v>
      </c>
      <c r="K4" s="8"/>
      <c r="L4" s="94" t="s">
        <v>180</v>
      </c>
      <c r="M4" s="34"/>
      <c r="N4" s="34"/>
      <c r="O4" s="34"/>
      <c r="P4" s="71"/>
      <c r="Q4" s="29"/>
      <c r="S4" s="183" t="s">
        <v>111</v>
      </c>
      <c r="T4" s="184"/>
      <c r="U4" s="184"/>
      <c r="V4" s="184"/>
      <c r="W4" s="184"/>
      <c r="X4" s="185"/>
      <c r="Y4" s="72" t="s">
        <v>112</v>
      </c>
      <c r="Z4" s="9"/>
      <c r="AA4" s="8"/>
      <c r="AB4" s="8"/>
      <c r="AC4" s="8"/>
    </row>
    <row r="5" spans="5:29" ht="13.5" customHeight="1" x14ac:dyDescent="0.25">
      <c r="E5" s="37" t="s">
        <v>9</v>
      </c>
      <c r="F5" s="8"/>
      <c r="G5" s="98" t="s">
        <v>178</v>
      </c>
      <c r="H5" s="8"/>
      <c r="I5" s="8"/>
      <c r="J5" s="37" t="s">
        <v>15</v>
      </c>
      <c r="K5" s="8"/>
      <c r="L5" s="3" t="s">
        <v>169</v>
      </c>
      <c r="M5" s="93"/>
      <c r="N5" s="9"/>
      <c r="O5" s="8"/>
      <c r="P5" s="37"/>
      <c r="Q5" s="29"/>
      <c r="S5" s="186" t="s">
        <v>150</v>
      </c>
      <c r="T5" s="187"/>
      <c r="U5" s="187"/>
      <c r="V5" s="187"/>
      <c r="W5" s="187"/>
      <c r="X5" s="188"/>
      <c r="Y5" s="73"/>
      <c r="Z5" s="9"/>
      <c r="AA5" s="8"/>
      <c r="AB5" s="8"/>
      <c r="AC5" s="8"/>
    </row>
    <row r="6" spans="5:29" ht="13.5" customHeight="1" x14ac:dyDescent="0.25">
      <c r="J6" s="1" t="s">
        <v>154</v>
      </c>
      <c r="L6" s="95" t="s">
        <v>176</v>
      </c>
      <c r="M6" s="74"/>
      <c r="P6" s="1"/>
      <c r="S6" s="189" t="s">
        <v>151</v>
      </c>
      <c r="T6" s="190"/>
      <c r="U6" s="190"/>
      <c r="V6" s="190"/>
      <c r="W6" s="190"/>
      <c r="X6" s="191"/>
      <c r="Y6" s="75"/>
    </row>
    <row r="7" spans="5:29" ht="12.75" customHeight="1" x14ac:dyDescent="0.25">
      <c r="E7" s="1" t="s">
        <v>59</v>
      </c>
      <c r="S7" s="202" t="s">
        <v>152</v>
      </c>
      <c r="T7" s="203"/>
      <c r="U7" s="203"/>
      <c r="V7" s="203"/>
      <c r="W7" s="203"/>
      <c r="X7" s="204"/>
      <c r="Y7" s="76"/>
    </row>
    <row r="8" spans="5:29" ht="12.75" customHeight="1" x14ac:dyDescent="0.25">
      <c r="S8" s="202" t="s">
        <v>153</v>
      </c>
      <c r="T8" s="203"/>
      <c r="U8" s="203"/>
      <c r="V8" s="203"/>
      <c r="W8" s="203"/>
      <c r="X8" s="204"/>
      <c r="Y8" s="76"/>
    </row>
    <row r="9" spans="5:29" ht="12.75" customHeight="1" x14ac:dyDescent="0.25">
      <c r="E9" s="2" t="s">
        <v>51</v>
      </c>
      <c r="F9" s="207" t="s">
        <v>193</v>
      </c>
      <c r="G9" s="207"/>
      <c r="S9" s="212" t="s">
        <v>139</v>
      </c>
      <c r="T9" s="213"/>
      <c r="U9" s="213"/>
      <c r="V9" s="213"/>
      <c r="W9" s="213"/>
      <c r="X9" s="214"/>
      <c r="Y9" s="210"/>
    </row>
    <row r="10" spans="5:29" x14ac:dyDescent="0.25">
      <c r="E10" s="2" t="s">
        <v>55</v>
      </c>
      <c r="F10" s="207" t="s">
        <v>181</v>
      </c>
      <c r="G10" s="207"/>
      <c r="S10" s="215"/>
      <c r="T10" s="216"/>
      <c r="U10" s="216"/>
      <c r="V10" s="216"/>
      <c r="W10" s="216"/>
      <c r="X10" s="217"/>
      <c r="Y10" s="211"/>
    </row>
    <row r="11" spans="5:29" ht="12.75" customHeight="1" x14ac:dyDescent="0.25">
      <c r="E11" s="2" t="s">
        <v>56</v>
      </c>
      <c r="F11" s="207" t="s">
        <v>182</v>
      </c>
      <c r="G11" s="207"/>
      <c r="S11" s="196" t="s">
        <v>155</v>
      </c>
      <c r="T11" s="197"/>
      <c r="U11" s="197"/>
      <c r="V11" s="197"/>
      <c r="W11" s="197"/>
      <c r="X11" s="198"/>
      <c r="Y11" s="194"/>
    </row>
    <row r="12" spans="5:29" x14ac:dyDescent="0.25">
      <c r="E12" s="2" t="s">
        <v>57</v>
      </c>
      <c r="F12" s="207" t="s">
        <v>184</v>
      </c>
      <c r="G12" s="207"/>
      <c r="S12" s="186"/>
      <c r="T12" s="187"/>
      <c r="U12" s="187"/>
      <c r="V12" s="187"/>
      <c r="W12" s="187"/>
      <c r="X12" s="188"/>
      <c r="Y12" s="195"/>
    </row>
    <row r="13" spans="5:29" ht="12.75" customHeight="1" x14ac:dyDescent="0.25">
      <c r="E13" s="2" t="s">
        <v>132</v>
      </c>
      <c r="F13" s="207" t="s">
        <v>183</v>
      </c>
      <c r="G13" s="207"/>
      <c r="S13" s="196" t="s">
        <v>156</v>
      </c>
      <c r="T13" s="197"/>
      <c r="U13" s="197"/>
      <c r="V13" s="197"/>
      <c r="W13" s="197"/>
      <c r="X13" s="198"/>
      <c r="Y13" s="194"/>
    </row>
    <row r="14" spans="5:29" ht="12.75" customHeight="1" x14ac:dyDescent="0.25">
      <c r="S14" s="186"/>
      <c r="T14" s="187"/>
      <c r="U14" s="187"/>
      <c r="V14" s="187"/>
      <c r="W14" s="187"/>
      <c r="X14" s="188"/>
      <c r="Y14" s="195"/>
    </row>
    <row r="15" spans="5:29" ht="12.75" customHeight="1" x14ac:dyDescent="0.25">
      <c r="E15" s="1" t="s">
        <v>104</v>
      </c>
      <c r="S15" s="199" t="s">
        <v>157</v>
      </c>
      <c r="T15" s="200"/>
      <c r="U15" s="200"/>
      <c r="V15" s="200"/>
      <c r="W15" s="200"/>
      <c r="X15" s="201"/>
      <c r="Y15" s="194"/>
    </row>
    <row r="16" spans="5:29" ht="12.75" customHeight="1" x14ac:dyDescent="0.25">
      <c r="S16" s="199"/>
      <c r="T16" s="200"/>
      <c r="U16" s="200"/>
      <c r="V16" s="200"/>
      <c r="W16" s="200"/>
      <c r="X16" s="201"/>
      <c r="Y16" s="205"/>
    </row>
    <row r="17" spans="4:25" x14ac:dyDescent="0.25">
      <c r="E17" s="2" t="s">
        <v>158</v>
      </c>
      <c r="F17" s="97" t="s">
        <v>185</v>
      </c>
      <c r="G17" s="74"/>
      <c r="I17" s="2" t="s">
        <v>159</v>
      </c>
      <c r="S17" s="202"/>
      <c r="T17" s="203"/>
      <c r="U17" s="203"/>
      <c r="V17" s="203"/>
      <c r="W17" s="203"/>
      <c r="X17" s="204"/>
      <c r="Y17" s="195"/>
    </row>
    <row r="18" spans="4:25" ht="12.75" customHeight="1" x14ac:dyDescent="0.25">
      <c r="E18" s="2" t="s">
        <v>160</v>
      </c>
      <c r="F18" s="3"/>
      <c r="G18" s="36" t="s">
        <v>161</v>
      </c>
      <c r="H18" s="3">
        <f>LEN(F17)</f>
        <v>20</v>
      </c>
      <c r="I18" s="36" t="s">
        <v>162</v>
      </c>
      <c r="J18" s="3">
        <f>IFERROR(FIND(",",F17,1),0)</f>
        <v>10</v>
      </c>
      <c r="S18" s="199" t="s">
        <v>168</v>
      </c>
      <c r="T18" s="200"/>
      <c r="U18" s="200"/>
      <c r="V18" s="200"/>
      <c r="W18" s="200"/>
      <c r="X18" s="201"/>
      <c r="Y18" s="194"/>
    </row>
    <row r="19" spans="4:25" ht="12.75" customHeight="1" x14ac:dyDescent="0.25">
      <c r="S19" s="199"/>
      <c r="T19" s="200"/>
      <c r="U19" s="200"/>
      <c r="V19" s="200"/>
      <c r="W19" s="200"/>
      <c r="X19" s="201"/>
      <c r="Y19" s="205"/>
    </row>
    <row r="20" spans="4:25" ht="12.75" customHeight="1" x14ac:dyDescent="0.25">
      <c r="E20" s="1" t="s">
        <v>82</v>
      </c>
      <c r="S20" s="202"/>
      <c r="T20" s="203"/>
      <c r="U20" s="203"/>
      <c r="V20" s="203"/>
      <c r="W20" s="203"/>
      <c r="X20" s="204"/>
      <c r="Y20" s="195"/>
    </row>
    <row r="21" spans="4:25" ht="12.75" customHeight="1" x14ac:dyDescent="0.25">
      <c r="E21" s="1"/>
      <c r="S21" s="218" t="s">
        <v>140</v>
      </c>
      <c r="T21" s="219"/>
      <c r="U21" s="219"/>
      <c r="V21" s="219"/>
      <c r="W21" s="219"/>
      <c r="X21" s="220"/>
      <c r="Y21" s="77"/>
    </row>
    <row r="22" spans="4:25" x14ac:dyDescent="0.25">
      <c r="E22" s="2" t="s">
        <v>83</v>
      </c>
      <c r="F22" s="207" t="s">
        <v>188</v>
      </c>
      <c r="G22" s="207"/>
      <c r="S22" s="181"/>
      <c r="T22" s="182"/>
      <c r="U22" s="182"/>
      <c r="V22" s="182"/>
      <c r="W22" s="182"/>
      <c r="X22" s="182"/>
      <c r="Y22" s="70"/>
    </row>
    <row r="23" spans="4:25" x14ac:dyDescent="0.25">
      <c r="E23" s="2" t="s">
        <v>101</v>
      </c>
      <c r="F23" s="207" t="s">
        <v>188</v>
      </c>
      <c r="G23" s="207"/>
      <c r="S23" s="221" t="s">
        <v>116</v>
      </c>
      <c r="T23" s="222"/>
      <c r="U23" s="222"/>
      <c r="V23" s="222"/>
      <c r="W23" s="222"/>
      <c r="X23" s="222"/>
      <c r="Y23" s="70"/>
    </row>
    <row r="24" spans="4:25" ht="12.75" customHeight="1" x14ac:dyDescent="0.25">
      <c r="E24" s="2" t="s">
        <v>84</v>
      </c>
      <c r="F24" s="207" t="s">
        <v>188</v>
      </c>
      <c r="G24" s="207"/>
      <c r="S24" s="181"/>
      <c r="T24" s="182"/>
      <c r="U24" s="182"/>
      <c r="V24" s="182"/>
      <c r="W24" s="182"/>
      <c r="X24" s="182"/>
      <c r="Y24" s="70"/>
    </row>
    <row r="25" spans="4:25" x14ac:dyDescent="0.25">
      <c r="S25" s="183" t="s">
        <v>111</v>
      </c>
      <c r="T25" s="184"/>
      <c r="U25" s="184"/>
      <c r="V25" s="184"/>
      <c r="W25" s="184"/>
      <c r="X25" s="185"/>
      <c r="Y25" s="72" t="s">
        <v>112</v>
      </c>
    </row>
    <row r="26" spans="4:25" ht="12.75" customHeight="1" x14ac:dyDescent="0.25">
      <c r="E26" s="1" t="s">
        <v>60</v>
      </c>
      <c r="S26" s="186" t="s">
        <v>141</v>
      </c>
      <c r="T26" s="187"/>
      <c r="U26" s="187"/>
      <c r="V26" s="187"/>
      <c r="W26" s="187"/>
      <c r="X26" s="188"/>
      <c r="Y26" s="78"/>
    </row>
    <row r="27" spans="4:25" ht="12.75" customHeight="1" x14ac:dyDescent="0.25">
      <c r="F27" s="31"/>
      <c r="G27" s="31"/>
      <c r="H27" s="31"/>
      <c r="I27" s="209" t="s">
        <v>108</v>
      </c>
      <c r="J27" s="209"/>
      <c r="M27" s="208" t="s">
        <v>66</v>
      </c>
      <c r="N27" s="208"/>
      <c r="O27" s="208"/>
      <c r="P27" s="31"/>
      <c r="S27" s="196" t="s">
        <v>117</v>
      </c>
      <c r="T27" s="197"/>
      <c r="U27" s="197"/>
      <c r="V27" s="197"/>
      <c r="W27" s="197"/>
      <c r="X27" s="198"/>
      <c r="Y27" s="192" t="s">
        <v>192</v>
      </c>
    </row>
    <row r="28" spans="4:25" x14ac:dyDescent="0.25">
      <c r="D28" s="79">
        <v>3.472222222222222E-3</v>
      </c>
      <c r="E28" s="80"/>
      <c r="F28" s="81" t="s">
        <v>61</v>
      </c>
      <c r="G28" s="81" t="s">
        <v>62</v>
      </c>
      <c r="H28" s="81" t="s">
        <v>110</v>
      </c>
      <c r="I28" s="81" t="s">
        <v>65</v>
      </c>
      <c r="J28" s="82" t="s">
        <v>107</v>
      </c>
      <c r="L28" s="80"/>
      <c r="M28" s="81" t="s">
        <v>63</v>
      </c>
      <c r="N28" s="81" t="s">
        <v>64</v>
      </c>
      <c r="O28" s="81" t="s">
        <v>65</v>
      </c>
      <c r="P28" s="82" t="s">
        <v>107</v>
      </c>
      <c r="S28" s="186"/>
      <c r="T28" s="187"/>
      <c r="U28" s="187"/>
      <c r="V28" s="187"/>
      <c r="W28" s="187"/>
      <c r="X28" s="188"/>
      <c r="Y28" s="193"/>
    </row>
    <row r="29" spans="4:25" ht="12.75" customHeight="1" x14ac:dyDescent="0.25">
      <c r="D29" s="79">
        <v>1.0416666666666666E-2</v>
      </c>
      <c r="E29" s="83" t="s">
        <v>109</v>
      </c>
      <c r="F29" s="96">
        <v>0.29166666666666669</v>
      </c>
      <c r="G29" s="96">
        <v>0.79166666666666663</v>
      </c>
      <c r="H29" s="96">
        <v>1.0416666666666666E-2</v>
      </c>
      <c r="I29" s="96">
        <v>4.1666666666666664E-2</v>
      </c>
      <c r="J29" s="96">
        <v>2.0833333333333332E-2</v>
      </c>
      <c r="L29" s="83" t="s">
        <v>85</v>
      </c>
      <c r="M29" s="84">
        <f>F29</f>
        <v>0.29166666666666669</v>
      </c>
      <c r="N29" s="84">
        <f>G29</f>
        <v>0.79166666666666663</v>
      </c>
      <c r="O29" s="84">
        <f>I29</f>
        <v>4.1666666666666664E-2</v>
      </c>
      <c r="P29" s="84">
        <f>J29</f>
        <v>2.0833333333333332E-2</v>
      </c>
      <c r="S29" s="223" t="s">
        <v>118</v>
      </c>
      <c r="T29" s="224"/>
      <c r="U29" s="224"/>
      <c r="V29" s="224"/>
      <c r="W29" s="224"/>
      <c r="X29" s="225"/>
      <c r="Y29" s="85" t="s">
        <v>192</v>
      </c>
    </row>
    <row r="30" spans="4:25" x14ac:dyDescent="0.25">
      <c r="D30" s="79">
        <v>2.0833333333333332E-2</v>
      </c>
      <c r="L30" s="31"/>
      <c r="M30" s="84"/>
      <c r="N30" s="84"/>
      <c r="O30" s="84"/>
      <c r="P30" s="84"/>
    </row>
    <row r="31" spans="4:25" x14ac:dyDescent="0.25">
      <c r="D31" s="79">
        <v>4.1666666666666664E-2</v>
      </c>
    </row>
    <row r="32" spans="4:25" x14ac:dyDescent="0.25">
      <c r="D32" s="79">
        <v>8.3333333333333329E-2</v>
      </c>
      <c r="E32" s="1" t="s">
        <v>142</v>
      </c>
      <c r="P32" s="1"/>
    </row>
    <row r="33" spans="1:29" x14ac:dyDescent="0.25">
      <c r="F33" s="177" t="s">
        <v>94</v>
      </c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S33" s="177" t="s">
        <v>95</v>
      </c>
      <c r="T33" s="177"/>
      <c r="U33" s="177"/>
      <c r="V33" s="177"/>
      <c r="W33" s="177"/>
      <c r="X33" s="177"/>
      <c r="Y33" s="177"/>
      <c r="Z33" s="177"/>
      <c r="AA33" s="177"/>
      <c r="AB33" s="177"/>
      <c r="AC33" s="177"/>
    </row>
    <row r="34" spans="1:29" x14ac:dyDescent="0.25">
      <c r="F34" s="31" t="s">
        <v>69</v>
      </c>
      <c r="G34" s="31" t="s">
        <v>70</v>
      </c>
      <c r="H34" s="31" t="s">
        <v>71</v>
      </c>
      <c r="I34" s="31" t="s">
        <v>72</v>
      </c>
      <c r="J34" s="31" t="s">
        <v>73</v>
      </c>
      <c r="K34" s="31" t="s">
        <v>74</v>
      </c>
      <c r="L34" s="31" t="s">
        <v>75</v>
      </c>
      <c r="M34" s="31" t="s">
        <v>76</v>
      </c>
      <c r="N34" s="31" t="s">
        <v>120</v>
      </c>
      <c r="O34" s="31" t="s">
        <v>121</v>
      </c>
      <c r="P34" s="31" t="s">
        <v>6</v>
      </c>
      <c r="S34" s="31" t="s">
        <v>69</v>
      </c>
      <c r="T34" s="31" t="s">
        <v>70</v>
      </c>
      <c r="U34" s="31" t="s">
        <v>71</v>
      </c>
      <c r="V34" s="31" t="s">
        <v>72</v>
      </c>
      <c r="W34" s="31" t="s">
        <v>73</v>
      </c>
      <c r="X34" s="31" t="s">
        <v>74</v>
      </c>
      <c r="Y34" s="31" t="s">
        <v>75</v>
      </c>
      <c r="Z34" s="31" t="s">
        <v>76</v>
      </c>
      <c r="AA34" s="31" t="s">
        <v>120</v>
      </c>
      <c r="AB34" s="31" t="s">
        <v>121</v>
      </c>
      <c r="AC34" s="31" t="s">
        <v>6</v>
      </c>
    </row>
    <row r="35" spans="1:29" x14ac:dyDescent="0.25">
      <c r="E35" s="31" t="s">
        <v>67</v>
      </c>
      <c r="F35" s="31">
        <f>SUM('MCC Data'!$B$9:$I$56,'MCC Data'!$K$9:$R$56,'MCC Data'!$T$9:$AA$56,'MCC Data'!$B$112:$I$159,'MCC Data'!$K$112:$R$159)</f>
        <v>13</v>
      </c>
      <c r="G35" s="31">
        <f>SUM('MCC Data'!$B$9:$I$56,'MCC Data'!$B$215:$I$262,'MCC Data'!$B$421:$I$468,'MCC Data'!$B$627:$I$674,'MCC Data'!$B$833:$I$880)</f>
        <v>17</v>
      </c>
      <c r="H35" s="31">
        <f>SUM('MCC Data'!$T$112:$AA$159,'MCC Data'!$B$215:$I$262,'MCC Data'!$K$215:$R$262,'MCC Data'!$T$215:$AA$262,'MCC Data'!$B$318:$I$365)</f>
        <v>867</v>
      </c>
      <c r="I35" s="31">
        <f>SUM('MCC Data'!$K$112:$R$159,'MCC Data'!$T$112:$AA$159,'MCC Data'!$T$318:$AA$365,'MCC Data'!$T$524:$AA$571,'MCC Data'!$T$730:$AA$777)</f>
        <v>679</v>
      </c>
      <c r="J35" s="31">
        <f>SUM('MCC Data'!$K$318:$R$365,'MCC Data'!$T$318:$AA$365,'MCC Data'!$B$421:$I$468,'MCC Data'!$K$421:$R$468,'MCC Data'!$T$421:$AA$468)</f>
        <v>12224</v>
      </c>
      <c r="K35" s="31">
        <f>SUM('MCC Data'!$B$112:$I$159,'MCC Data'!$B$318:$I$365,'MCC Data'!$K$318:$R$365,'MCC Data'!$K$524:$R$571,'MCC Data'!$K$730:$R$777)</f>
        <v>13937</v>
      </c>
      <c r="L35" s="31">
        <f>SUM('MCC Data'!$B$524:$I$571,'MCC Data'!$K$524:$R$571,'MCC Data'!$T$524:$AA$571,'MCC Data'!$B$627:$I$674,'MCC Data'!$K$627:$R$674)</f>
        <v>2622</v>
      </c>
      <c r="M35" s="31">
        <f>SUM('MCC Data'!$T$9:$AA$56,'MCC Data'!$T$215:$AA$262,'MCC Data'!$T$421:$AA$468,'MCC Data'!$B$524:$I$571,'MCC Data'!$B$730:$I$777)</f>
        <v>2357</v>
      </c>
      <c r="N35" s="31">
        <f>SUM('MCC Data'!$T$627:$AA$674,'MCC Data'!$B$730:$I$777,'MCC Data'!$K$730:$R$777,'MCC Data'!$T$730:$AA$777,'MCC Data'!$B$833:$I$880)</f>
        <v>12084</v>
      </c>
      <c r="O35" s="31">
        <f>SUM('MCC Data'!$K$9:$R$56,'MCC Data'!$K$215:$R$262,'MCC Data'!$K$421:$R$468,'MCC Data'!$K$627:$R$674,'MCC Data'!$T$627:$AA$674)</f>
        <v>10820</v>
      </c>
      <c r="P35" s="31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Data'!$B$524:$I$571,'MCC Data'!$K$524:$R$571,'MCC Data'!$T$524:$AA$571,'MCC Data'!$B$627:$I$674,'MCC Data'!$K$627:$R$674,'MCC Data'!$T$627:$AA$674,'MCC Data'!$B$730:$I$777,'MCC Data'!$K$730:$R$777,'MCC Data'!$T$730:$AA$777,'MCC Data'!$B$833:$I$880)</f>
        <v>27810</v>
      </c>
      <c r="R35" s="31" t="s">
        <v>67</v>
      </c>
      <c r="S35" s="31">
        <f>SUM('MCC Data'!$B$58:$I$102,'MCC Data'!$K$58:$R$102,'MCC Data'!$T$58:$AA$102,'MCC Data'!$B$161:$I$205,'MCC Data'!$K$161:$R$205)</f>
        <v>48</v>
      </c>
      <c r="T35" s="31">
        <f>SUM('MCC Data'!$B$58:$I$102,'MCC Data'!$B$264:$I$308,'MCC Data'!$B$470:$I$514,'MCC Data'!$B$676:$I$720,'MCC Data'!$B$882:$I$926)</f>
        <v>64</v>
      </c>
      <c r="U35" s="31">
        <f>SUM('MCC Data'!$T$161:$AA$205,'MCC Data'!$B$264:$I$308,'MCC Data'!$K$264:$R$308,'MCC Data'!$T$264:$AA$308,'MCC Data'!$B$367:$I$411)</f>
        <v>3277</v>
      </c>
      <c r="V35" s="31">
        <f>SUM('MCC Data'!$K$161:$R$205,'MCC Data'!$T$161:$AA$205,'MCC Data'!$T$367:$AA$411,'MCC Data'!$T$573:$AA$617,'MCC Data'!$T$779:$AA$823)</f>
        <v>2597</v>
      </c>
      <c r="W35" s="31">
        <f>SUM('MCC Data'!$K$367:$R$411,'MCC Data'!$T$367:$AA$411,'MCC Data'!$B$470:$I$514,'MCC Data'!$K$470:$R$514,'MCC Data'!$T$470:$AA$514)</f>
        <v>45686</v>
      </c>
      <c r="X35" s="31">
        <f>SUM('MCC Data'!$B$161:$I$205,'MCC Data'!$B$367:$I$411,'MCC Data'!$K$367:$R$411,'MCC Data'!$K$573:$R$617,'MCC Data'!$K$779:$R$823)</f>
        <v>52814</v>
      </c>
      <c r="Y35" s="31">
        <f>SUM('MCC Data'!$B$573:$I$617,'MCC Data'!$K$573:$R$617,'MCC Data'!$T$573:$AA$617,'MCC Data'!$B$676:$I$720,'MCC Data'!$K$676:$R$720)</f>
        <v>9931</v>
      </c>
      <c r="Z35" s="31">
        <f>SUM('MCC Data'!$T$58:$AA$102,'MCC Data'!$T$264:$AA$308,'MCC Data'!$T$470:$AA$514,'MCC Data'!$B$573:$I$617,'MCC Data'!$B$779:$I$823)</f>
        <v>9000</v>
      </c>
      <c r="AA35" s="31">
        <f>SUM('MCC Data'!$T$676:$AA$720,'MCC Data'!$B$779:$I$823,'MCC Data'!$K$779:$R$823,'MCC Data'!$T$779:$AA$823,'MCC Data'!$B$882:$I$926)</f>
        <v>45810</v>
      </c>
      <c r="AB35" s="31">
        <f>SUM('MCC Data'!$K$58:$R$102,'MCC Data'!$K$264:$R$308,'MCC Data'!$K$470:$R$514,'MCC Data'!$K$676:$R$720,'MCC Data'!$T$676:$AA$720)</f>
        <v>40277</v>
      </c>
      <c r="AC35" s="31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Data'!$B$573:$I$617,'MCC Data'!$K$573:$R$617,'MCC Data'!$T$573:$AA$617,'MCC Data'!$B$676:$I$720,'MCC Data'!$K$676:$R$720,'MCC Data'!$T$676:$AA$720,'MCC Data'!$B$779:$I$823,'MCC Data'!$K$779:$R$823,'MCC Data'!$T$779:$AA$823,'MCC Data'!$B$882:$I$926)</f>
        <v>104752</v>
      </c>
    </row>
    <row r="36" spans="1:29" x14ac:dyDescent="0.25">
      <c r="E36" s="31" t="s">
        <v>68</v>
      </c>
      <c r="F36" s="31">
        <f>SUM('MCC Data'!$AD$9:$AK$56)</f>
        <v>13</v>
      </c>
      <c r="G36" s="31">
        <f>SUM('MCC Data'!$AM$9:$AT$56)</f>
        <v>17</v>
      </c>
      <c r="H36" s="31">
        <f>SUM('MCC Data'!$AD$112:$AK$159)</f>
        <v>867</v>
      </c>
      <c r="I36" s="31">
        <f>SUM('MCC Data'!$AM$112:$AT$159)</f>
        <v>679</v>
      </c>
      <c r="J36" s="31">
        <f>SUM('MCC Data'!$AD$215:$AK$262)</f>
        <v>12224</v>
      </c>
      <c r="K36" s="31">
        <f>SUM('MCC Data'!$AM$215:$AT$262)</f>
        <v>13937</v>
      </c>
      <c r="L36" s="31">
        <f>SUM('MCC Data'!$AD$318:$AK$365)</f>
        <v>2622</v>
      </c>
      <c r="M36" s="31">
        <f>SUM('MCC Data'!$AM$318:$AT$365)</f>
        <v>2357</v>
      </c>
      <c r="N36" s="31">
        <f>SUM('MCC Data'!$AD$421:$AK$468)</f>
        <v>12084</v>
      </c>
      <c r="O36" s="31">
        <f>SUM('MCC Data'!$AM$421:$AT$468)</f>
        <v>10820</v>
      </c>
      <c r="P36" s="31">
        <f>SUM('MCC Data'!$AD$524:$AK$571)</f>
        <v>27810</v>
      </c>
      <c r="R36" s="31" t="s">
        <v>68</v>
      </c>
      <c r="S36" s="31">
        <f>SUM('MCC Data'!$AD$58:$AK$102)</f>
        <v>48</v>
      </c>
      <c r="T36" s="31">
        <f>SUM('MCC Data'!$AM$58:$AT$102)</f>
        <v>64</v>
      </c>
      <c r="U36" s="31">
        <f>SUM('MCC Data'!$AD$161:$AK$205)</f>
        <v>3277</v>
      </c>
      <c r="V36" s="31">
        <f>SUM('MCC Data'!$AM$161:$AT$205)</f>
        <v>2597</v>
      </c>
      <c r="W36" s="31">
        <f>SUM('MCC Data'!$AD$264:$AK$308)</f>
        <v>45686</v>
      </c>
      <c r="X36" s="31">
        <f>SUM('MCC Data'!$AM$264:$AT$308)</f>
        <v>52814</v>
      </c>
      <c r="Y36" s="31">
        <f>SUM('MCC Data'!$AD$367:$AK$411)</f>
        <v>9931</v>
      </c>
      <c r="Z36" s="31">
        <f>SUM('MCC Data'!$AM$367:$AT$411)</f>
        <v>9000</v>
      </c>
      <c r="AA36" s="31">
        <f>SUM('MCC Data'!$AD$470:$AK$514)</f>
        <v>45810</v>
      </c>
      <c r="AB36" s="31">
        <f>SUM('MCC Data'!$AM$470:$AT$514)</f>
        <v>40277</v>
      </c>
      <c r="AC36" s="31">
        <f>SUM('MCC Data'!$AD$573:$AK$617)</f>
        <v>104752</v>
      </c>
    </row>
    <row r="37" spans="1:29" x14ac:dyDescent="0.25">
      <c r="F37" s="86" t="str">
        <f>IF(F36-F35=0,"CORRECT","ERROR")</f>
        <v>CORRECT</v>
      </c>
      <c r="G37" s="86" t="str">
        <f t="shared" ref="G37:P37" si="0">IF(G36-G35=0,"CORRECT","ERROR")</f>
        <v>CORRECT</v>
      </c>
      <c r="H37" s="86" t="str">
        <f t="shared" si="0"/>
        <v>CORRECT</v>
      </c>
      <c r="I37" s="86" t="str">
        <f t="shared" si="0"/>
        <v>CORRECT</v>
      </c>
      <c r="J37" s="86" t="str">
        <f t="shared" si="0"/>
        <v>CORRECT</v>
      </c>
      <c r="K37" s="86" t="str">
        <f t="shared" si="0"/>
        <v>CORRECT</v>
      </c>
      <c r="L37" s="86" t="str">
        <f t="shared" si="0"/>
        <v>CORRECT</v>
      </c>
      <c r="M37" s="86" t="str">
        <f t="shared" si="0"/>
        <v>CORRECT</v>
      </c>
      <c r="N37" s="86" t="str">
        <f t="shared" si="0"/>
        <v>CORRECT</v>
      </c>
      <c r="O37" s="86" t="str">
        <f t="shared" si="0"/>
        <v>CORRECT</v>
      </c>
      <c r="P37" s="86" t="str">
        <f t="shared" si="0"/>
        <v>CORRECT</v>
      </c>
      <c r="S37" s="86" t="str">
        <f>IF(S36-S35=0,"CORRECT","ERROR")</f>
        <v>CORRECT</v>
      </c>
      <c r="T37" s="86" t="str">
        <f t="shared" ref="T37:AC37" si="1">IF(T36-T35=0,"CORRECT","ERROR")</f>
        <v>CORRECT</v>
      </c>
      <c r="U37" s="86" t="str">
        <f t="shared" si="1"/>
        <v>CORRECT</v>
      </c>
      <c r="V37" s="86" t="str">
        <f t="shared" si="1"/>
        <v>CORRECT</v>
      </c>
      <c r="W37" s="86" t="str">
        <f t="shared" si="1"/>
        <v>CORRECT</v>
      </c>
      <c r="X37" s="86" t="str">
        <f t="shared" si="1"/>
        <v>CORRECT</v>
      </c>
      <c r="Y37" s="86" t="str">
        <f t="shared" si="1"/>
        <v>CORRECT</v>
      </c>
      <c r="Z37" s="86" t="str">
        <f t="shared" si="1"/>
        <v>CORRECT</v>
      </c>
      <c r="AA37" s="86" t="str">
        <f t="shared" si="1"/>
        <v>CORRECT</v>
      </c>
      <c r="AB37" s="86" t="str">
        <f t="shared" si="1"/>
        <v>CORRECT</v>
      </c>
      <c r="AC37" s="86" t="str">
        <f t="shared" si="1"/>
        <v>CORRECT</v>
      </c>
    </row>
    <row r="39" spans="1:29" x14ac:dyDescent="0.25">
      <c r="E39" s="1" t="s">
        <v>143</v>
      </c>
    </row>
    <row r="40" spans="1:29" x14ac:dyDescent="0.25">
      <c r="E40" s="1"/>
    </row>
    <row r="41" spans="1:29" x14ac:dyDescent="0.25">
      <c r="A41" s="31" t="s">
        <v>115</v>
      </c>
      <c r="B41" s="31" t="s">
        <v>146</v>
      </c>
      <c r="C41" s="31" t="s">
        <v>147</v>
      </c>
      <c r="D41" s="31" t="s">
        <v>148</v>
      </c>
      <c r="E41" s="177" t="s">
        <v>97</v>
      </c>
      <c r="F41" s="177"/>
      <c r="G41" s="177"/>
      <c r="H41" s="178"/>
      <c r="I41" s="177" t="s">
        <v>98</v>
      </c>
      <c r="J41" s="177"/>
      <c r="K41" s="177"/>
      <c r="L41" s="178"/>
      <c r="M41" s="177" t="s">
        <v>99</v>
      </c>
      <c r="N41" s="177"/>
      <c r="O41" s="177"/>
      <c r="P41" s="178"/>
      <c r="Q41" s="176" t="s">
        <v>100</v>
      </c>
      <c r="R41" s="177"/>
      <c r="S41" s="177"/>
      <c r="T41" s="178"/>
      <c r="U41" s="177" t="s">
        <v>126</v>
      </c>
      <c r="V41" s="177"/>
      <c r="W41" s="177"/>
      <c r="X41" s="177"/>
      <c r="Z41" s="87"/>
      <c r="AA41" s="81" t="s">
        <v>135</v>
      </c>
    </row>
    <row r="42" spans="1:29" ht="12.75" customHeight="1" x14ac:dyDescent="0.25">
      <c r="A42" s="31" t="s">
        <v>90</v>
      </c>
      <c r="B42" s="31">
        <f>G43</f>
        <v>0</v>
      </c>
      <c r="C42" s="31" t="str">
        <f>IF(COUNTIF($B$42:$B$66,IF(B42&gt;0,B42,"Zero"))&gt;1,"Duplicate Total","No")</f>
        <v>No</v>
      </c>
      <c r="D42" s="31" t="str">
        <f>IF(C42="No","",A42&amp;", ")</f>
        <v/>
      </c>
      <c r="E42" s="31" t="s">
        <v>115</v>
      </c>
      <c r="F42" s="31" t="s">
        <v>114</v>
      </c>
      <c r="G42" s="31" t="s">
        <v>6</v>
      </c>
      <c r="H42" s="83" t="s">
        <v>96</v>
      </c>
      <c r="I42" s="31" t="s">
        <v>115</v>
      </c>
      <c r="J42" s="31" t="s">
        <v>114</v>
      </c>
      <c r="K42" s="31" t="s">
        <v>6</v>
      </c>
      <c r="L42" s="83" t="s">
        <v>96</v>
      </c>
      <c r="M42" s="31" t="s">
        <v>115</v>
      </c>
      <c r="N42" s="31" t="s">
        <v>114</v>
      </c>
      <c r="O42" s="31" t="s">
        <v>6</v>
      </c>
      <c r="P42" s="83" t="s">
        <v>96</v>
      </c>
      <c r="Q42" s="88" t="s">
        <v>115</v>
      </c>
      <c r="R42" s="31" t="s">
        <v>114</v>
      </c>
      <c r="S42" s="31" t="s">
        <v>6</v>
      </c>
      <c r="T42" s="83" t="s">
        <v>96</v>
      </c>
      <c r="U42" s="31" t="s">
        <v>115</v>
      </c>
      <c r="V42" s="31" t="s">
        <v>114</v>
      </c>
      <c r="W42" s="31" t="s">
        <v>6</v>
      </c>
      <c r="X42" s="31" t="s">
        <v>96</v>
      </c>
      <c r="Z42" s="89" t="s">
        <v>136</v>
      </c>
      <c r="AA42" s="31">
        <f>P36</f>
        <v>27810</v>
      </c>
    </row>
    <row r="43" spans="1:29" x14ac:dyDescent="0.25">
      <c r="A43" s="31" t="s">
        <v>122</v>
      </c>
      <c r="B43" s="31">
        <f t="shared" ref="B43:B46" si="2">G44</f>
        <v>0</v>
      </c>
      <c r="C43" s="31" t="str">
        <f t="shared" ref="C43:C66" si="3">IF(COUNTIF($B$42:$B$66,IF(B43&gt;0,B43,"Zero"))&gt;1,"Duplicate Total","No")</f>
        <v>No</v>
      </c>
      <c r="D43" s="31" t="str">
        <f t="shared" ref="D43:D66" si="4">IF(C43="No","",A43&amp;", ")</f>
        <v/>
      </c>
      <c r="E43" s="31" t="s">
        <v>90</v>
      </c>
      <c r="F43" s="31">
        <f>SUM('MCC Data'!B9:I56)</f>
        <v>0</v>
      </c>
      <c r="G43" s="31">
        <f>SUM('MCC Data'!J9:J56)</f>
        <v>0</v>
      </c>
      <c r="H43" s="90" t="str">
        <f>IF(G43=F43,"CORRECT","ERROR")</f>
        <v>CORRECT</v>
      </c>
      <c r="I43" s="31" t="s">
        <v>91</v>
      </c>
      <c r="J43" s="31">
        <f>SUM('MCC Data'!T112:AA159)</f>
        <v>0</v>
      </c>
      <c r="K43" s="31">
        <f>SUM('MCC Data'!AB112:AB159)</f>
        <v>0</v>
      </c>
      <c r="L43" s="90" t="str">
        <f>IF(K43=J43,"CORRECT","ERROR")</f>
        <v>CORRECT</v>
      </c>
      <c r="M43" s="31" t="s">
        <v>92</v>
      </c>
      <c r="N43" s="31">
        <f>SUM('MCC Data'!K318:R365)</f>
        <v>0</v>
      </c>
      <c r="O43" s="31">
        <f>SUM('MCC Data'!S318:S365)</f>
        <v>0</v>
      </c>
      <c r="P43" s="90" t="str">
        <f>IF(O43=N43,"CORRECT","ERROR")</f>
        <v>CORRECT</v>
      </c>
      <c r="Q43" s="88" t="s">
        <v>93</v>
      </c>
      <c r="R43" s="31">
        <f>SUM('MCC Data'!B524:I571)</f>
        <v>0</v>
      </c>
      <c r="S43" s="31">
        <f>SUM('MCC Data'!J524:J571)</f>
        <v>0</v>
      </c>
      <c r="T43" s="90" t="str">
        <f>IF(S43=R43,"CORRECT","ERROR")</f>
        <v>CORRECT</v>
      </c>
      <c r="U43" s="31" t="s">
        <v>127</v>
      </c>
      <c r="V43" s="31">
        <f>SUM('MCC Data'!T627:AA674)</f>
        <v>0</v>
      </c>
      <c r="W43" s="31">
        <f>SUM('MCC Data'!AB627:AB674)</f>
        <v>0</v>
      </c>
      <c r="X43" s="86" t="str">
        <f>IF(W43=V43,"CORRECT","ERROR")</f>
        <v>CORRECT</v>
      </c>
      <c r="Z43" s="89" t="s">
        <v>137</v>
      </c>
      <c r="AA43" s="31">
        <f>SUM(G43:G47,K43:K47,O43:O47,S43:S47,W43:W47)</f>
        <v>27810</v>
      </c>
    </row>
    <row r="44" spans="1:29" x14ac:dyDescent="0.25">
      <c r="A44" s="31" t="s">
        <v>34</v>
      </c>
      <c r="B44" s="31">
        <f t="shared" si="2"/>
        <v>9</v>
      </c>
      <c r="C44" s="31" t="str">
        <f t="shared" si="3"/>
        <v>No</v>
      </c>
      <c r="D44" s="31" t="str">
        <f t="shared" si="4"/>
        <v/>
      </c>
      <c r="E44" s="31" t="s">
        <v>122</v>
      </c>
      <c r="F44" s="31">
        <f>SUM('MCC Data'!K9:R56)</f>
        <v>0</v>
      </c>
      <c r="G44" s="31">
        <f>SUM('MCC Data'!S9:S56)</f>
        <v>0</v>
      </c>
      <c r="H44" s="90" t="str">
        <f t="shared" ref="H44:H47" si="5">IF(G44=F44,"CORRECT","ERROR")</f>
        <v>CORRECT</v>
      </c>
      <c r="I44" s="31" t="s">
        <v>37</v>
      </c>
      <c r="J44" s="31">
        <f>SUM('MCC Data'!B215:I262)</f>
        <v>0</v>
      </c>
      <c r="K44" s="31">
        <f>SUM('MCC Data'!J215:J262)</f>
        <v>0</v>
      </c>
      <c r="L44" s="90" t="str">
        <f>IF(K44=J44,"CORRECT","ERROR")</f>
        <v>CORRECT</v>
      </c>
      <c r="M44" s="31" t="s">
        <v>40</v>
      </c>
      <c r="N44" s="31">
        <f>SUM('MCC Data'!T318:AA365)</f>
        <v>153</v>
      </c>
      <c r="O44" s="31">
        <f>SUM('MCC Data'!AB318:AB365)</f>
        <v>153</v>
      </c>
      <c r="P44" s="90" t="str">
        <f>IF(O44=N44,"CORRECT","ERROR")</f>
        <v>CORRECT</v>
      </c>
      <c r="Q44" s="88" t="s">
        <v>43</v>
      </c>
      <c r="R44" s="31">
        <f>SUM('MCC Data'!K524:R571)</f>
        <v>1124</v>
      </c>
      <c r="S44" s="31">
        <f>SUM('MCC Data'!S524:S571)</f>
        <v>1124</v>
      </c>
      <c r="T44" s="90" t="str">
        <f t="shared" ref="T44:T47" si="6">IF(S44=R44,"CORRECT","ERROR")</f>
        <v>CORRECT</v>
      </c>
      <c r="U44" s="31" t="s">
        <v>128</v>
      </c>
      <c r="V44" s="31">
        <f>SUM('MCC Data'!B730:I777)</f>
        <v>29</v>
      </c>
      <c r="W44" s="31">
        <f>SUM('MCC Data'!J730:J777)</f>
        <v>29</v>
      </c>
      <c r="X44" s="86" t="str">
        <f t="shared" ref="X44:X47" si="7">IF(W44=V44,"CORRECT","ERROR")</f>
        <v>CORRECT</v>
      </c>
      <c r="AA44" s="86" t="str">
        <f>IF(AA43=AA42,"CORRECT","ERROR")</f>
        <v>CORRECT</v>
      </c>
      <c r="AB44" s="1" t="s">
        <v>144</v>
      </c>
    </row>
    <row r="45" spans="1:29" x14ac:dyDescent="0.25">
      <c r="A45" s="31" t="s">
        <v>35</v>
      </c>
      <c r="B45" s="31">
        <f t="shared" si="2"/>
        <v>2</v>
      </c>
      <c r="C45" s="31" t="str">
        <f t="shared" si="3"/>
        <v>Duplicate Total</v>
      </c>
      <c r="D45" s="31" t="str">
        <f t="shared" si="4"/>
        <v xml:space="preserve">A to C, </v>
      </c>
      <c r="E45" s="31" t="s">
        <v>34</v>
      </c>
      <c r="F45" s="31">
        <f>SUM('MCC Data'!T9:AA56)</f>
        <v>9</v>
      </c>
      <c r="G45" s="31">
        <f>SUM('MCC Data'!AB9:AB56)</f>
        <v>9</v>
      </c>
      <c r="H45" s="90" t="str">
        <f t="shared" si="5"/>
        <v>CORRECT</v>
      </c>
      <c r="I45" s="31" t="s">
        <v>123</v>
      </c>
      <c r="J45" s="31">
        <f>SUM('MCC Data'!K215:R262)</f>
        <v>1</v>
      </c>
      <c r="K45" s="31">
        <f>SUM('MCC Data'!S215:S262)</f>
        <v>1</v>
      </c>
      <c r="L45" s="90" t="str">
        <f>IF(K45=J45,"CORRECT","ERROR")</f>
        <v>CORRECT</v>
      </c>
      <c r="M45" s="31" t="s">
        <v>41</v>
      </c>
      <c r="N45" s="31">
        <f>SUM('MCC Data'!B421:I468)</f>
        <v>10</v>
      </c>
      <c r="O45" s="31">
        <f>SUM('MCC Data'!J421:J468)</f>
        <v>10</v>
      </c>
      <c r="P45" s="90" t="str">
        <f>IF(O45=N45,"CORRECT","ERROR")</f>
        <v>CORRECT</v>
      </c>
      <c r="Q45" s="88" t="s">
        <v>44</v>
      </c>
      <c r="R45" s="31">
        <f>SUM('MCC Data'!T524:AA571)</f>
        <v>431</v>
      </c>
      <c r="S45" s="31">
        <f>SUM('MCC Data'!AB524:AB571)</f>
        <v>431</v>
      </c>
      <c r="T45" s="90" t="str">
        <f t="shared" si="6"/>
        <v>CORRECT</v>
      </c>
      <c r="U45" s="31" t="s">
        <v>129</v>
      </c>
      <c r="V45" s="31">
        <f>SUM('MCC Data'!K730:R777)</f>
        <v>11961</v>
      </c>
      <c r="W45" s="31">
        <f>SUM('MCC Data'!S730:S777)</f>
        <v>11961</v>
      </c>
      <c r="X45" s="86" t="str">
        <f t="shared" si="7"/>
        <v>CORRECT</v>
      </c>
      <c r="AB45" s="1" t="s">
        <v>145</v>
      </c>
    </row>
    <row r="46" spans="1:29" x14ac:dyDescent="0.25">
      <c r="A46" s="31" t="s">
        <v>36</v>
      </c>
      <c r="B46" s="31">
        <f t="shared" si="2"/>
        <v>2</v>
      </c>
      <c r="C46" s="31" t="str">
        <f t="shared" si="3"/>
        <v>Duplicate Total</v>
      </c>
      <c r="D46" s="31" t="str">
        <f t="shared" si="4"/>
        <v xml:space="preserve">A to B, </v>
      </c>
      <c r="E46" s="31" t="s">
        <v>35</v>
      </c>
      <c r="F46" s="31">
        <f>SUM('MCC Data'!B112:I159)</f>
        <v>2</v>
      </c>
      <c r="G46" s="31">
        <f>SUM('MCC Data'!J112:J159)</f>
        <v>2</v>
      </c>
      <c r="H46" s="90" t="str">
        <f t="shared" si="5"/>
        <v>CORRECT</v>
      </c>
      <c r="I46" s="31" t="s">
        <v>38</v>
      </c>
      <c r="J46" s="31">
        <f>SUM('MCC Data'!T215:AA262)</f>
        <v>16</v>
      </c>
      <c r="K46" s="31">
        <f>SUM('MCC Data'!AB215:AB262)</f>
        <v>16</v>
      </c>
      <c r="L46" s="90" t="str">
        <f>IF(K46=J46,"CORRECT","ERROR")</f>
        <v>CORRECT</v>
      </c>
      <c r="M46" s="31" t="s">
        <v>124</v>
      </c>
      <c r="N46" s="31">
        <f>SUM('MCC Data'!K421:R468)</f>
        <v>9758</v>
      </c>
      <c r="O46" s="31">
        <f>SUM('MCC Data'!S421:S468)</f>
        <v>9758</v>
      </c>
      <c r="P46" s="90" t="str">
        <f>IF(O46=N46,"CORRECT","ERROR")</f>
        <v>CORRECT</v>
      </c>
      <c r="Q46" s="88" t="s">
        <v>45</v>
      </c>
      <c r="R46" s="31">
        <f>SUM('MCC Data'!B627:I674)</f>
        <v>6</v>
      </c>
      <c r="S46" s="31">
        <f>SUM('MCC Data'!J627:J674)</f>
        <v>6</v>
      </c>
      <c r="T46" s="90" t="str">
        <f t="shared" si="6"/>
        <v>CORRECT</v>
      </c>
      <c r="U46" s="31" t="s">
        <v>131</v>
      </c>
      <c r="V46" s="31">
        <f>SUM('MCC Data'!T730:AA777)</f>
        <v>93</v>
      </c>
      <c r="W46" s="31">
        <f>SUM('MCC Data'!AB730:AB777)</f>
        <v>93</v>
      </c>
      <c r="X46" s="86" t="str">
        <f t="shared" si="7"/>
        <v>CORRECT</v>
      </c>
    </row>
    <row r="47" spans="1:29" x14ac:dyDescent="0.25">
      <c r="A47" s="31" t="s">
        <v>91</v>
      </c>
      <c r="B47" s="31">
        <f>K43</f>
        <v>0</v>
      </c>
      <c r="C47" s="31" t="str">
        <f t="shared" si="3"/>
        <v>No</v>
      </c>
      <c r="D47" s="31" t="str">
        <f t="shared" si="4"/>
        <v/>
      </c>
      <c r="E47" s="31" t="s">
        <v>36</v>
      </c>
      <c r="F47" s="31">
        <f>SUM('MCC Data'!K112:R159)</f>
        <v>2</v>
      </c>
      <c r="G47" s="31">
        <f>SUM('MCC Data'!S112:S159)</f>
        <v>2</v>
      </c>
      <c r="H47" s="90" t="str">
        <f t="shared" si="5"/>
        <v>CORRECT</v>
      </c>
      <c r="I47" s="31" t="s">
        <v>39</v>
      </c>
      <c r="J47" s="31">
        <f>SUM('MCC Data'!B318:I365)</f>
        <v>850</v>
      </c>
      <c r="K47" s="31">
        <f>SUM('MCC Data'!J318:J365)</f>
        <v>850</v>
      </c>
      <c r="L47" s="90" t="str">
        <f>IF(K47=J47,"CORRECT","ERROR")</f>
        <v>CORRECT</v>
      </c>
      <c r="M47" s="31" t="s">
        <v>42</v>
      </c>
      <c r="N47" s="31">
        <f>SUM('MCC Data'!T421:AA468)</f>
        <v>2303</v>
      </c>
      <c r="O47" s="31">
        <f>SUM('MCC Data'!AB421:AB468)</f>
        <v>2303</v>
      </c>
      <c r="P47" s="90" t="str">
        <f>IF(O47=N47,"CORRECT","ERROR")</f>
        <v>CORRECT</v>
      </c>
      <c r="Q47" s="88" t="s">
        <v>125</v>
      </c>
      <c r="R47" s="31">
        <f>SUM('MCC Data'!K627:R674)</f>
        <v>1061</v>
      </c>
      <c r="S47" s="31">
        <f>SUM('MCC Data'!S627:S674)</f>
        <v>1061</v>
      </c>
      <c r="T47" s="90" t="str">
        <f t="shared" si="6"/>
        <v>CORRECT</v>
      </c>
      <c r="U47" s="31" t="s">
        <v>130</v>
      </c>
      <c r="V47" s="31">
        <f>SUM('MCC Data'!B833:I880)</f>
        <v>1</v>
      </c>
      <c r="W47" s="31">
        <f>SUM('MCC Data'!J833:J880)</f>
        <v>1</v>
      </c>
      <c r="X47" s="86" t="str">
        <f t="shared" si="7"/>
        <v>CORRECT</v>
      </c>
    </row>
    <row r="48" spans="1:29" x14ac:dyDescent="0.25">
      <c r="A48" s="31" t="s">
        <v>37</v>
      </c>
      <c r="B48" s="31">
        <f t="shared" ref="B48:B51" si="8">K44</f>
        <v>0</v>
      </c>
      <c r="C48" s="31" t="str">
        <f t="shared" si="3"/>
        <v>No</v>
      </c>
      <c r="D48" s="31" t="str">
        <f t="shared" si="4"/>
        <v/>
      </c>
    </row>
    <row r="49" spans="1:30" x14ac:dyDescent="0.25">
      <c r="A49" s="31" t="s">
        <v>123</v>
      </c>
      <c r="B49" s="31">
        <f t="shared" si="8"/>
        <v>1</v>
      </c>
      <c r="C49" s="31" t="str">
        <f t="shared" si="3"/>
        <v>Duplicate Total</v>
      </c>
      <c r="D49" s="31" t="str">
        <f t="shared" si="4"/>
        <v xml:space="preserve">B to E, </v>
      </c>
      <c r="E49" s="1" t="s">
        <v>77</v>
      </c>
      <c r="W49" s="1" t="s">
        <v>149</v>
      </c>
    </row>
    <row r="50" spans="1:30" x14ac:dyDescent="0.25">
      <c r="A50" s="31" t="s">
        <v>38</v>
      </c>
      <c r="B50" s="31">
        <f t="shared" si="8"/>
        <v>16</v>
      </c>
      <c r="C50" s="31" t="str">
        <f t="shared" si="3"/>
        <v>No</v>
      </c>
      <c r="D50" s="31" t="str">
        <f t="shared" si="4"/>
        <v/>
      </c>
      <c r="G50" s="9" t="s">
        <v>170</v>
      </c>
      <c r="H50" s="9" t="s">
        <v>8</v>
      </c>
      <c r="I50" s="9" t="s">
        <v>171</v>
      </c>
      <c r="J50" s="9" t="s">
        <v>172</v>
      </c>
      <c r="K50" s="9" t="s">
        <v>173</v>
      </c>
      <c r="L50" s="9" t="s">
        <v>7</v>
      </c>
      <c r="M50" s="9" t="s">
        <v>2</v>
      </c>
      <c r="N50" s="9" t="s">
        <v>174</v>
      </c>
    </row>
    <row r="51" spans="1:30" x14ac:dyDescent="0.25">
      <c r="A51" s="31" t="s">
        <v>39</v>
      </c>
      <c r="B51" s="31">
        <f t="shared" si="8"/>
        <v>850</v>
      </c>
      <c r="C51" s="31" t="str">
        <f t="shared" si="3"/>
        <v>No</v>
      </c>
      <c r="D51" s="31" t="str">
        <f t="shared" si="4"/>
        <v/>
      </c>
      <c r="F51" s="2" t="s">
        <v>78</v>
      </c>
      <c r="G51" s="39">
        <v>1</v>
      </c>
      <c r="H51" s="39">
        <v>1</v>
      </c>
      <c r="I51" s="39">
        <v>1.9</v>
      </c>
      <c r="J51" s="39">
        <v>2.9</v>
      </c>
      <c r="K51" s="39">
        <v>2.5</v>
      </c>
      <c r="L51" s="39">
        <v>0.4</v>
      </c>
      <c r="M51" s="39">
        <v>0.2</v>
      </c>
      <c r="N51" s="39">
        <v>0.2</v>
      </c>
      <c r="W51" s="175" t="str">
        <f>IF(D67="","NO DUPLICATES","DUPLICATE TOTALS")</f>
        <v>DUPLICATE TOTALS</v>
      </c>
      <c r="X51" s="175"/>
      <c r="Z51" s="206" t="str">
        <f>IF(D68="","",CONCATENATE("CHECK MOVEMENTS ",D68))</f>
        <v>CHECK MOVEMENTS A to C, A to B, B to E, E to A</v>
      </c>
      <c r="AA51" s="206"/>
      <c r="AB51" s="206"/>
      <c r="AC51" s="206"/>
      <c r="AD51" s="206"/>
    </row>
    <row r="52" spans="1:30" x14ac:dyDescent="0.25">
      <c r="A52" s="31" t="s">
        <v>92</v>
      </c>
      <c r="B52" s="31">
        <f>O43</f>
        <v>0</v>
      </c>
      <c r="C52" s="31" t="str">
        <f t="shared" si="3"/>
        <v>No</v>
      </c>
      <c r="D52" s="31" t="str">
        <f t="shared" si="4"/>
        <v/>
      </c>
      <c r="F52" s="2" t="s">
        <v>79</v>
      </c>
      <c r="G52" s="39">
        <v>1</v>
      </c>
      <c r="H52" s="39">
        <v>1</v>
      </c>
      <c r="I52" s="39">
        <v>1.5</v>
      </c>
      <c r="J52" s="39">
        <v>2.2999999999999998</v>
      </c>
      <c r="K52" s="39">
        <v>2</v>
      </c>
      <c r="L52" s="39">
        <v>0.4</v>
      </c>
      <c r="M52" s="39">
        <v>0.2</v>
      </c>
      <c r="N52" s="39">
        <v>0.2</v>
      </c>
    </row>
    <row r="53" spans="1:30" x14ac:dyDescent="0.25">
      <c r="A53" s="31" t="s">
        <v>40</v>
      </c>
      <c r="B53" s="31">
        <f t="shared" ref="B53:B56" si="9">O44</f>
        <v>153</v>
      </c>
      <c r="C53" s="31" t="str">
        <f t="shared" si="3"/>
        <v>No</v>
      </c>
      <c r="D53" s="31" t="str">
        <f t="shared" si="4"/>
        <v/>
      </c>
      <c r="E53" s="91"/>
      <c r="F53" s="91" t="s">
        <v>80</v>
      </c>
      <c r="G53" s="160">
        <v>1</v>
      </c>
      <c r="H53" s="160">
        <v>1</v>
      </c>
      <c r="I53" s="160">
        <v>1</v>
      </c>
      <c r="J53" s="160">
        <v>1</v>
      </c>
      <c r="K53" s="160">
        <v>1</v>
      </c>
      <c r="L53" s="160">
        <v>1</v>
      </c>
      <c r="M53" s="160">
        <v>1</v>
      </c>
      <c r="N53" s="160">
        <v>1</v>
      </c>
    </row>
    <row r="54" spans="1:30" x14ac:dyDescent="0.25">
      <c r="A54" s="31" t="s">
        <v>41</v>
      </c>
      <c r="B54" s="31">
        <f t="shared" si="9"/>
        <v>10</v>
      </c>
      <c r="C54" s="31" t="str">
        <f t="shared" si="3"/>
        <v>No</v>
      </c>
      <c r="D54" s="31" t="str">
        <f t="shared" si="4"/>
        <v/>
      </c>
      <c r="E54" s="31" t="s">
        <v>103</v>
      </c>
      <c r="F54" s="2" t="str">
        <f>'PCU Data'!AD7</f>
        <v>WebTag</v>
      </c>
      <c r="G54" s="92">
        <f>VLOOKUP($F54,$F$51:$N$53,2,FALSE)</f>
        <v>1</v>
      </c>
      <c r="H54" s="92">
        <f>VLOOKUP($F54,$F$51:$N$53,3,FALSE)</f>
        <v>1</v>
      </c>
      <c r="I54" s="92">
        <f>VLOOKUP($F54,$F$51:$N$53,4,FALSE)</f>
        <v>1.9</v>
      </c>
      <c r="J54" s="92">
        <f>VLOOKUP($F54,$F$51:$N$53,5,FALSE)</f>
        <v>2.9</v>
      </c>
      <c r="K54" s="92">
        <f>VLOOKUP($F54,$F$51:$N$53,6,FALSE)</f>
        <v>2.5</v>
      </c>
      <c r="L54" s="92">
        <f>VLOOKUP($F54,$F$51:$N$53,7,FALSE)</f>
        <v>0.4</v>
      </c>
      <c r="M54" s="92">
        <f>VLOOKUP($F54,$F$51:$N$53,8,FALSE)</f>
        <v>0.2</v>
      </c>
      <c r="N54" s="92">
        <f>VLOOKUP($F54,$F$51:$N$53,9,FALSE)</f>
        <v>0.2</v>
      </c>
    </row>
    <row r="55" spans="1:30" x14ac:dyDescent="0.25">
      <c r="A55" s="31" t="s">
        <v>124</v>
      </c>
      <c r="B55" s="31">
        <f t="shared" si="9"/>
        <v>9758</v>
      </c>
      <c r="C55" s="31" t="str">
        <f t="shared" si="3"/>
        <v>No</v>
      </c>
      <c r="D55" s="31" t="str">
        <f t="shared" si="4"/>
        <v/>
      </c>
    </row>
    <row r="56" spans="1:30" x14ac:dyDescent="0.25">
      <c r="A56" s="31" t="s">
        <v>42</v>
      </c>
      <c r="B56" s="31">
        <f t="shared" si="9"/>
        <v>2303</v>
      </c>
      <c r="C56" s="31" t="str">
        <f t="shared" si="3"/>
        <v>No</v>
      </c>
      <c r="D56" s="31" t="str">
        <f t="shared" si="4"/>
        <v/>
      </c>
    </row>
    <row r="57" spans="1:30" x14ac:dyDescent="0.25">
      <c r="A57" s="31" t="s">
        <v>93</v>
      </c>
      <c r="B57" s="31">
        <f>S43</f>
        <v>0</v>
      </c>
      <c r="C57" s="31" t="str">
        <f t="shared" si="3"/>
        <v>No</v>
      </c>
      <c r="D57" s="31" t="str">
        <f t="shared" si="4"/>
        <v/>
      </c>
    </row>
    <row r="58" spans="1:30" x14ac:dyDescent="0.25">
      <c r="A58" s="31" t="s">
        <v>43</v>
      </c>
      <c r="B58" s="31">
        <f t="shared" ref="B58:B61" si="10">S44</f>
        <v>1124</v>
      </c>
      <c r="C58" s="31" t="str">
        <f t="shared" si="3"/>
        <v>No</v>
      </c>
      <c r="D58" s="31" t="str">
        <f t="shared" si="4"/>
        <v/>
      </c>
    </row>
    <row r="59" spans="1:30" x14ac:dyDescent="0.25">
      <c r="A59" s="31" t="s">
        <v>44</v>
      </c>
      <c r="B59" s="31">
        <f t="shared" si="10"/>
        <v>431</v>
      </c>
      <c r="C59" s="31" t="str">
        <f t="shared" si="3"/>
        <v>No</v>
      </c>
      <c r="D59" s="31" t="str">
        <f t="shared" si="4"/>
        <v/>
      </c>
    </row>
    <row r="60" spans="1:30" x14ac:dyDescent="0.25">
      <c r="A60" s="31" t="s">
        <v>45</v>
      </c>
      <c r="B60" s="31">
        <f t="shared" si="10"/>
        <v>6</v>
      </c>
      <c r="C60" s="31" t="str">
        <f t="shared" si="3"/>
        <v>No</v>
      </c>
      <c r="D60" s="31" t="str">
        <f t="shared" si="4"/>
        <v/>
      </c>
    </row>
    <row r="61" spans="1:30" x14ac:dyDescent="0.25">
      <c r="A61" s="31" t="s">
        <v>125</v>
      </c>
      <c r="B61" s="31">
        <f t="shared" si="10"/>
        <v>1061</v>
      </c>
      <c r="C61" s="31" t="str">
        <f t="shared" si="3"/>
        <v>No</v>
      </c>
      <c r="D61" s="31" t="str">
        <f t="shared" si="4"/>
        <v/>
      </c>
    </row>
    <row r="62" spans="1:30" x14ac:dyDescent="0.25">
      <c r="A62" s="31" t="s">
        <v>127</v>
      </c>
      <c r="B62" s="31">
        <f>W43</f>
        <v>0</v>
      </c>
      <c r="C62" s="31" t="str">
        <f t="shared" si="3"/>
        <v>No</v>
      </c>
      <c r="D62" s="31" t="str">
        <f t="shared" si="4"/>
        <v/>
      </c>
    </row>
    <row r="63" spans="1:30" x14ac:dyDescent="0.25">
      <c r="A63" s="31" t="s">
        <v>128</v>
      </c>
      <c r="B63" s="31">
        <f t="shared" ref="B63:B66" si="11">W44</f>
        <v>29</v>
      </c>
      <c r="C63" s="31" t="str">
        <f t="shared" si="3"/>
        <v>No</v>
      </c>
      <c r="D63" s="31" t="str">
        <f t="shared" si="4"/>
        <v/>
      </c>
    </row>
    <row r="64" spans="1:30" x14ac:dyDescent="0.25">
      <c r="A64" s="31" t="s">
        <v>129</v>
      </c>
      <c r="B64" s="31">
        <f t="shared" si="11"/>
        <v>11961</v>
      </c>
      <c r="C64" s="31" t="str">
        <f t="shared" si="3"/>
        <v>No</v>
      </c>
      <c r="D64" s="31" t="str">
        <f t="shared" si="4"/>
        <v/>
      </c>
    </row>
    <row r="65" spans="1:4" x14ac:dyDescent="0.25">
      <c r="A65" s="31" t="s">
        <v>131</v>
      </c>
      <c r="B65" s="31">
        <f t="shared" si="11"/>
        <v>93</v>
      </c>
      <c r="C65" s="31" t="str">
        <f t="shared" si="3"/>
        <v>No</v>
      </c>
      <c r="D65" s="31" t="str">
        <f t="shared" si="4"/>
        <v/>
      </c>
    </row>
    <row r="66" spans="1:4" x14ac:dyDescent="0.25">
      <c r="A66" s="31" t="s">
        <v>130</v>
      </c>
      <c r="B66" s="31">
        <f t="shared" si="11"/>
        <v>1</v>
      </c>
      <c r="C66" s="31" t="str">
        <f t="shared" si="3"/>
        <v>Duplicate Total</v>
      </c>
      <c r="D66" s="31" t="str">
        <f t="shared" si="4"/>
        <v xml:space="preserve">E to A, </v>
      </c>
    </row>
    <row r="67" spans="1:4" x14ac:dyDescent="0.25">
      <c r="D67" s="31" t="str">
        <f>CONCATENATE(D42,D43,D44,D45,D46,D47,D48,D49,D50,D51,D52,D53,D54,D55,D56,D57,D58,D59,D60,D61,D62,D63,D64,D65,D66)</f>
        <v xml:space="preserve">A to C, A to B, B to E, E to A, </v>
      </c>
    </row>
    <row r="68" spans="1:4" x14ac:dyDescent="0.25">
      <c r="D68" s="31" t="str">
        <f>IFERROR(LEFT(D67,(LEN(D67)-2)),"")</f>
        <v>A to C, A to B, B to E, E to A</v>
      </c>
    </row>
    <row r="79" spans="1:4" ht="12.75" customHeight="1" x14ac:dyDescent="0.25"/>
    <row r="89" ht="12.75" customHeight="1" x14ac:dyDescent="0.25"/>
    <row r="99" ht="12.75" customHeight="1" x14ac:dyDescent="0.25"/>
    <row r="125" ht="12.75" customHeight="1" x14ac:dyDescent="0.25"/>
    <row r="141" ht="12.75" customHeight="1" x14ac:dyDescent="0.25"/>
  </sheetData>
  <mergeCells count="45">
    <mergeCell ref="S24:X24"/>
    <mergeCell ref="S25:X25"/>
    <mergeCell ref="S26:X26"/>
    <mergeCell ref="S27:X28"/>
    <mergeCell ref="S29:X29"/>
    <mergeCell ref="S18:X20"/>
    <mergeCell ref="Y18:Y20"/>
    <mergeCell ref="S21:X21"/>
    <mergeCell ref="S22:X22"/>
    <mergeCell ref="S23:X23"/>
    <mergeCell ref="Y9:Y10"/>
    <mergeCell ref="S7:X7"/>
    <mergeCell ref="S8:X8"/>
    <mergeCell ref="S9:X10"/>
    <mergeCell ref="S11:X12"/>
    <mergeCell ref="F10:G10"/>
    <mergeCell ref="F9:G9"/>
    <mergeCell ref="F24:G24"/>
    <mergeCell ref="F23:G23"/>
    <mergeCell ref="F22:G22"/>
    <mergeCell ref="F12:G12"/>
    <mergeCell ref="F13:G13"/>
    <mergeCell ref="E41:H41"/>
    <mergeCell ref="I41:L41"/>
    <mergeCell ref="M41:P41"/>
    <mergeCell ref="F33:P33"/>
    <mergeCell ref="F11:G11"/>
    <mergeCell ref="M27:O27"/>
    <mergeCell ref="I27:J27"/>
    <mergeCell ref="W51:X51"/>
    <mergeCell ref="Q41:T41"/>
    <mergeCell ref="S2:X2"/>
    <mergeCell ref="S3:X3"/>
    <mergeCell ref="S4:X4"/>
    <mergeCell ref="S5:X5"/>
    <mergeCell ref="S6:X6"/>
    <mergeCell ref="S33:AC33"/>
    <mergeCell ref="U41:X41"/>
    <mergeCell ref="Y27:Y28"/>
    <mergeCell ref="Y11:Y12"/>
    <mergeCell ref="Y13:Y14"/>
    <mergeCell ref="S13:X14"/>
    <mergeCell ref="S15:X17"/>
    <mergeCell ref="Y15:Y17"/>
    <mergeCell ref="Z51:AD51"/>
  </mergeCells>
  <conditionalFormatting sqref="F37:P37 S37:AC37">
    <cfRule type="containsText" dxfId="8" priority="142" operator="containsText" text="CORRECT">
      <formula>NOT(ISERROR(SEARCH("CORRECT",F37)))</formula>
    </cfRule>
  </conditionalFormatting>
  <conditionalFormatting sqref="H43:H47">
    <cfRule type="containsText" dxfId="7" priority="58" operator="containsText" text="CORRECT">
      <formula>NOT(ISERROR(SEARCH("CORRECT",H43)))</formula>
    </cfRule>
  </conditionalFormatting>
  <conditionalFormatting sqref="L43:L47">
    <cfRule type="containsText" dxfId="6" priority="57" operator="containsText" text="CORRECT">
      <formula>NOT(ISERROR(SEARCH("CORRECT",L43)))</formula>
    </cfRule>
  </conditionalFormatting>
  <conditionalFormatting sqref="P43:P47">
    <cfRule type="containsText" dxfId="5" priority="56" operator="containsText" text="CORRECT">
      <formula>NOT(ISERROR(SEARCH("CORRECT",P43)))</formula>
    </cfRule>
  </conditionalFormatting>
  <conditionalFormatting sqref="T43:T47">
    <cfRule type="containsText" dxfId="4" priority="55" operator="containsText" text="CORRECT">
      <formula>NOT(ISERROR(SEARCH("CORRECT",T43)))</formula>
    </cfRule>
  </conditionalFormatting>
  <conditionalFormatting sqref="W51:X51">
    <cfRule type="containsText" dxfId="3" priority="2" operator="containsText" text="NO DUPLICATES">
      <formula>NOT(ISERROR(SEARCH("NO DUPLICATES",W51)))</formula>
    </cfRule>
  </conditionalFormatting>
  <conditionalFormatting sqref="X43:X47">
    <cfRule type="containsText" dxfId="2" priority="52" operator="containsText" text="CORRECT">
      <formula>NOT(ISERROR(SEARCH("CORRECT",X43)))</formula>
    </cfRule>
  </conditionalFormatting>
  <conditionalFormatting sqref="Z51">
    <cfRule type="containsText" dxfId="1" priority="1" operator="containsText" text="CHECK">
      <formula>NOT(ISERROR(SEARCH("CHECK",Z51)))</formula>
    </cfRule>
  </conditionalFormatting>
  <conditionalFormatting sqref="AA44">
    <cfRule type="containsText" dxfId="0" priority="3" operator="containsText" text="CORRECT">
      <formula>NOT(ISERROR(SEARCH("CORRECT",AA44)))</formula>
    </cfRule>
  </conditionalFormatting>
  <dataValidations count="2">
    <dataValidation type="list" allowBlank="1" showInputMessage="1" showErrorMessage="1" sqref="H29" xr:uid="{E2681DE2-0195-4BA8-9FA4-5504C7410BED}">
      <formula1>$D$28:$D$31</formula1>
    </dataValidation>
    <dataValidation type="list" allowBlank="1" showInputMessage="1" showErrorMessage="1" sqref="I29:J29" xr:uid="{9D766D6D-8558-4C74-9CB5-6FAAE258F11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3.2" x14ac:dyDescent="0.25"/>
  <cols>
    <col min="1" max="1" width="7.6640625" hidden="1" customWidth="1"/>
    <col min="2" max="18" width="7.6640625" customWidth="1"/>
  </cols>
  <sheetData>
    <row r="1" spans="1:17" ht="28.5" customHeight="1" x14ac:dyDescent="0.25">
      <c r="B1" s="134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3.5" customHeight="1" x14ac:dyDescent="0.25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3.5" customHeight="1" x14ac:dyDescent="0.25">
      <c r="A3" s="2"/>
      <c r="B3" s="140" t="str">
        <f>'Front Cover'!A61</f>
        <v>Client:</v>
      </c>
      <c r="C3" s="100"/>
      <c r="D3" s="100"/>
      <c r="E3" s="103" t="str">
        <f>'Internal Control-Check Sheet'!G3</f>
        <v>Bristol CC</v>
      </c>
      <c r="F3" s="100"/>
      <c r="G3" s="141"/>
      <c r="H3" s="101" t="str">
        <f>'Front Cover'!A64</f>
        <v>Date of Survey:</v>
      </c>
      <c r="I3" s="141"/>
      <c r="J3" s="141"/>
      <c r="K3" s="142" t="str">
        <f>'Internal Control-Check Sheet'!L3</f>
        <v>11.06.2024</v>
      </c>
      <c r="L3" s="100"/>
      <c r="M3" s="100"/>
      <c r="N3" s="100"/>
      <c r="O3" s="100"/>
      <c r="P3" s="141"/>
      <c r="Q3" s="143"/>
    </row>
    <row r="4" spans="1:17" ht="13.5" customHeight="1" x14ac:dyDescent="0.25">
      <c r="A4" s="2"/>
      <c r="B4" s="140" t="str">
        <f>'Front Cover'!A62</f>
        <v>Project Number:</v>
      </c>
      <c r="C4" s="100"/>
      <c r="D4" s="100"/>
      <c r="E4" s="103" t="str">
        <f>'Internal Control-Check Sheet'!G4</f>
        <v>ID-0524-0183</v>
      </c>
      <c r="F4" s="144"/>
      <c r="G4" s="141"/>
      <c r="H4" s="101" t="str">
        <f>'Front Cover'!A65</f>
        <v>Junction Name:</v>
      </c>
      <c r="I4" s="141"/>
      <c r="J4" s="141"/>
      <c r="K4" s="142" t="str">
        <f>'Internal Control-Check Sheet'!L4</f>
        <v>Hendre Road / A3029 Winterstoke Road / Ashton Drive</v>
      </c>
      <c r="L4" s="100"/>
      <c r="M4" s="100"/>
      <c r="N4" s="100"/>
      <c r="O4" s="100"/>
      <c r="P4" s="141"/>
      <c r="Q4" s="143"/>
    </row>
    <row r="5" spans="1:17" s="2" customFormat="1" ht="13.5" customHeight="1" x14ac:dyDescent="0.25">
      <c r="B5" s="140" t="str">
        <f>'Front Cover'!A63</f>
        <v>Junction Number:</v>
      </c>
      <c r="C5" s="100"/>
      <c r="D5" s="100"/>
      <c r="E5" s="103" t="str">
        <f>'Internal Control-Check Sheet'!G5</f>
        <v>Site 2</v>
      </c>
      <c r="F5" s="103"/>
      <c r="G5" s="100"/>
      <c r="H5" s="101" t="str">
        <f>'Front Cover'!A66</f>
        <v>Junction Type:</v>
      </c>
      <c r="I5" s="100"/>
      <c r="J5" s="100"/>
      <c r="K5" s="142" t="str">
        <f>'Internal Control-Check Sheet'!L5</f>
        <v>5-arm Junction</v>
      </c>
      <c r="L5" s="100"/>
      <c r="M5" s="100"/>
      <c r="N5" s="100"/>
      <c r="O5" s="100"/>
      <c r="P5" s="100"/>
      <c r="Q5" s="145"/>
    </row>
    <row r="6" spans="1:17" s="2" customFormat="1" ht="13.5" customHeight="1" thickBot="1" x14ac:dyDescent="0.3">
      <c r="B6" s="49"/>
      <c r="E6" s="3"/>
      <c r="F6" s="3"/>
      <c r="H6" s="1"/>
      <c r="K6" s="3"/>
      <c r="Q6" s="52"/>
    </row>
    <row r="7" spans="1:17" s="2" customFormat="1" ht="13.5" customHeight="1" thickBot="1" x14ac:dyDescent="0.3">
      <c r="B7" s="229" t="s">
        <v>105</v>
      </c>
      <c r="C7" s="230"/>
      <c r="D7" s="230"/>
      <c r="E7" s="231"/>
      <c r="F7" s="229" t="s">
        <v>106</v>
      </c>
      <c r="G7" s="230"/>
      <c r="H7" s="230"/>
      <c r="I7" s="231"/>
      <c r="J7" s="229" t="s">
        <v>29</v>
      </c>
      <c r="K7" s="230"/>
      <c r="L7" s="230"/>
      <c r="M7" s="231"/>
      <c r="N7" s="229"/>
      <c r="O7" s="230"/>
      <c r="P7" s="230"/>
      <c r="Q7" s="231"/>
    </row>
    <row r="8" spans="1:17" s="2" customFormat="1" ht="13.5" customHeight="1" thickBot="1" x14ac:dyDescent="0.3">
      <c r="B8" s="232" t="str">
        <f>IFERROR(LEFT('Internal Control-Check Sheet'!F17,('Internal Control-Check Sheet'!J18-1)),"")</f>
        <v>51.435048</v>
      </c>
      <c r="C8" s="233"/>
      <c r="D8" s="233"/>
      <c r="E8" s="234"/>
      <c r="F8" s="232" t="str">
        <f>IFERROR(RIGHT('Internal Control-Check Sheet'!F17,('Internal Control-Check Sheet'!H18-'Internal Control-Check Sheet'!J18)),"")</f>
        <v xml:space="preserve"> -2.618615</v>
      </c>
      <c r="G8" s="233"/>
      <c r="H8" s="233"/>
      <c r="I8" s="234"/>
      <c r="J8" s="235" t="str">
        <f>HYPERLINK(A17,"Click Here")</f>
        <v>Click Here</v>
      </c>
      <c r="K8" s="236"/>
      <c r="L8" s="236"/>
      <c r="M8" s="237"/>
      <c r="N8" s="226"/>
      <c r="O8" s="227"/>
      <c r="P8" s="227"/>
      <c r="Q8" s="228"/>
    </row>
    <row r="9" spans="1:17" s="2" customFormat="1" ht="13.5" customHeight="1" thickBot="1" x14ac:dyDescent="0.3">
      <c r="B9" s="229" t="s">
        <v>88</v>
      </c>
      <c r="C9" s="230"/>
      <c r="D9" s="230"/>
      <c r="E9" s="231"/>
      <c r="F9" s="229" t="s">
        <v>119</v>
      </c>
      <c r="G9" s="230"/>
      <c r="H9" s="230"/>
      <c r="I9" s="231"/>
      <c r="J9" s="229" t="s">
        <v>89</v>
      </c>
      <c r="K9" s="230"/>
      <c r="L9" s="230"/>
      <c r="M9" s="231"/>
      <c r="N9" s="229"/>
      <c r="O9" s="230"/>
      <c r="P9" s="230"/>
      <c r="Q9" s="231"/>
    </row>
    <row r="10" spans="1:17" s="2" customFormat="1" ht="13.5" customHeight="1" thickBot="1" x14ac:dyDescent="0.3">
      <c r="B10" s="226" t="str">
        <f>'Internal Control-Check Sheet'!F22</f>
        <v>Clear</v>
      </c>
      <c r="C10" s="227"/>
      <c r="D10" s="227"/>
      <c r="E10" s="228"/>
      <c r="F10" s="226" t="str">
        <f>'Internal Control-Check Sheet'!F23</f>
        <v>Clear</v>
      </c>
      <c r="G10" s="227"/>
      <c r="H10" s="227"/>
      <c r="I10" s="228"/>
      <c r="J10" s="226" t="str">
        <f>'Internal Control-Check Sheet'!F24</f>
        <v>Clear</v>
      </c>
      <c r="K10" s="227"/>
      <c r="L10" s="227"/>
      <c r="M10" s="228"/>
      <c r="N10" s="226"/>
      <c r="O10" s="227"/>
      <c r="P10" s="227"/>
      <c r="Q10" s="228"/>
    </row>
    <row r="11" spans="1:17" s="2" customFormat="1" ht="13.5" customHeight="1" thickBot="1" x14ac:dyDescent="0.3">
      <c r="B11" s="244" t="s">
        <v>30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6"/>
    </row>
    <row r="12" spans="1:17" s="2" customFormat="1" ht="13.5" customHeight="1" thickBot="1" x14ac:dyDescent="0.3">
      <c r="B12" s="53"/>
      <c r="E12" s="50"/>
      <c r="F12" s="3"/>
      <c r="G12" s="3"/>
      <c r="Q12" s="52"/>
    </row>
    <row r="13" spans="1:17" s="2" customFormat="1" ht="13.5" customHeight="1" x14ac:dyDescent="0.25">
      <c r="B13" s="53"/>
      <c r="E13" s="54"/>
      <c r="F13" s="55"/>
      <c r="G13" s="55"/>
      <c r="H13" s="55"/>
      <c r="I13" s="55"/>
      <c r="J13" s="55"/>
      <c r="K13" s="55"/>
      <c r="L13" s="55"/>
      <c r="M13" s="55"/>
      <c r="N13" s="56"/>
      <c r="Q13" s="52"/>
    </row>
    <row r="14" spans="1:17" s="2" customFormat="1" ht="13.5" customHeight="1" x14ac:dyDescent="0.25">
      <c r="A14" s="36" t="s">
        <v>27</v>
      </c>
      <c r="B14" s="53"/>
      <c r="E14" s="53"/>
      <c r="N14" s="52"/>
      <c r="Q14" s="52"/>
    </row>
    <row r="15" spans="1:17" s="2" customFormat="1" ht="13.5" customHeight="1" x14ac:dyDescent="0.25">
      <c r="A15" s="36" t="str">
        <f>CONCATENATE(B8,",",F8)</f>
        <v>51.435048, -2.618615</v>
      </c>
      <c r="B15" s="53"/>
      <c r="E15" s="53"/>
      <c r="N15" s="52"/>
      <c r="Q15" s="52"/>
    </row>
    <row r="16" spans="1:17" s="2" customFormat="1" ht="13.5" customHeight="1" x14ac:dyDescent="0.25">
      <c r="A16" s="26" t="s">
        <v>28</v>
      </c>
      <c r="B16" s="53"/>
      <c r="E16" s="53"/>
      <c r="N16" s="52"/>
      <c r="Q16" s="52"/>
    </row>
    <row r="17" spans="1:17" s="2" customFormat="1" ht="13.5" customHeight="1" x14ac:dyDescent="0.25">
      <c r="A17" s="36" t="str">
        <f>CONCATENATE(A14,A15,A16)</f>
        <v>http://maps.google.co.uk/maps?hl=en&amp;safe=off&amp;q=51.435048, -2.618615&amp;cr=countryUK|countryGB&amp;um=1&amp;ie=UTF-8&amp;sa=N&amp;tab=wl</v>
      </c>
      <c r="B17" s="53"/>
      <c r="E17" s="53"/>
      <c r="N17" s="52"/>
      <c r="Q17" s="52"/>
    </row>
    <row r="18" spans="1:17" s="2" customFormat="1" ht="13.5" customHeight="1" x14ac:dyDescent="0.25">
      <c r="B18" s="53"/>
      <c r="E18" s="53"/>
      <c r="N18" s="52"/>
      <c r="Q18" s="52"/>
    </row>
    <row r="19" spans="1:17" s="2" customFormat="1" ht="13.5" customHeight="1" x14ac:dyDescent="0.25">
      <c r="B19" s="53"/>
      <c r="E19" s="53"/>
      <c r="N19" s="57"/>
      <c r="Q19" s="52"/>
    </row>
    <row r="20" spans="1:17" s="2" customFormat="1" ht="13.5" customHeight="1" x14ac:dyDescent="0.25">
      <c r="B20" s="53"/>
      <c r="E20" s="53"/>
      <c r="N20" s="57"/>
      <c r="Q20" s="52"/>
    </row>
    <row r="21" spans="1:17" s="2" customFormat="1" ht="13.5" customHeight="1" x14ac:dyDescent="0.25">
      <c r="B21" s="53"/>
      <c r="E21" s="53"/>
      <c r="N21" s="52"/>
      <c r="Q21" s="52"/>
    </row>
    <row r="22" spans="1:17" s="2" customFormat="1" ht="13.5" customHeight="1" x14ac:dyDescent="0.25">
      <c r="B22" s="53"/>
      <c r="E22" s="53"/>
      <c r="N22" s="52"/>
      <c r="Q22" s="52"/>
    </row>
    <row r="23" spans="1:17" s="2" customFormat="1" ht="13.5" customHeight="1" x14ac:dyDescent="0.25">
      <c r="B23" s="53"/>
      <c r="E23" s="53"/>
      <c r="N23" s="52"/>
      <c r="Q23" s="52"/>
    </row>
    <row r="24" spans="1:17" s="2" customFormat="1" ht="13.5" customHeight="1" x14ac:dyDescent="0.25">
      <c r="B24" s="53"/>
      <c r="E24" s="53"/>
      <c r="N24" s="52"/>
      <c r="Q24" s="52"/>
    </row>
    <row r="25" spans="1:17" s="2" customFormat="1" ht="13.5" customHeight="1" x14ac:dyDescent="0.25">
      <c r="B25" s="53"/>
      <c r="E25" s="53"/>
      <c r="N25" s="52"/>
      <c r="Q25" s="52"/>
    </row>
    <row r="26" spans="1:17" s="2" customFormat="1" ht="13.5" customHeight="1" x14ac:dyDescent="0.25">
      <c r="B26" s="53"/>
      <c r="E26" s="53"/>
      <c r="N26" s="52"/>
      <c r="Q26" s="52"/>
    </row>
    <row r="27" spans="1:17" s="2" customFormat="1" ht="13.5" customHeight="1" x14ac:dyDescent="0.25">
      <c r="B27" s="53"/>
      <c r="E27" s="53"/>
      <c r="N27" s="52"/>
      <c r="Q27" s="52"/>
    </row>
    <row r="28" spans="1:17" s="2" customFormat="1" ht="13.5" customHeight="1" x14ac:dyDescent="0.25">
      <c r="B28" s="53"/>
      <c r="E28" s="53"/>
      <c r="N28" s="57"/>
      <c r="Q28" s="52"/>
    </row>
    <row r="29" spans="1:17" s="2" customFormat="1" ht="13.5" customHeight="1" x14ac:dyDescent="0.25">
      <c r="B29" s="53"/>
      <c r="E29" s="53"/>
      <c r="N29" s="57"/>
      <c r="Q29" s="52"/>
    </row>
    <row r="30" spans="1:17" s="2" customFormat="1" ht="13.5" customHeight="1" x14ac:dyDescent="0.25">
      <c r="B30" s="53"/>
      <c r="E30" s="53"/>
      <c r="N30" s="57"/>
      <c r="Q30" s="52"/>
    </row>
    <row r="31" spans="1:17" s="2" customFormat="1" ht="13.5" customHeight="1" x14ac:dyDescent="0.25">
      <c r="B31" s="53"/>
      <c r="E31" s="53"/>
      <c r="N31" s="57"/>
      <c r="Q31" s="52"/>
    </row>
    <row r="32" spans="1:17" s="2" customFormat="1" ht="13.5" customHeight="1" x14ac:dyDescent="0.25">
      <c r="B32" s="53"/>
      <c r="E32" s="53"/>
      <c r="N32" s="57"/>
      <c r="Q32" s="52"/>
    </row>
    <row r="33" spans="2:17" s="2" customFormat="1" ht="13.5" customHeight="1" x14ac:dyDescent="0.25">
      <c r="B33" s="53"/>
      <c r="E33" s="53"/>
      <c r="N33" s="57"/>
      <c r="Q33" s="52"/>
    </row>
    <row r="34" spans="2:17" s="2" customFormat="1" ht="13.5" customHeight="1" x14ac:dyDescent="0.25">
      <c r="B34" s="53"/>
      <c r="E34" s="53"/>
      <c r="N34" s="57"/>
      <c r="Q34" s="52"/>
    </row>
    <row r="35" spans="2:17" s="2" customFormat="1" ht="13.5" customHeight="1" x14ac:dyDescent="0.25">
      <c r="B35" s="53"/>
      <c r="E35" s="49"/>
      <c r="N35" s="57"/>
      <c r="Q35" s="52"/>
    </row>
    <row r="36" spans="2:17" s="2" customFormat="1" ht="13.5" customHeight="1" thickBot="1" x14ac:dyDescent="0.3">
      <c r="B36" s="53"/>
      <c r="E36" s="58"/>
      <c r="F36" s="59"/>
      <c r="G36" s="59"/>
      <c r="H36" s="59"/>
      <c r="I36" s="59"/>
      <c r="J36" s="59"/>
      <c r="K36" s="59"/>
      <c r="L36" s="59"/>
      <c r="M36" s="59"/>
      <c r="N36" s="60"/>
      <c r="Q36" s="52"/>
    </row>
    <row r="37" spans="2:17" s="2" customFormat="1" ht="13.5" customHeight="1" thickBot="1" x14ac:dyDescent="0.3">
      <c r="B37" s="61"/>
      <c r="C37" s="62"/>
      <c r="D37" s="62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2"/>
      <c r="P37" s="62"/>
      <c r="Q37" s="63"/>
    </row>
    <row r="38" spans="2:17" s="2" customFormat="1" ht="13.5" customHeight="1" thickBot="1" x14ac:dyDescent="0.3">
      <c r="B38" s="244" t="s">
        <v>31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6"/>
    </row>
    <row r="39" spans="2:17" s="2" customFormat="1" ht="13.5" customHeight="1" x14ac:dyDescent="0.25">
      <c r="B39" s="64"/>
      <c r="C39" s="65"/>
      <c r="D39" s="65"/>
      <c r="E39" s="65"/>
      <c r="F39" s="65"/>
      <c r="G39" s="65"/>
      <c r="H39" s="65"/>
      <c r="I39" s="56"/>
      <c r="J39" s="64"/>
      <c r="K39" s="65"/>
      <c r="L39" s="65"/>
      <c r="M39" s="65"/>
      <c r="N39" s="65"/>
      <c r="O39" s="65"/>
      <c r="P39" s="65"/>
      <c r="Q39" s="56"/>
    </row>
    <row r="40" spans="2:17" s="2" customFormat="1" ht="13.5" customHeight="1" x14ac:dyDescent="0.25">
      <c r="B40" s="49"/>
      <c r="C40" s="1"/>
      <c r="D40" s="1"/>
      <c r="E40" s="1"/>
      <c r="F40" s="1"/>
      <c r="G40" s="1"/>
      <c r="H40" s="1"/>
      <c r="I40" s="52"/>
      <c r="J40" s="49"/>
      <c r="K40" s="1"/>
      <c r="L40" s="1"/>
      <c r="M40" s="1"/>
      <c r="N40" s="1"/>
      <c r="O40" s="1"/>
      <c r="P40" s="1"/>
      <c r="Q40" s="52"/>
    </row>
    <row r="41" spans="2:17" s="2" customFormat="1" ht="13.5" customHeight="1" x14ac:dyDescent="0.25">
      <c r="B41" s="53"/>
      <c r="I41" s="52"/>
      <c r="J41" s="53"/>
      <c r="Q41" s="52"/>
    </row>
    <row r="42" spans="2:17" s="2" customFormat="1" ht="13.5" customHeight="1" x14ac:dyDescent="0.25">
      <c r="B42" s="66"/>
      <c r="H42" s="38"/>
      <c r="I42" s="52"/>
      <c r="J42" s="66"/>
      <c r="P42" s="38"/>
      <c r="Q42" s="52"/>
    </row>
    <row r="43" spans="2:17" s="2" customFormat="1" ht="13.5" customHeight="1" x14ac:dyDescent="0.25">
      <c r="B43" s="53"/>
      <c r="H43" s="36"/>
      <c r="I43" s="52"/>
      <c r="J43" s="53"/>
      <c r="P43" s="36"/>
      <c r="Q43" s="52"/>
    </row>
    <row r="44" spans="2:17" s="2" customFormat="1" ht="13.5" customHeight="1" x14ac:dyDescent="0.25">
      <c r="B44" s="53"/>
      <c r="I44" s="52"/>
      <c r="J44" s="53"/>
      <c r="Q44" s="52"/>
    </row>
    <row r="45" spans="2:17" s="2" customFormat="1" ht="13.5" customHeight="1" x14ac:dyDescent="0.25">
      <c r="B45" s="53"/>
      <c r="I45" s="52"/>
      <c r="J45" s="53"/>
      <c r="Q45" s="52"/>
    </row>
    <row r="46" spans="2:17" s="2" customFormat="1" ht="13.5" customHeight="1" x14ac:dyDescent="0.25">
      <c r="B46" s="53"/>
      <c r="I46" s="52"/>
      <c r="J46" s="53"/>
      <c r="Q46" s="52"/>
    </row>
    <row r="47" spans="2:17" s="2" customFormat="1" ht="13.5" customHeight="1" x14ac:dyDescent="0.25">
      <c r="B47" s="53"/>
      <c r="I47" s="52"/>
      <c r="J47" s="53"/>
      <c r="Q47" s="52"/>
    </row>
    <row r="48" spans="2:17" s="2" customFormat="1" ht="13.5" customHeight="1" x14ac:dyDescent="0.25">
      <c r="B48" s="53"/>
      <c r="I48" s="52"/>
      <c r="J48" s="53"/>
      <c r="Q48" s="52"/>
    </row>
    <row r="49" spans="1:17" s="2" customFormat="1" ht="13.5" customHeight="1" x14ac:dyDescent="0.25">
      <c r="B49" s="53"/>
      <c r="I49" s="52"/>
      <c r="J49" s="53"/>
      <c r="Q49" s="52"/>
    </row>
    <row r="50" spans="1:17" s="2" customFormat="1" ht="13.5" customHeight="1" x14ac:dyDescent="0.25">
      <c r="B50" s="53"/>
      <c r="I50" s="52"/>
      <c r="J50" s="53"/>
      <c r="Q50" s="52"/>
    </row>
    <row r="51" spans="1:17" s="2" customFormat="1" ht="13.5" customHeight="1" x14ac:dyDescent="0.25">
      <c r="B51" s="53"/>
      <c r="I51" s="52"/>
      <c r="J51" s="53"/>
      <c r="Q51" s="52"/>
    </row>
    <row r="52" spans="1:17" s="2" customFormat="1" ht="13.5" customHeight="1" x14ac:dyDescent="0.25">
      <c r="B52" s="53"/>
      <c r="I52" s="52"/>
      <c r="J52" s="53"/>
      <c r="Q52" s="52"/>
    </row>
    <row r="53" spans="1:17" s="2" customFormat="1" ht="13.5" customHeight="1" x14ac:dyDescent="0.25">
      <c r="B53" s="53"/>
      <c r="I53" s="52"/>
      <c r="J53" s="53"/>
      <c r="Q53" s="52"/>
    </row>
    <row r="54" spans="1:17" s="2" customFormat="1" ht="13.5" customHeight="1" x14ac:dyDescent="0.25">
      <c r="B54" s="53"/>
      <c r="I54" s="52"/>
      <c r="J54" s="53"/>
      <c r="Q54" s="52"/>
    </row>
    <row r="55" spans="1:17" s="2" customFormat="1" ht="13.5" customHeight="1" x14ac:dyDescent="0.25">
      <c r="B55" s="53"/>
      <c r="I55" s="52"/>
      <c r="J55" s="53"/>
      <c r="Q55" s="52"/>
    </row>
    <row r="56" spans="1:17" s="2" customFormat="1" ht="13.5" customHeight="1" x14ac:dyDescent="0.25">
      <c r="B56" s="53"/>
      <c r="I56" s="52"/>
      <c r="J56" s="53"/>
      <c r="Q56" s="52"/>
    </row>
    <row r="57" spans="1:17" ht="13.5" customHeight="1" x14ac:dyDescent="0.25">
      <c r="A57" s="2"/>
      <c r="B57" s="53"/>
      <c r="C57" s="2"/>
      <c r="D57" s="2"/>
      <c r="E57" s="2"/>
      <c r="F57" s="2"/>
      <c r="G57" s="2"/>
      <c r="H57" s="2"/>
      <c r="I57" s="51"/>
      <c r="J57" s="53"/>
      <c r="K57" s="2"/>
      <c r="L57" s="2"/>
      <c r="M57" s="2"/>
      <c r="N57" s="2"/>
      <c r="O57" s="2"/>
      <c r="P57" s="2"/>
      <c r="Q57" s="51"/>
    </row>
    <row r="58" spans="1:17" ht="13.5" customHeight="1" thickBot="1" x14ac:dyDescent="0.3">
      <c r="A58" s="2"/>
      <c r="B58" s="61"/>
      <c r="C58" s="62"/>
      <c r="D58" s="62"/>
      <c r="E58" s="62"/>
      <c r="F58" s="62"/>
      <c r="G58" s="62"/>
      <c r="H58" s="62"/>
      <c r="I58" s="67"/>
      <c r="J58" s="61"/>
      <c r="K58" s="62"/>
      <c r="L58" s="62"/>
      <c r="M58" s="62"/>
      <c r="N58" s="62"/>
      <c r="O58" s="62"/>
      <c r="P58" s="62"/>
      <c r="Q58" s="67"/>
    </row>
    <row r="59" spans="1:17" ht="13.5" customHeight="1" thickBot="1" x14ac:dyDescent="0.3">
      <c r="A59" s="2"/>
      <c r="B59" s="244" t="s">
        <v>32</v>
      </c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6"/>
    </row>
    <row r="60" spans="1:17" ht="13.5" customHeight="1" x14ac:dyDescent="0.25">
      <c r="A60" s="2"/>
      <c r="B60" s="5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51"/>
    </row>
    <row r="61" spans="1:17" ht="13.5" customHeight="1" x14ac:dyDescent="0.25">
      <c r="A61" s="2"/>
      <c r="B61" s="5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51"/>
    </row>
    <row r="62" spans="1:17" ht="13.5" customHeight="1" x14ac:dyDescent="0.25">
      <c r="A62" s="2"/>
      <c r="B62" s="5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51"/>
    </row>
    <row r="63" spans="1:17" ht="13.5" customHeight="1" x14ac:dyDescent="0.25">
      <c r="A63" s="2"/>
      <c r="B63" s="68"/>
      <c r="N63" s="2"/>
      <c r="O63" s="2"/>
      <c r="Q63" s="51"/>
    </row>
    <row r="64" spans="1:17" ht="13.5" customHeight="1" x14ac:dyDescent="0.25">
      <c r="A64" s="2"/>
      <c r="B64" s="68"/>
      <c r="N64" s="2"/>
      <c r="O64" s="2"/>
      <c r="Q64" s="51"/>
    </row>
    <row r="65" spans="1:17" ht="13.5" customHeight="1" x14ac:dyDescent="0.25">
      <c r="A65" s="2"/>
      <c r="B65" s="68"/>
      <c r="N65" s="2"/>
      <c r="O65" s="2"/>
      <c r="Q65" s="51"/>
    </row>
    <row r="66" spans="1:17" ht="13.5" customHeight="1" x14ac:dyDescent="0.25">
      <c r="A66" s="2"/>
      <c r="B66" s="68"/>
      <c r="N66" s="2"/>
      <c r="O66" s="2"/>
      <c r="Q66" s="51"/>
    </row>
    <row r="67" spans="1:17" ht="13.5" customHeight="1" x14ac:dyDescent="0.25">
      <c r="A67" s="2"/>
      <c r="B67" s="68"/>
      <c r="N67" s="2"/>
      <c r="O67" s="2"/>
      <c r="Q67" s="51"/>
    </row>
    <row r="68" spans="1:17" ht="13.5" customHeight="1" x14ac:dyDescent="0.25">
      <c r="A68" s="2"/>
      <c r="B68" s="68"/>
      <c r="N68" s="2"/>
      <c r="O68" s="2"/>
      <c r="Q68" s="51"/>
    </row>
    <row r="69" spans="1:17" ht="13.5" customHeight="1" x14ac:dyDescent="0.25">
      <c r="A69" s="2"/>
      <c r="B69" s="68"/>
      <c r="N69" s="2"/>
      <c r="O69" s="2"/>
      <c r="Q69" s="51"/>
    </row>
    <row r="70" spans="1:17" ht="13.5" customHeight="1" x14ac:dyDescent="0.25">
      <c r="A70" s="2"/>
      <c r="B70" s="68"/>
      <c r="N70" s="2"/>
      <c r="O70" s="2"/>
      <c r="Q70" s="51"/>
    </row>
    <row r="71" spans="1:17" ht="13.5" customHeight="1" x14ac:dyDescent="0.25">
      <c r="A71" s="2"/>
      <c r="B71" s="68"/>
      <c r="N71" s="2"/>
      <c r="O71" s="2"/>
      <c r="Q71" s="51"/>
    </row>
    <row r="72" spans="1:17" ht="13.5" customHeight="1" x14ac:dyDescent="0.25">
      <c r="A72" s="2"/>
      <c r="B72" s="68"/>
      <c r="N72" s="2"/>
      <c r="O72" s="2"/>
      <c r="Q72" s="51"/>
    </row>
    <row r="73" spans="1:17" ht="13.5" customHeight="1" x14ac:dyDescent="0.25">
      <c r="A73" s="2"/>
      <c r="B73" s="68"/>
      <c r="N73" s="2"/>
      <c r="O73" s="2"/>
      <c r="Q73" s="51"/>
    </row>
    <row r="74" spans="1:17" ht="13.5" customHeight="1" x14ac:dyDescent="0.25">
      <c r="A74" s="2"/>
      <c r="B74" s="5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51"/>
    </row>
    <row r="75" spans="1:17" ht="13.5" customHeight="1" x14ac:dyDescent="0.25">
      <c r="A75" s="2"/>
      <c r="B75" s="5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51"/>
    </row>
    <row r="76" spans="1:17" ht="13.5" customHeight="1" x14ac:dyDescent="0.25">
      <c r="A76" s="2"/>
      <c r="B76" s="5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51"/>
    </row>
    <row r="77" spans="1:17" ht="13.5" customHeight="1" x14ac:dyDescent="0.25">
      <c r="A77" s="2"/>
      <c r="B77" s="5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51"/>
    </row>
    <row r="78" spans="1:17" ht="13.5" customHeight="1" x14ac:dyDescent="0.25">
      <c r="A78" s="2"/>
      <c r="B78" s="5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51"/>
    </row>
    <row r="79" spans="1:17" ht="13.5" customHeight="1" x14ac:dyDescent="0.25">
      <c r="A79" s="2"/>
      <c r="B79" s="5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51"/>
    </row>
    <row r="80" spans="1:17" ht="13.5" customHeight="1" x14ac:dyDescent="0.25">
      <c r="A80" s="2"/>
      <c r="B80" s="5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51"/>
    </row>
    <row r="81" spans="1:17" ht="13.5" customHeight="1" x14ac:dyDescent="0.25">
      <c r="A81" s="2"/>
      <c r="B81" s="5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51"/>
    </row>
    <row r="82" spans="1:17" ht="13.5" customHeight="1" x14ac:dyDescent="0.25">
      <c r="A82" s="2"/>
      <c r="B82" s="5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51"/>
    </row>
    <row r="83" spans="1:17" ht="13.5" customHeight="1" thickBot="1" x14ac:dyDescent="0.3">
      <c r="A83" s="2"/>
      <c r="B83" s="5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51"/>
    </row>
    <row r="84" spans="1:17" ht="13.8" thickBot="1" x14ac:dyDescent="0.3">
      <c r="B84" s="146" t="s">
        <v>33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148"/>
      <c r="P84" s="148"/>
      <c r="Q84" s="149"/>
    </row>
    <row r="85" spans="1:17" x14ac:dyDescent="0.25">
      <c r="B85" s="238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39"/>
      <c r="Q85" s="240"/>
    </row>
    <row r="86" spans="1:17" x14ac:dyDescent="0.25">
      <c r="B86" s="238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  <c r="P86" s="239"/>
      <c r="Q86" s="240"/>
    </row>
    <row r="87" spans="1:17" x14ac:dyDescent="0.25">
      <c r="B87" s="238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39"/>
      <c r="Q87" s="240"/>
    </row>
    <row r="88" spans="1:17" x14ac:dyDescent="0.25">
      <c r="B88" s="238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39"/>
      <c r="Q88" s="240"/>
    </row>
    <row r="89" spans="1:17" ht="13.8" thickBot="1" x14ac:dyDescent="0.3">
      <c r="B89" s="241"/>
      <c r="C89" s="242"/>
      <c r="D89" s="242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242"/>
      <c r="P89" s="242"/>
      <c r="Q89" s="243"/>
    </row>
  </sheetData>
  <mergeCells count="20">
    <mergeCell ref="B85:Q89"/>
    <mergeCell ref="F7:I7"/>
    <mergeCell ref="B38:Q38"/>
    <mergeCell ref="B59:Q59"/>
    <mergeCell ref="N7:Q7"/>
    <mergeCell ref="N8:Q8"/>
    <mergeCell ref="B11:Q11"/>
    <mergeCell ref="B9:E9"/>
    <mergeCell ref="F9:I9"/>
    <mergeCell ref="J9:M9"/>
    <mergeCell ref="N9:Q9"/>
    <mergeCell ref="B10:E10"/>
    <mergeCell ref="N10:Q10"/>
    <mergeCell ref="B7:E7"/>
    <mergeCell ref="B8:E8"/>
    <mergeCell ref="J7:M7"/>
    <mergeCell ref="F8:I8"/>
    <mergeCell ref="F10:I10"/>
    <mergeCell ref="J10:M10"/>
    <mergeCell ref="J8:M8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927"/>
  <sheetViews>
    <sheetView view="pageBreakPreview" zoomScale="80" zoomScaleNormal="100" zoomScaleSheetLayoutView="80" workbookViewId="0"/>
  </sheetViews>
  <sheetFormatPr defaultColWidth="9.109375" defaultRowHeight="13.2" x14ac:dyDescent="0.25"/>
  <cols>
    <col min="1" max="1" width="12.109375" style="9" customWidth="1"/>
    <col min="2" max="28" width="9.6640625" style="9" customWidth="1"/>
    <col min="29" max="29" width="12" style="9" customWidth="1"/>
    <col min="30" max="47" width="9.88671875" style="9" customWidth="1"/>
    <col min="48" max="48" width="9.6640625" style="9" customWidth="1"/>
    <col min="49" max="16384" width="9.109375" style="9"/>
  </cols>
  <sheetData>
    <row r="1" spans="1:47" s="6" customFormat="1" ht="27.7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0" t="s">
        <v>5</v>
      </c>
      <c r="AD1" s="150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</row>
    <row r="2" spans="1:47" s="6" customFormat="1" ht="13.5" customHeight="1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0"/>
      <c r="AD2" s="150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</row>
    <row r="3" spans="1:47" s="6" customFormat="1" ht="13.5" customHeight="1" x14ac:dyDescent="0.25">
      <c r="A3" s="144" t="s">
        <v>26</v>
      </c>
      <c r="B3" s="153"/>
      <c r="C3" s="153" t="str">
        <f>'Internal Control-Check Sheet'!G3</f>
        <v>Bristol CC</v>
      </c>
      <c r="D3" s="153"/>
      <c r="E3" s="153"/>
      <c r="F3" s="144" t="s">
        <v>14</v>
      </c>
      <c r="G3" s="153"/>
      <c r="H3" s="154" t="str">
        <f>'Internal Control-Check Sheet'!L3</f>
        <v>11.06.2024</v>
      </c>
      <c r="I3" s="153"/>
      <c r="J3" s="155"/>
      <c r="K3" s="153"/>
      <c r="L3" s="153"/>
      <c r="M3" s="153"/>
      <c r="N3" s="153"/>
      <c r="O3" s="153"/>
      <c r="P3" s="153"/>
      <c r="Q3" s="155"/>
      <c r="R3" s="151"/>
      <c r="S3" s="151"/>
      <c r="T3" s="155"/>
      <c r="U3" s="151"/>
      <c r="V3" s="151"/>
      <c r="W3" s="155"/>
      <c r="X3" s="161"/>
      <c r="Y3" s="153"/>
      <c r="Z3" s="153"/>
      <c r="AA3" s="153"/>
      <c r="AB3" s="153"/>
      <c r="AC3" s="144" t="s">
        <v>26</v>
      </c>
      <c r="AD3" s="153"/>
      <c r="AE3" s="153" t="str">
        <f>$C$3</f>
        <v>Bristol CC</v>
      </c>
      <c r="AF3" s="153"/>
      <c r="AG3" s="153"/>
      <c r="AH3" s="144" t="s">
        <v>14</v>
      </c>
      <c r="AI3" s="153"/>
      <c r="AJ3" s="154" t="str">
        <f>$H$3</f>
        <v>11.06.2024</v>
      </c>
      <c r="AK3" s="153"/>
      <c r="AL3" s="161"/>
      <c r="AM3" s="151"/>
      <c r="AN3" s="153"/>
      <c r="AO3" s="153"/>
      <c r="AP3" s="153"/>
      <c r="AQ3" s="151"/>
      <c r="AR3" s="151"/>
      <c r="AS3" s="151"/>
      <c r="AT3" s="151"/>
      <c r="AU3" s="151"/>
    </row>
    <row r="4" spans="1:47" s="6" customFormat="1" ht="13.5" customHeight="1" x14ac:dyDescent="0.25">
      <c r="A4" s="144" t="s">
        <v>11</v>
      </c>
      <c r="B4" s="153"/>
      <c r="C4" s="153" t="str">
        <f>'Internal Control-Check Sheet'!G4</f>
        <v>ID-0524-0183</v>
      </c>
      <c r="D4" s="153"/>
      <c r="E4" s="153"/>
      <c r="F4" s="144" t="s">
        <v>10</v>
      </c>
      <c r="G4" s="153"/>
      <c r="H4" s="154" t="str">
        <f>'Internal Control-Check Sheet'!L4</f>
        <v>Hendre Road / A3029 Winterstoke Road / Ashton Drive</v>
      </c>
      <c r="I4" s="153"/>
      <c r="J4" s="155"/>
      <c r="K4" s="153"/>
      <c r="L4" s="153"/>
      <c r="M4" s="156" t="s">
        <v>52</v>
      </c>
      <c r="N4" s="153" t="str">
        <f>'Internal Control-Check Sheet'!F9</f>
        <v>Hendre Road (N)</v>
      </c>
      <c r="O4" s="151"/>
      <c r="P4" s="151"/>
      <c r="Q4" s="156" t="s">
        <v>54</v>
      </c>
      <c r="R4" s="153" t="str">
        <f>'Internal Control-Check Sheet'!F11</f>
        <v>A3029 Winterstoke Road (E)</v>
      </c>
      <c r="S4" s="151"/>
      <c r="T4" s="151"/>
      <c r="U4" s="151"/>
      <c r="V4" s="151"/>
      <c r="W4" s="161"/>
      <c r="X4" s="161"/>
      <c r="Y4" s="151"/>
      <c r="Z4" s="151"/>
      <c r="AA4" s="153"/>
      <c r="AB4" s="153"/>
      <c r="AC4" s="144" t="s">
        <v>11</v>
      </c>
      <c r="AD4" s="153"/>
      <c r="AE4" s="153" t="str">
        <f>$C$4</f>
        <v>ID-0524-0183</v>
      </c>
      <c r="AF4" s="153"/>
      <c r="AG4" s="153"/>
      <c r="AH4" s="144" t="s">
        <v>10</v>
      </c>
      <c r="AI4" s="153"/>
      <c r="AJ4" s="154" t="str">
        <f>$H$4</f>
        <v>Hendre Road / A3029 Winterstoke Road / Ashton Drive</v>
      </c>
      <c r="AK4" s="153"/>
      <c r="AL4" s="161"/>
      <c r="AM4" s="151"/>
      <c r="AN4" s="153"/>
      <c r="AO4" s="151"/>
      <c r="AP4" s="156"/>
      <c r="AQ4" s="153"/>
      <c r="AR4" s="151"/>
      <c r="AS4" s="151"/>
      <c r="AT4" s="151"/>
      <c r="AU4" s="151"/>
    </row>
    <row r="5" spans="1:47" s="6" customFormat="1" ht="13.5" customHeight="1" x14ac:dyDescent="0.25">
      <c r="A5" s="144" t="s">
        <v>9</v>
      </c>
      <c r="B5" s="153"/>
      <c r="C5" s="153" t="str">
        <f>'Internal Control-Check Sheet'!G5</f>
        <v>Site 2</v>
      </c>
      <c r="D5" s="153"/>
      <c r="E5" s="153"/>
      <c r="F5" s="144" t="s">
        <v>15</v>
      </c>
      <c r="G5" s="153"/>
      <c r="H5" s="154" t="str">
        <f>'Internal Control-Check Sheet'!L5</f>
        <v>5-arm Junction</v>
      </c>
      <c r="I5" s="153"/>
      <c r="J5" s="155"/>
      <c r="K5" s="153"/>
      <c r="L5" s="153"/>
      <c r="M5" s="156" t="s">
        <v>53</v>
      </c>
      <c r="N5" s="153" t="str">
        <f>'Internal Control-Check Sheet'!F10</f>
        <v>Hendre Road (NE)</v>
      </c>
      <c r="O5" s="151"/>
      <c r="P5" s="151"/>
      <c r="Q5" s="156" t="s">
        <v>58</v>
      </c>
      <c r="R5" s="153" t="str">
        <f>'Internal Control-Check Sheet'!F12</f>
        <v>Ashton Drive (SW)</v>
      </c>
      <c r="S5" s="151"/>
      <c r="T5" s="151"/>
      <c r="U5" s="156" t="s">
        <v>133</v>
      </c>
      <c r="V5" s="153" t="str">
        <f>'Internal Control-Check Sheet'!F13</f>
        <v>A3029 Winterstoke Road (NW)</v>
      </c>
      <c r="W5" s="161"/>
      <c r="X5" s="161"/>
      <c r="Y5" s="153"/>
      <c r="Z5" s="153"/>
      <c r="AA5" s="153"/>
      <c r="AB5" s="153"/>
      <c r="AC5" s="144" t="s">
        <v>9</v>
      </c>
      <c r="AD5" s="153"/>
      <c r="AE5" s="153" t="str">
        <f>$C$5</f>
        <v>Site 2</v>
      </c>
      <c r="AF5" s="153"/>
      <c r="AG5" s="153"/>
      <c r="AH5" s="144" t="s">
        <v>15</v>
      </c>
      <c r="AI5" s="153"/>
      <c r="AJ5" s="154" t="str">
        <f>$H$5</f>
        <v>5-arm Junction</v>
      </c>
      <c r="AK5" s="153"/>
      <c r="AL5" s="161"/>
      <c r="AM5" s="151"/>
      <c r="AN5" s="153"/>
      <c r="AO5" s="151"/>
      <c r="AP5" s="156"/>
      <c r="AQ5" s="153"/>
      <c r="AR5" s="151"/>
      <c r="AS5" s="151"/>
      <c r="AT5" s="151"/>
      <c r="AU5" s="151"/>
    </row>
    <row r="6" spans="1:47" ht="13.5" customHeight="1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3">
      <c r="B7" s="253" t="s">
        <v>90</v>
      </c>
      <c r="C7" s="254"/>
      <c r="D7" s="254"/>
      <c r="E7" s="254"/>
      <c r="F7" s="254"/>
      <c r="G7" s="254"/>
      <c r="H7" s="254"/>
      <c r="I7" s="254"/>
      <c r="J7" s="255"/>
      <c r="K7" s="253" t="s">
        <v>122</v>
      </c>
      <c r="L7" s="254"/>
      <c r="M7" s="254"/>
      <c r="N7" s="254"/>
      <c r="O7" s="254"/>
      <c r="P7" s="254"/>
      <c r="Q7" s="254"/>
      <c r="R7" s="254"/>
      <c r="S7" s="255"/>
      <c r="T7" s="253" t="s">
        <v>34</v>
      </c>
      <c r="U7" s="254"/>
      <c r="V7" s="254"/>
      <c r="W7" s="254"/>
      <c r="X7" s="254"/>
      <c r="Y7" s="254"/>
      <c r="Z7" s="254"/>
      <c r="AA7" s="254"/>
      <c r="AB7" s="255"/>
      <c r="AD7" s="253" t="s">
        <v>97</v>
      </c>
      <c r="AE7" s="254"/>
      <c r="AF7" s="254"/>
      <c r="AG7" s="254"/>
      <c r="AH7" s="254"/>
      <c r="AI7" s="254"/>
      <c r="AJ7" s="254"/>
      <c r="AK7" s="254"/>
      <c r="AL7" s="255"/>
      <c r="AM7" s="253" t="s">
        <v>46</v>
      </c>
      <c r="AN7" s="254"/>
      <c r="AO7" s="254"/>
      <c r="AP7" s="254"/>
      <c r="AQ7" s="254"/>
      <c r="AR7" s="254"/>
      <c r="AS7" s="254"/>
      <c r="AT7" s="254"/>
      <c r="AU7" s="255"/>
    </row>
    <row r="8" spans="1:47" ht="27.6" thickTop="1" thickBot="1" x14ac:dyDescent="0.3">
      <c r="A8" s="35" t="s">
        <v>0</v>
      </c>
      <c r="B8" s="10" t="s">
        <v>170</v>
      </c>
      <c r="C8" s="10" t="s">
        <v>8</v>
      </c>
      <c r="D8" s="10" t="s">
        <v>171</v>
      </c>
      <c r="E8" s="10" t="s">
        <v>172</v>
      </c>
      <c r="F8" s="10" t="s">
        <v>173</v>
      </c>
      <c r="G8" s="10" t="s">
        <v>7</v>
      </c>
      <c r="H8" s="10" t="s">
        <v>2</v>
      </c>
      <c r="I8" s="10" t="s">
        <v>174</v>
      </c>
      <c r="J8" s="10" t="s">
        <v>6</v>
      </c>
      <c r="K8" s="10" t="s">
        <v>170</v>
      </c>
      <c r="L8" s="10" t="s">
        <v>8</v>
      </c>
      <c r="M8" s="10" t="s">
        <v>171</v>
      </c>
      <c r="N8" s="10" t="s">
        <v>172</v>
      </c>
      <c r="O8" s="10" t="s">
        <v>173</v>
      </c>
      <c r="P8" s="10" t="s">
        <v>7</v>
      </c>
      <c r="Q8" s="10" t="s">
        <v>2</v>
      </c>
      <c r="R8" s="10" t="s">
        <v>174</v>
      </c>
      <c r="S8" s="10" t="s">
        <v>6</v>
      </c>
      <c r="T8" s="10" t="s">
        <v>170</v>
      </c>
      <c r="U8" s="10" t="s">
        <v>8</v>
      </c>
      <c r="V8" s="10" t="s">
        <v>171</v>
      </c>
      <c r="W8" s="10" t="s">
        <v>172</v>
      </c>
      <c r="X8" s="10" t="s">
        <v>173</v>
      </c>
      <c r="Y8" s="10" t="s">
        <v>7</v>
      </c>
      <c r="Z8" s="10" t="s">
        <v>2</v>
      </c>
      <c r="AA8" s="10" t="s">
        <v>174</v>
      </c>
      <c r="AB8" s="10" t="s">
        <v>6</v>
      </c>
      <c r="AC8" s="35" t="s">
        <v>0</v>
      </c>
      <c r="AD8" s="10" t="s">
        <v>170</v>
      </c>
      <c r="AE8" s="10" t="s">
        <v>8</v>
      </c>
      <c r="AF8" s="10" t="s">
        <v>171</v>
      </c>
      <c r="AG8" s="10" t="s">
        <v>172</v>
      </c>
      <c r="AH8" s="10" t="s">
        <v>173</v>
      </c>
      <c r="AI8" s="10" t="s">
        <v>7</v>
      </c>
      <c r="AJ8" s="10" t="s">
        <v>2</v>
      </c>
      <c r="AK8" s="10" t="s">
        <v>174</v>
      </c>
      <c r="AL8" s="10" t="s">
        <v>6</v>
      </c>
      <c r="AM8" s="10" t="s">
        <v>170</v>
      </c>
      <c r="AN8" s="10" t="s">
        <v>8</v>
      </c>
      <c r="AO8" s="10" t="s">
        <v>171</v>
      </c>
      <c r="AP8" s="10" t="s">
        <v>172</v>
      </c>
      <c r="AQ8" s="10" t="s">
        <v>173</v>
      </c>
      <c r="AR8" s="10" t="s">
        <v>7</v>
      </c>
      <c r="AS8" s="10" t="s">
        <v>2</v>
      </c>
      <c r="AT8" s="10" t="s">
        <v>174</v>
      </c>
      <c r="AU8" s="10" t="s">
        <v>6</v>
      </c>
    </row>
    <row r="9" spans="1:47" ht="13.5" customHeight="1" thickTop="1" x14ac:dyDescent="0.25">
      <c r="A9" s="11">
        <f>'Internal Control-Check Sheet'!F29</f>
        <v>0.29166666666666669</v>
      </c>
      <c r="B9" s="164"/>
      <c r="C9" s="164"/>
      <c r="D9" s="164"/>
      <c r="E9" s="164"/>
      <c r="F9" s="164"/>
      <c r="G9" s="164"/>
      <c r="H9" s="164"/>
      <c r="I9" s="164"/>
      <c r="J9" s="48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8">
        <f t="shared" ref="S9:S56" si="1">SUM(K9:R9)</f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48">
        <f t="shared" ref="AB9:AB56" si="2">SUM(T9:AA9)</f>
        <v>0</v>
      </c>
      <c r="AC9" s="11">
        <f>A9</f>
        <v>0.29166666666666669</v>
      </c>
      <c r="AD9" s="20">
        <f t="shared" ref="AD9:AD56" si="3">B9+K9+T9+B112+K112</f>
        <v>0</v>
      </c>
      <c r="AE9" s="20">
        <f t="shared" ref="AE9:AE56" si="4">C9+L9+U9+C112+L112</f>
        <v>0</v>
      </c>
      <c r="AF9" s="20">
        <f t="shared" ref="AF9:AF56" si="5">D9+M9+V9+D112+M112</f>
        <v>0</v>
      </c>
      <c r="AG9" s="20">
        <f t="shared" ref="AG9:AG56" si="6">E9+N9+W9+E112+N112</f>
        <v>0</v>
      </c>
      <c r="AH9" s="20">
        <f t="shared" ref="AH9:AH56" si="7">F9+O9+X9+F112+O112</f>
        <v>0</v>
      </c>
      <c r="AI9" s="20">
        <f t="shared" ref="AI9:AI56" si="8">G9+P9+Y9+G112+P112</f>
        <v>0</v>
      </c>
      <c r="AJ9" s="20">
        <f t="shared" ref="AJ9:AJ56" si="9">H9+Q9+Z9+H112+Q112</f>
        <v>0</v>
      </c>
      <c r="AK9" s="20">
        <f t="shared" ref="AK9:AK56" si="10">I9+R9+AA9+I112+R112</f>
        <v>0</v>
      </c>
      <c r="AL9" s="13">
        <f>SUM(AD9:AK9)</f>
        <v>0</v>
      </c>
      <c r="AM9" s="20">
        <f t="shared" ref="AM9:AM56" si="11">B9+B215+B421+B627+B833</f>
        <v>0</v>
      </c>
      <c r="AN9" s="20">
        <f t="shared" ref="AN9:AN56" si="12">C9+C215+C421+C627+C833</f>
        <v>0</v>
      </c>
      <c r="AO9" s="20">
        <f t="shared" ref="AO9:AO56" si="13">D9+D215+D421+D627+D833</f>
        <v>0</v>
      </c>
      <c r="AP9" s="20">
        <f t="shared" ref="AP9:AP56" si="14">E9+E215+E421+E627+E833</f>
        <v>0</v>
      </c>
      <c r="AQ9" s="20">
        <f t="shared" ref="AQ9:AQ56" si="15">F9+F215+F421+F627+F833</f>
        <v>0</v>
      </c>
      <c r="AR9" s="20">
        <f t="shared" ref="AR9:AR56" si="16">G9+G215+G421+G627+G833</f>
        <v>0</v>
      </c>
      <c r="AS9" s="20">
        <f t="shared" ref="AS9:AS56" si="17">H9+H215+H421+H627+H833</f>
        <v>0</v>
      </c>
      <c r="AT9" s="20">
        <f t="shared" ref="AT9:AT56" si="18">I9+I215+I421+I627+I833</f>
        <v>0</v>
      </c>
      <c r="AU9" s="13">
        <f>SUM(AM9:AT9)</f>
        <v>0</v>
      </c>
    </row>
    <row r="10" spans="1:47" ht="13.5" customHeight="1" x14ac:dyDescent="0.25">
      <c r="A10" s="14">
        <f>A9+'Internal Control-Check Sheet'!$H$29</f>
        <v>0.30208333333333337</v>
      </c>
      <c r="B10" s="164"/>
      <c r="C10" s="164"/>
      <c r="D10" s="164"/>
      <c r="E10" s="164"/>
      <c r="F10" s="164"/>
      <c r="G10" s="164"/>
      <c r="H10" s="164"/>
      <c r="I10" s="164"/>
      <c r="J10" s="48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48">
        <f t="shared" si="1"/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48">
        <f t="shared" si="2"/>
        <v>0</v>
      </c>
      <c r="AC10" s="14">
        <f t="shared" ref="AC10:AC56" si="19">A10</f>
        <v>0.30208333333333337</v>
      </c>
      <c r="AD10" s="12">
        <f t="shared" si="3"/>
        <v>0</v>
      </c>
      <c r="AE10" s="12">
        <f t="shared" si="4"/>
        <v>0</v>
      </c>
      <c r="AF10" s="12">
        <f t="shared" si="5"/>
        <v>0</v>
      </c>
      <c r="AG10" s="12">
        <f t="shared" si="6"/>
        <v>0</v>
      </c>
      <c r="AH10" s="12">
        <f t="shared" si="7"/>
        <v>0</v>
      </c>
      <c r="AI10" s="12">
        <f t="shared" si="8"/>
        <v>0</v>
      </c>
      <c r="AJ10" s="12">
        <f t="shared" si="9"/>
        <v>0</v>
      </c>
      <c r="AK10" s="12">
        <f t="shared" si="10"/>
        <v>0</v>
      </c>
      <c r="AL10" s="13">
        <f t="shared" ref="AL10:AL42" si="20">SUM(AD10:AK10)</f>
        <v>0</v>
      </c>
      <c r="AM10" s="12">
        <f t="shared" si="11"/>
        <v>0</v>
      </c>
      <c r="AN10" s="12">
        <f t="shared" si="12"/>
        <v>0</v>
      </c>
      <c r="AO10" s="12">
        <f t="shared" si="13"/>
        <v>0</v>
      </c>
      <c r="AP10" s="12">
        <f t="shared" si="14"/>
        <v>0</v>
      </c>
      <c r="AQ10" s="12">
        <f t="shared" si="15"/>
        <v>0</v>
      </c>
      <c r="AR10" s="12">
        <f t="shared" si="16"/>
        <v>0</v>
      </c>
      <c r="AS10" s="12">
        <f t="shared" si="17"/>
        <v>0</v>
      </c>
      <c r="AT10" s="12">
        <f t="shared" si="18"/>
        <v>0</v>
      </c>
      <c r="AU10" s="13">
        <f t="shared" ref="AU10:AU42" si="21">SUM(AM10:AT10)</f>
        <v>0</v>
      </c>
    </row>
    <row r="11" spans="1:47" ht="13.5" customHeight="1" x14ac:dyDescent="0.25">
      <c r="A11" s="14">
        <f>A10+'Internal Control-Check Sheet'!$H$29</f>
        <v>0.31250000000000006</v>
      </c>
      <c r="B11" s="164"/>
      <c r="C11" s="164"/>
      <c r="D11" s="164"/>
      <c r="E11" s="164"/>
      <c r="F11" s="164"/>
      <c r="G11" s="164"/>
      <c r="H11" s="164"/>
      <c r="I11" s="164"/>
      <c r="J11" s="48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48">
        <f t="shared" si="1"/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48">
        <f t="shared" si="2"/>
        <v>0</v>
      </c>
      <c r="AC11" s="14">
        <f t="shared" si="19"/>
        <v>0.31250000000000006</v>
      </c>
      <c r="AD11" s="12">
        <f t="shared" si="3"/>
        <v>0</v>
      </c>
      <c r="AE11" s="12">
        <f t="shared" si="4"/>
        <v>0</v>
      </c>
      <c r="AF11" s="12">
        <f t="shared" si="5"/>
        <v>0</v>
      </c>
      <c r="AG11" s="12">
        <f t="shared" si="6"/>
        <v>0</v>
      </c>
      <c r="AH11" s="12">
        <f t="shared" si="7"/>
        <v>0</v>
      </c>
      <c r="AI11" s="12">
        <f t="shared" si="8"/>
        <v>0</v>
      </c>
      <c r="AJ11" s="12">
        <f t="shared" si="9"/>
        <v>0</v>
      </c>
      <c r="AK11" s="12">
        <f t="shared" si="10"/>
        <v>0</v>
      </c>
      <c r="AL11" s="13">
        <f t="shared" si="20"/>
        <v>0</v>
      </c>
      <c r="AM11" s="12">
        <f t="shared" si="11"/>
        <v>0</v>
      </c>
      <c r="AN11" s="12">
        <f t="shared" si="12"/>
        <v>0</v>
      </c>
      <c r="AO11" s="12">
        <f t="shared" si="13"/>
        <v>0</v>
      </c>
      <c r="AP11" s="12">
        <f t="shared" si="14"/>
        <v>0</v>
      </c>
      <c r="AQ11" s="12">
        <f t="shared" si="15"/>
        <v>0</v>
      </c>
      <c r="AR11" s="12">
        <f t="shared" si="16"/>
        <v>0</v>
      </c>
      <c r="AS11" s="12">
        <f t="shared" si="17"/>
        <v>2</v>
      </c>
      <c r="AT11" s="12">
        <f t="shared" si="18"/>
        <v>0</v>
      </c>
      <c r="AU11" s="13">
        <f t="shared" si="21"/>
        <v>2</v>
      </c>
    </row>
    <row r="12" spans="1:47" ht="13.5" customHeight="1" x14ac:dyDescent="0.25">
      <c r="A12" s="14">
        <f>A11+'Internal Control-Check Sheet'!$H$29</f>
        <v>0.32291666666666674</v>
      </c>
      <c r="B12" s="164"/>
      <c r="C12" s="164"/>
      <c r="D12" s="164"/>
      <c r="E12" s="164"/>
      <c r="F12" s="164"/>
      <c r="G12" s="164"/>
      <c r="H12" s="164"/>
      <c r="I12" s="164"/>
      <c r="J12" s="48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48">
        <f t="shared" si="1"/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48">
        <f t="shared" si="2"/>
        <v>0</v>
      </c>
      <c r="AC12" s="14">
        <f t="shared" si="19"/>
        <v>0.32291666666666674</v>
      </c>
      <c r="AD12" s="12">
        <f t="shared" si="3"/>
        <v>0</v>
      </c>
      <c r="AE12" s="12">
        <f t="shared" si="4"/>
        <v>0</v>
      </c>
      <c r="AF12" s="12">
        <f t="shared" si="5"/>
        <v>0</v>
      </c>
      <c r="AG12" s="12">
        <f t="shared" si="6"/>
        <v>0</v>
      </c>
      <c r="AH12" s="12">
        <f t="shared" si="7"/>
        <v>0</v>
      </c>
      <c r="AI12" s="12">
        <f t="shared" si="8"/>
        <v>0</v>
      </c>
      <c r="AJ12" s="12">
        <f t="shared" si="9"/>
        <v>0</v>
      </c>
      <c r="AK12" s="12">
        <f t="shared" si="10"/>
        <v>0</v>
      </c>
      <c r="AL12" s="13">
        <f t="shared" si="20"/>
        <v>0</v>
      </c>
      <c r="AM12" s="12">
        <f t="shared" si="11"/>
        <v>0</v>
      </c>
      <c r="AN12" s="12">
        <f t="shared" si="12"/>
        <v>0</v>
      </c>
      <c r="AO12" s="12">
        <f t="shared" si="13"/>
        <v>0</v>
      </c>
      <c r="AP12" s="12">
        <f t="shared" si="14"/>
        <v>0</v>
      </c>
      <c r="AQ12" s="12">
        <f t="shared" si="15"/>
        <v>0</v>
      </c>
      <c r="AR12" s="12">
        <f t="shared" si="16"/>
        <v>0</v>
      </c>
      <c r="AS12" s="12">
        <f t="shared" si="17"/>
        <v>0</v>
      </c>
      <c r="AT12" s="12">
        <f t="shared" si="18"/>
        <v>0</v>
      </c>
      <c r="AU12" s="13">
        <f t="shared" si="21"/>
        <v>0</v>
      </c>
    </row>
    <row r="13" spans="1:47" ht="13.5" customHeight="1" x14ac:dyDescent="0.25">
      <c r="A13" s="14">
        <f>A12+'Internal Control-Check Sheet'!$H$29</f>
        <v>0.33333333333333343</v>
      </c>
      <c r="B13" s="164"/>
      <c r="C13" s="164"/>
      <c r="D13" s="164"/>
      <c r="E13" s="164"/>
      <c r="F13" s="164"/>
      <c r="G13" s="164"/>
      <c r="H13" s="164"/>
      <c r="I13" s="164"/>
      <c r="J13" s="48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48">
        <f t="shared" si="1"/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48">
        <f t="shared" si="2"/>
        <v>0</v>
      </c>
      <c r="AC13" s="14">
        <f t="shared" si="19"/>
        <v>0.33333333333333343</v>
      </c>
      <c r="AD13" s="12">
        <f t="shared" si="3"/>
        <v>0</v>
      </c>
      <c r="AE13" s="12">
        <f t="shared" si="4"/>
        <v>0</v>
      </c>
      <c r="AF13" s="12">
        <f t="shared" si="5"/>
        <v>0</v>
      </c>
      <c r="AG13" s="12">
        <f t="shared" si="6"/>
        <v>0</v>
      </c>
      <c r="AH13" s="12">
        <f t="shared" si="7"/>
        <v>0</v>
      </c>
      <c r="AI13" s="12">
        <f t="shared" si="8"/>
        <v>0</v>
      </c>
      <c r="AJ13" s="12">
        <f t="shared" si="9"/>
        <v>0</v>
      </c>
      <c r="AK13" s="12">
        <f t="shared" si="10"/>
        <v>0</v>
      </c>
      <c r="AL13" s="13">
        <f t="shared" si="20"/>
        <v>0</v>
      </c>
      <c r="AM13" s="12">
        <f t="shared" si="11"/>
        <v>0</v>
      </c>
      <c r="AN13" s="12">
        <f t="shared" si="12"/>
        <v>0</v>
      </c>
      <c r="AO13" s="12">
        <f t="shared" si="13"/>
        <v>0</v>
      </c>
      <c r="AP13" s="12">
        <f t="shared" si="14"/>
        <v>0</v>
      </c>
      <c r="AQ13" s="12">
        <f t="shared" si="15"/>
        <v>0</v>
      </c>
      <c r="AR13" s="12">
        <f t="shared" si="16"/>
        <v>0</v>
      </c>
      <c r="AS13" s="12">
        <f t="shared" si="17"/>
        <v>0</v>
      </c>
      <c r="AT13" s="12">
        <f t="shared" si="18"/>
        <v>0</v>
      </c>
      <c r="AU13" s="13">
        <f t="shared" si="21"/>
        <v>0</v>
      </c>
    </row>
    <row r="14" spans="1:47" ht="13.5" customHeight="1" x14ac:dyDescent="0.25">
      <c r="A14" s="14">
        <f>A13+'Internal Control-Check Sheet'!$H$29</f>
        <v>0.34375000000000011</v>
      </c>
      <c r="B14" s="164"/>
      <c r="C14" s="164"/>
      <c r="D14" s="164"/>
      <c r="E14" s="164"/>
      <c r="F14" s="164"/>
      <c r="G14" s="164"/>
      <c r="H14" s="164"/>
      <c r="I14" s="164"/>
      <c r="J14" s="48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48">
        <f t="shared" si="1"/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48">
        <f t="shared" si="2"/>
        <v>0</v>
      </c>
      <c r="AC14" s="14">
        <f t="shared" si="19"/>
        <v>0.34375000000000011</v>
      </c>
      <c r="AD14" s="12">
        <f t="shared" si="3"/>
        <v>0</v>
      </c>
      <c r="AE14" s="12">
        <f t="shared" si="4"/>
        <v>0</v>
      </c>
      <c r="AF14" s="12">
        <f t="shared" si="5"/>
        <v>0</v>
      </c>
      <c r="AG14" s="12">
        <f t="shared" si="6"/>
        <v>0</v>
      </c>
      <c r="AH14" s="12">
        <f t="shared" si="7"/>
        <v>0</v>
      </c>
      <c r="AI14" s="12">
        <f t="shared" si="8"/>
        <v>0</v>
      </c>
      <c r="AJ14" s="12">
        <f t="shared" si="9"/>
        <v>1</v>
      </c>
      <c r="AK14" s="12">
        <f t="shared" si="10"/>
        <v>0</v>
      </c>
      <c r="AL14" s="13">
        <f t="shared" si="20"/>
        <v>1</v>
      </c>
      <c r="AM14" s="12">
        <f t="shared" si="11"/>
        <v>0</v>
      </c>
      <c r="AN14" s="12">
        <f t="shared" si="12"/>
        <v>0</v>
      </c>
      <c r="AO14" s="12">
        <f t="shared" si="13"/>
        <v>0</v>
      </c>
      <c r="AP14" s="12">
        <f t="shared" si="14"/>
        <v>0</v>
      </c>
      <c r="AQ14" s="12">
        <f t="shared" si="15"/>
        <v>0</v>
      </c>
      <c r="AR14" s="12">
        <f t="shared" si="16"/>
        <v>0</v>
      </c>
      <c r="AS14" s="12">
        <f t="shared" si="17"/>
        <v>0</v>
      </c>
      <c r="AT14" s="12">
        <f t="shared" si="18"/>
        <v>0</v>
      </c>
      <c r="AU14" s="13">
        <f t="shared" si="21"/>
        <v>0</v>
      </c>
    </row>
    <row r="15" spans="1:47" ht="13.5" customHeight="1" x14ac:dyDescent="0.25">
      <c r="A15" s="14">
        <f>A14+'Internal Control-Check Sheet'!$H$29</f>
        <v>0.3541666666666668</v>
      </c>
      <c r="B15" s="164"/>
      <c r="C15" s="164"/>
      <c r="D15" s="164"/>
      <c r="E15" s="164"/>
      <c r="F15" s="164"/>
      <c r="G15" s="164"/>
      <c r="H15" s="164"/>
      <c r="I15" s="164"/>
      <c r="J15" s="48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48">
        <f t="shared" si="1"/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48">
        <f t="shared" si="2"/>
        <v>0</v>
      </c>
      <c r="AC15" s="14">
        <f t="shared" si="19"/>
        <v>0.3541666666666668</v>
      </c>
      <c r="AD15" s="12">
        <f t="shared" si="3"/>
        <v>0</v>
      </c>
      <c r="AE15" s="12">
        <f t="shared" si="4"/>
        <v>0</v>
      </c>
      <c r="AF15" s="12">
        <f t="shared" si="5"/>
        <v>0</v>
      </c>
      <c r="AG15" s="12">
        <f t="shared" si="6"/>
        <v>0</v>
      </c>
      <c r="AH15" s="12">
        <f t="shared" si="7"/>
        <v>0</v>
      </c>
      <c r="AI15" s="12">
        <f t="shared" si="8"/>
        <v>0</v>
      </c>
      <c r="AJ15" s="12">
        <f t="shared" si="9"/>
        <v>0</v>
      </c>
      <c r="AK15" s="12">
        <f t="shared" si="10"/>
        <v>0</v>
      </c>
      <c r="AL15" s="13">
        <f t="shared" si="20"/>
        <v>0</v>
      </c>
      <c r="AM15" s="12">
        <f t="shared" si="11"/>
        <v>0</v>
      </c>
      <c r="AN15" s="12">
        <f t="shared" si="12"/>
        <v>0</v>
      </c>
      <c r="AO15" s="12">
        <f t="shared" si="13"/>
        <v>0</v>
      </c>
      <c r="AP15" s="12">
        <f t="shared" si="14"/>
        <v>0</v>
      </c>
      <c r="AQ15" s="12">
        <f t="shared" si="15"/>
        <v>0</v>
      </c>
      <c r="AR15" s="12">
        <f t="shared" si="16"/>
        <v>0</v>
      </c>
      <c r="AS15" s="12">
        <f t="shared" si="17"/>
        <v>1</v>
      </c>
      <c r="AT15" s="12">
        <f t="shared" si="18"/>
        <v>0</v>
      </c>
      <c r="AU15" s="13">
        <f t="shared" si="21"/>
        <v>1</v>
      </c>
    </row>
    <row r="16" spans="1:47" ht="13.5" customHeight="1" x14ac:dyDescent="0.25">
      <c r="A16" s="14">
        <f>A15+'Internal Control-Check Sheet'!$H$29</f>
        <v>0.36458333333333348</v>
      </c>
      <c r="B16" s="164"/>
      <c r="C16" s="164"/>
      <c r="D16" s="164"/>
      <c r="E16" s="164"/>
      <c r="F16" s="164"/>
      <c r="G16" s="164"/>
      <c r="H16" s="164"/>
      <c r="I16" s="164"/>
      <c r="J16" s="48">
        <f t="shared" si="0"/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48">
        <f t="shared" si="1"/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48">
        <f t="shared" si="2"/>
        <v>0</v>
      </c>
      <c r="AC16" s="14">
        <f t="shared" si="19"/>
        <v>0.36458333333333348</v>
      </c>
      <c r="AD16" s="12">
        <f t="shared" si="3"/>
        <v>0</v>
      </c>
      <c r="AE16" s="12">
        <f t="shared" si="4"/>
        <v>0</v>
      </c>
      <c r="AF16" s="12">
        <f t="shared" si="5"/>
        <v>0</v>
      </c>
      <c r="AG16" s="12">
        <f t="shared" si="6"/>
        <v>0</v>
      </c>
      <c r="AH16" s="12">
        <f t="shared" si="7"/>
        <v>0</v>
      </c>
      <c r="AI16" s="12">
        <f t="shared" si="8"/>
        <v>0</v>
      </c>
      <c r="AJ16" s="12">
        <f t="shared" si="9"/>
        <v>0</v>
      </c>
      <c r="AK16" s="12">
        <f t="shared" si="10"/>
        <v>0</v>
      </c>
      <c r="AL16" s="13">
        <f t="shared" si="20"/>
        <v>0</v>
      </c>
      <c r="AM16" s="12">
        <f t="shared" si="11"/>
        <v>0</v>
      </c>
      <c r="AN16" s="12">
        <f t="shared" si="12"/>
        <v>0</v>
      </c>
      <c r="AO16" s="12">
        <f t="shared" si="13"/>
        <v>0</v>
      </c>
      <c r="AP16" s="12">
        <f t="shared" si="14"/>
        <v>0</v>
      </c>
      <c r="AQ16" s="12">
        <f t="shared" si="15"/>
        <v>0</v>
      </c>
      <c r="AR16" s="12">
        <f t="shared" si="16"/>
        <v>0</v>
      </c>
      <c r="AS16" s="12">
        <f t="shared" si="17"/>
        <v>0</v>
      </c>
      <c r="AT16" s="12">
        <f t="shared" si="18"/>
        <v>0</v>
      </c>
      <c r="AU16" s="13">
        <f t="shared" si="21"/>
        <v>0</v>
      </c>
    </row>
    <row r="17" spans="1:47" ht="13.5" customHeight="1" x14ac:dyDescent="0.25">
      <c r="A17" s="14">
        <f>A16+'Internal Control-Check Sheet'!$H$29</f>
        <v>0.37500000000000017</v>
      </c>
      <c r="B17" s="164"/>
      <c r="C17" s="164"/>
      <c r="D17" s="164"/>
      <c r="E17" s="164"/>
      <c r="F17" s="164"/>
      <c r="G17" s="164"/>
      <c r="H17" s="164"/>
      <c r="I17" s="164"/>
      <c r="J17" s="48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48">
        <f t="shared" si="1"/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48">
        <f t="shared" si="2"/>
        <v>0</v>
      </c>
      <c r="AC17" s="14">
        <f t="shared" si="19"/>
        <v>0.37500000000000017</v>
      </c>
      <c r="AD17" s="12">
        <f t="shared" si="3"/>
        <v>0</v>
      </c>
      <c r="AE17" s="12">
        <f t="shared" si="4"/>
        <v>0</v>
      </c>
      <c r="AF17" s="12">
        <f t="shared" si="5"/>
        <v>0</v>
      </c>
      <c r="AG17" s="12">
        <f t="shared" si="6"/>
        <v>0</v>
      </c>
      <c r="AH17" s="12">
        <f t="shared" si="7"/>
        <v>0</v>
      </c>
      <c r="AI17" s="12">
        <f t="shared" si="8"/>
        <v>0</v>
      </c>
      <c r="AJ17" s="12">
        <f t="shared" si="9"/>
        <v>0</v>
      </c>
      <c r="AK17" s="12">
        <f t="shared" si="10"/>
        <v>0</v>
      </c>
      <c r="AL17" s="13">
        <f t="shared" si="20"/>
        <v>0</v>
      </c>
      <c r="AM17" s="12">
        <f t="shared" si="11"/>
        <v>0</v>
      </c>
      <c r="AN17" s="12">
        <f t="shared" si="12"/>
        <v>0</v>
      </c>
      <c r="AO17" s="12">
        <f t="shared" si="13"/>
        <v>0</v>
      </c>
      <c r="AP17" s="12">
        <f t="shared" si="14"/>
        <v>0</v>
      </c>
      <c r="AQ17" s="12">
        <f t="shared" si="15"/>
        <v>0</v>
      </c>
      <c r="AR17" s="12">
        <f t="shared" si="16"/>
        <v>0</v>
      </c>
      <c r="AS17" s="12">
        <f t="shared" si="17"/>
        <v>0</v>
      </c>
      <c r="AT17" s="12">
        <f t="shared" si="18"/>
        <v>0</v>
      </c>
      <c r="AU17" s="13">
        <f t="shared" si="21"/>
        <v>0</v>
      </c>
    </row>
    <row r="18" spans="1:47" ht="13.5" customHeight="1" x14ac:dyDescent="0.25">
      <c r="A18" s="14">
        <f>A17+'Internal Control-Check Sheet'!$H$29</f>
        <v>0.38541666666666685</v>
      </c>
      <c r="B18" s="164"/>
      <c r="C18" s="164"/>
      <c r="D18" s="164"/>
      <c r="E18" s="164"/>
      <c r="F18" s="164"/>
      <c r="G18" s="164"/>
      <c r="H18" s="164"/>
      <c r="I18" s="164"/>
      <c r="J18" s="48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48">
        <f t="shared" si="1"/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48">
        <f t="shared" si="2"/>
        <v>0</v>
      </c>
      <c r="AC18" s="14">
        <f t="shared" si="19"/>
        <v>0.38541666666666685</v>
      </c>
      <c r="AD18" s="12">
        <f t="shared" si="3"/>
        <v>0</v>
      </c>
      <c r="AE18" s="12">
        <f t="shared" si="4"/>
        <v>0</v>
      </c>
      <c r="AF18" s="12">
        <f t="shared" si="5"/>
        <v>0</v>
      </c>
      <c r="AG18" s="12">
        <f t="shared" si="6"/>
        <v>0</v>
      </c>
      <c r="AH18" s="12">
        <f t="shared" si="7"/>
        <v>0</v>
      </c>
      <c r="AI18" s="12">
        <f t="shared" si="8"/>
        <v>0</v>
      </c>
      <c r="AJ18" s="12">
        <f t="shared" si="9"/>
        <v>0</v>
      </c>
      <c r="AK18" s="12">
        <f t="shared" si="10"/>
        <v>0</v>
      </c>
      <c r="AL18" s="13">
        <f t="shared" si="20"/>
        <v>0</v>
      </c>
      <c r="AM18" s="12">
        <f t="shared" si="11"/>
        <v>0</v>
      </c>
      <c r="AN18" s="12">
        <f t="shared" si="12"/>
        <v>0</v>
      </c>
      <c r="AO18" s="12">
        <f t="shared" si="13"/>
        <v>0</v>
      </c>
      <c r="AP18" s="12">
        <f t="shared" si="14"/>
        <v>0</v>
      </c>
      <c r="AQ18" s="12">
        <f t="shared" si="15"/>
        <v>0</v>
      </c>
      <c r="AR18" s="12">
        <f t="shared" si="16"/>
        <v>0</v>
      </c>
      <c r="AS18" s="12">
        <f t="shared" si="17"/>
        <v>0</v>
      </c>
      <c r="AT18" s="12">
        <f t="shared" si="18"/>
        <v>0</v>
      </c>
      <c r="AU18" s="13">
        <f t="shared" si="21"/>
        <v>0</v>
      </c>
    </row>
    <row r="19" spans="1:47" ht="13.5" customHeight="1" x14ac:dyDescent="0.25">
      <c r="A19" s="11">
        <f>A18+'Internal Control-Check Sheet'!$H$29</f>
        <v>0.39583333333333354</v>
      </c>
      <c r="B19" s="164"/>
      <c r="C19" s="164"/>
      <c r="D19" s="164"/>
      <c r="E19" s="164"/>
      <c r="F19" s="164"/>
      <c r="G19" s="164"/>
      <c r="H19" s="164"/>
      <c r="I19" s="164"/>
      <c r="J19" s="48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48">
        <f t="shared" si="1"/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48">
        <f t="shared" si="2"/>
        <v>0</v>
      </c>
      <c r="AC19" s="11">
        <f t="shared" si="19"/>
        <v>0.39583333333333354</v>
      </c>
      <c r="AD19" s="12">
        <f t="shared" si="3"/>
        <v>0</v>
      </c>
      <c r="AE19" s="12">
        <f t="shared" si="4"/>
        <v>0</v>
      </c>
      <c r="AF19" s="12">
        <f t="shared" si="5"/>
        <v>0</v>
      </c>
      <c r="AG19" s="12">
        <f t="shared" si="6"/>
        <v>0</v>
      </c>
      <c r="AH19" s="12">
        <f t="shared" si="7"/>
        <v>0</v>
      </c>
      <c r="AI19" s="12">
        <f t="shared" si="8"/>
        <v>0</v>
      </c>
      <c r="AJ19" s="12">
        <f t="shared" si="9"/>
        <v>0</v>
      </c>
      <c r="AK19" s="12">
        <f t="shared" si="10"/>
        <v>0</v>
      </c>
      <c r="AL19" s="13">
        <f t="shared" si="20"/>
        <v>0</v>
      </c>
      <c r="AM19" s="12">
        <f t="shared" si="11"/>
        <v>0</v>
      </c>
      <c r="AN19" s="12">
        <f t="shared" si="12"/>
        <v>0</v>
      </c>
      <c r="AO19" s="12">
        <f t="shared" si="13"/>
        <v>0</v>
      </c>
      <c r="AP19" s="12">
        <f t="shared" si="14"/>
        <v>0</v>
      </c>
      <c r="AQ19" s="12">
        <f t="shared" si="15"/>
        <v>0</v>
      </c>
      <c r="AR19" s="12">
        <f t="shared" si="16"/>
        <v>0</v>
      </c>
      <c r="AS19" s="12">
        <f t="shared" si="17"/>
        <v>0</v>
      </c>
      <c r="AT19" s="12">
        <f t="shared" si="18"/>
        <v>0</v>
      </c>
      <c r="AU19" s="13">
        <f t="shared" si="21"/>
        <v>0</v>
      </c>
    </row>
    <row r="20" spans="1:47" ht="13.5" customHeight="1" x14ac:dyDescent="0.25">
      <c r="A20" s="14">
        <f>A19+'Internal Control-Check Sheet'!$H$29</f>
        <v>0.40625000000000022</v>
      </c>
      <c r="B20" s="164"/>
      <c r="C20" s="164"/>
      <c r="D20" s="164"/>
      <c r="E20" s="164"/>
      <c r="F20" s="164"/>
      <c r="G20" s="164"/>
      <c r="H20" s="164"/>
      <c r="I20" s="164"/>
      <c r="J20" s="48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48">
        <f t="shared" si="1"/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48">
        <f t="shared" si="2"/>
        <v>0</v>
      </c>
      <c r="AC20" s="14">
        <f t="shared" si="19"/>
        <v>0.40625000000000022</v>
      </c>
      <c r="AD20" s="12">
        <f t="shared" si="3"/>
        <v>0</v>
      </c>
      <c r="AE20" s="12">
        <f t="shared" si="4"/>
        <v>0</v>
      </c>
      <c r="AF20" s="12">
        <f t="shared" si="5"/>
        <v>0</v>
      </c>
      <c r="AG20" s="12">
        <f t="shared" si="6"/>
        <v>0</v>
      </c>
      <c r="AH20" s="12">
        <f t="shared" si="7"/>
        <v>0</v>
      </c>
      <c r="AI20" s="12">
        <f t="shared" si="8"/>
        <v>0</v>
      </c>
      <c r="AJ20" s="12">
        <f t="shared" si="9"/>
        <v>0</v>
      </c>
      <c r="AK20" s="12">
        <f t="shared" si="10"/>
        <v>0</v>
      </c>
      <c r="AL20" s="13">
        <f t="shared" si="20"/>
        <v>0</v>
      </c>
      <c r="AM20" s="12">
        <f t="shared" si="11"/>
        <v>0</v>
      </c>
      <c r="AN20" s="12">
        <f t="shared" si="12"/>
        <v>0</v>
      </c>
      <c r="AO20" s="12">
        <f t="shared" si="13"/>
        <v>0</v>
      </c>
      <c r="AP20" s="12">
        <f t="shared" si="14"/>
        <v>0</v>
      </c>
      <c r="AQ20" s="12">
        <f t="shared" si="15"/>
        <v>0</v>
      </c>
      <c r="AR20" s="12">
        <f t="shared" si="16"/>
        <v>0</v>
      </c>
      <c r="AS20" s="12">
        <f t="shared" si="17"/>
        <v>0</v>
      </c>
      <c r="AT20" s="12">
        <f t="shared" si="18"/>
        <v>0</v>
      </c>
      <c r="AU20" s="13">
        <f t="shared" si="21"/>
        <v>0</v>
      </c>
    </row>
    <row r="21" spans="1:47" ht="13.5" customHeight="1" x14ac:dyDescent="0.25">
      <c r="A21" s="14">
        <f>A20+'Internal Control-Check Sheet'!$H$29</f>
        <v>0.41666666666666691</v>
      </c>
      <c r="B21" s="164"/>
      <c r="C21" s="164"/>
      <c r="D21" s="164"/>
      <c r="E21" s="164"/>
      <c r="F21" s="164"/>
      <c r="G21" s="164"/>
      <c r="H21" s="164"/>
      <c r="I21" s="164"/>
      <c r="J21" s="48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48">
        <f t="shared" si="1"/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48">
        <f t="shared" si="2"/>
        <v>0</v>
      </c>
      <c r="AC21" s="14">
        <f t="shared" si="19"/>
        <v>0.41666666666666691</v>
      </c>
      <c r="AD21" s="12">
        <f t="shared" si="3"/>
        <v>0</v>
      </c>
      <c r="AE21" s="12">
        <f t="shared" si="4"/>
        <v>0</v>
      </c>
      <c r="AF21" s="12">
        <f t="shared" si="5"/>
        <v>0</v>
      </c>
      <c r="AG21" s="12">
        <f t="shared" si="6"/>
        <v>0</v>
      </c>
      <c r="AH21" s="12">
        <f t="shared" si="7"/>
        <v>0</v>
      </c>
      <c r="AI21" s="12">
        <f t="shared" si="8"/>
        <v>0</v>
      </c>
      <c r="AJ21" s="12">
        <f t="shared" si="9"/>
        <v>0</v>
      </c>
      <c r="AK21" s="12">
        <f t="shared" si="10"/>
        <v>0</v>
      </c>
      <c r="AL21" s="13">
        <f t="shared" si="20"/>
        <v>0</v>
      </c>
      <c r="AM21" s="12">
        <f t="shared" si="11"/>
        <v>0</v>
      </c>
      <c r="AN21" s="12">
        <f t="shared" si="12"/>
        <v>0</v>
      </c>
      <c r="AO21" s="12">
        <f t="shared" si="13"/>
        <v>0</v>
      </c>
      <c r="AP21" s="12">
        <f t="shared" si="14"/>
        <v>0</v>
      </c>
      <c r="AQ21" s="12">
        <f t="shared" si="15"/>
        <v>0</v>
      </c>
      <c r="AR21" s="12">
        <f t="shared" si="16"/>
        <v>0</v>
      </c>
      <c r="AS21" s="12">
        <f t="shared" si="17"/>
        <v>0</v>
      </c>
      <c r="AT21" s="12">
        <f t="shared" si="18"/>
        <v>0</v>
      </c>
      <c r="AU21" s="13">
        <f t="shared" si="21"/>
        <v>0</v>
      </c>
    </row>
    <row r="22" spans="1:47" ht="13.5" customHeight="1" x14ac:dyDescent="0.25">
      <c r="A22" s="14">
        <f>A21+'Internal Control-Check Sheet'!$H$29</f>
        <v>0.42708333333333359</v>
      </c>
      <c r="B22" s="164"/>
      <c r="C22" s="164"/>
      <c r="D22" s="164"/>
      <c r="E22" s="164"/>
      <c r="F22" s="164"/>
      <c r="G22" s="164"/>
      <c r="H22" s="164"/>
      <c r="I22" s="164"/>
      <c r="J22" s="48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48">
        <f t="shared" si="1"/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48">
        <f t="shared" si="2"/>
        <v>0</v>
      </c>
      <c r="AC22" s="14">
        <f t="shared" si="19"/>
        <v>0.42708333333333359</v>
      </c>
      <c r="AD22" s="12">
        <f t="shared" si="3"/>
        <v>0</v>
      </c>
      <c r="AE22" s="12">
        <f t="shared" si="4"/>
        <v>0</v>
      </c>
      <c r="AF22" s="12">
        <f t="shared" si="5"/>
        <v>0</v>
      </c>
      <c r="AG22" s="12">
        <f t="shared" si="6"/>
        <v>0</v>
      </c>
      <c r="AH22" s="12">
        <f t="shared" si="7"/>
        <v>0</v>
      </c>
      <c r="AI22" s="12">
        <f t="shared" si="8"/>
        <v>0</v>
      </c>
      <c r="AJ22" s="12">
        <f t="shared" si="9"/>
        <v>0</v>
      </c>
      <c r="AK22" s="12">
        <f t="shared" si="10"/>
        <v>0</v>
      </c>
      <c r="AL22" s="13">
        <f t="shared" si="20"/>
        <v>0</v>
      </c>
      <c r="AM22" s="12">
        <f t="shared" si="11"/>
        <v>0</v>
      </c>
      <c r="AN22" s="12">
        <f t="shared" si="12"/>
        <v>0</v>
      </c>
      <c r="AO22" s="12">
        <f t="shared" si="13"/>
        <v>0</v>
      </c>
      <c r="AP22" s="12">
        <f t="shared" si="14"/>
        <v>0</v>
      </c>
      <c r="AQ22" s="12">
        <f t="shared" si="15"/>
        <v>0</v>
      </c>
      <c r="AR22" s="12">
        <f t="shared" si="16"/>
        <v>0</v>
      </c>
      <c r="AS22" s="12">
        <f t="shared" si="17"/>
        <v>0</v>
      </c>
      <c r="AT22" s="12">
        <f t="shared" si="18"/>
        <v>0</v>
      </c>
      <c r="AU22" s="13">
        <f t="shared" si="21"/>
        <v>0</v>
      </c>
    </row>
    <row r="23" spans="1:47" ht="13.5" customHeight="1" x14ac:dyDescent="0.25">
      <c r="A23" s="14">
        <f>A22+'Internal Control-Check Sheet'!$H$29</f>
        <v>0.43750000000000028</v>
      </c>
      <c r="B23" s="164"/>
      <c r="C23" s="164"/>
      <c r="D23" s="164"/>
      <c r="E23" s="164"/>
      <c r="F23" s="164"/>
      <c r="G23" s="164"/>
      <c r="H23" s="164"/>
      <c r="I23" s="164"/>
      <c r="J23" s="48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8">
        <f t="shared" si="1"/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48">
        <f t="shared" si="2"/>
        <v>0</v>
      </c>
      <c r="AC23" s="14">
        <f t="shared" si="19"/>
        <v>0.43750000000000028</v>
      </c>
      <c r="AD23" s="12">
        <f t="shared" si="3"/>
        <v>0</v>
      </c>
      <c r="AE23" s="12">
        <f t="shared" si="4"/>
        <v>0</v>
      </c>
      <c r="AF23" s="12">
        <f t="shared" si="5"/>
        <v>0</v>
      </c>
      <c r="AG23" s="12">
        <f t="shared" si="6"/>
        <v>0</v>
      </c>
      <c r="AH23" s="12">
        <f t="shared" si="7"/>
        <v>0</v>
      </c>
      <c r="AI23" s="12">
        <f t="shared" si="8"/>
        <v>0</v>
      </c>
      <c r="AJ23" s="12">
        <f t="shared" si="9"/>
        <v>0</v>
      </c>
      <c r="AK23" s="12">
        <f t="shared" si="10"/>
        <v>0</v>
      </c>
      <c r="AL23" s="13">
        <f t="shared" si="20"/>
        <v>0</v>
      </c>
      <c r="AM23" s="12">
        <f t="shared" si="11"/>
        <v>0</v>
      </c>
      <c r="AN23" s="12">
        <f t="shared" si="12"/>
        <v>0</v>
      </c>
      <c r="AO23" s="12">
        <f t="shared" si="13"/>
        <v>0</v>
      </c>
      <c r="AP23" s="12">
        <f t="shared" si="14"/>
        <v>0</v>
      </c>
      <c r="AQ23" s="12">
        <f t="shared" si="15"/>
        <v>0</v>
      </c>
      <c r="AR23" s="12">
        <f t="shared" si="16"/>
        <v>0</v>
      </c>
      <c r="AS23" s="12">
        <f t="shared" si="17"/>
        <v>0</v>
      </c>
      <c r="AT23" s="12">
        <f t="shared" si="18"/>
        <v>0</v>
      </c>
      <c r="AU23" s="13">
        <f t="shared" si="21"/>
        <v>0</v>
      </c>
    </row>
    <row r="24" spans="1:47" ht="13.5" customHeight="1" x14ac:dyDescent="0.25">
      <c r="A24" s="14">
        <f>A23+'Internal Control-Check Sheet'!$H$29</f>
        <v>0.44791666666666696</v>
      </c>
      <c r="B24" s="164"/>
      <c r="C24" s="164"/>
      <c r="D24" s="164"/>
      <c r="E24" s="164"/>
      <c r="F24" s="164"/>
      <c r="G24" s="164"/>
      <c r="H24" s="164"/>
      <c r="I24" s="164"/>
      <c r="J24" s="48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48">
        <f t="shared" si="1"/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48">
        <f t="shared" si="2"/>
        <v>0</v>
      </c>
      <c r="AC24" s="14">
        <f t="shared" si="19"/>
        <v>0.44791666666666696</v>
      </c>
      <c r="AD24" s="12">
        <f t="shared" si="3"/>
        <v>0</v>
      </c>
      <c r="AE24" s="12">
        <f t="shared" si="4"/>
        <v>0</v>
      </c>
      <c r="AF24" s="12">
        <f t="shared" si="5"/>
        <v>0</v>
      </c>
      <c r="AG24" s="12">
        <f t="shared" si="6"/>
        <v>0</v>
      </c>
      <c r="AH24" s="12">
        <f t="shared" si="7"/>
        <v>0</v>
      </c>
      <c r="AI24" s="12">
        <f t="shared" si="8"/>
        <v>0</v>
      </c>
      <c r="AJ24" s="12">
        <f t="shared" si="9"/>
        <v>0</v>
      </c>
      <c r="AK24" s="12">
        <f t="shared" si="10"/>
        <v>0</v>
      </c>
      <c r="AL24" s="13">
        <f t="shared" si="20"/>
        <v>0</v>
      </c>
      <c r="AM24" s="12">
        <f t="shared" si="11"/>
        <v>0</v>
      </c>
      <c r="AN24" s="12">
        <f t="shared" si="12"/>
        <v>0</v>
      </c>
      <c r="AO24" s="12">
        <f t="shared" si="13"/>
        <v>0</v>
      </c>
      <c r="AP24" s="12">
        <f t="shared" si="14"/>
        <v>0</v>
      </c>
      <c r="AQ24" s="12">
        <f t="shared" si="15"/>
        <v>0</v>
      </c>
      <c r="AR24" s="12">
        <f t="shared" si="16"/>
        <v>0</v>
      </c>
      <c r="AS24" s="12">
        <f t="shared" si="17"/>
        <v>0</v>
      </c>
      <c r="AT24" s="12">
        <f t="shared" si="18"/>
        <v>0</v>
      </c>
      <c r="AU24" s="13">
        <f t="shared" si="21"/>
        <v>0</v>
      </c>
    </row>
    <row r="25" spans="1:47" ht="13.5" customHeight="1" x14ac:dyDescent="0.25">
      <c r="A25" s="14">
        <f>A24+'Internal Control-Check Sheet'!$H$29</f>
        <v>0.45833333333333365</v>
      </c>
      <c r="B25" s="164"/>
      <c r="C25" s="164"/>
      <c r="D25" s="164"/>
      <c r="E25" s="164"/>
      <c r="F25" s="164"/>
      <c r="G25" s="164"/>
      <c r="H25" s="164"/>
      <c r="I25" s="164"/>
      <c r="J25" s="48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48">
        <f t="shared" si="1"/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48">
        <f t="shared" si="2"/>
        <v>0</v>
      </c>
      <c r="AC25" s="14">
        <f t="shared" si="19"/>
        <v>0.45833333333333365</v>
      </c>
      <c r="AD25" s="12">
        <f t="shared" si="3"/>
        <v>0</v>
      </c>
      <c r="AE25" s="12">
        <f t="shared" si="4"/>
        <v>0</v>
      </c>
      <c r="AF25" s="12">
        <f t="shared" si="5"/>
        <v>0</v>
      </c>
      <c r="AG25" s="12">
        <f t="shared" si="6"/>
        <v>0</v>
      </c>
      <c r="AH25" s="12">
        <f t="shared" si="7"/>
        <v>0</v>
      </c>
      <c r="AI25" s="12">
        <f t="shared" si="8"/>
        <v>0</v>
      </c>
      <c r="AJ25" s="12">
        <f t="shared" si="9"/>
        <v>0</v>
      </c>
      <c r="AK25" s="12">
        <f t="shared" si="10"/>
        <v>0</v>
      </c>
      <c r="AL25" s="13">
        <f t="shared" si="20"/>
        <v>0</v>
      </c>
      <c r="AM25" s="12">
        <f t="shared" si="11"/>
        <v>0</v>
      </c>
      <c r="AN25" s="12">
        <f t="shared" si="12"/>
        <v>0</v>
      </c>
      <c r="AO25" s="12">
        <f t="shared" si="13"/>
        <v>0</v>
      </c>
      <c r="AP25" s="12">
        <f t="shared" si="14"/>
        <v>0</v>
      </c>
      <c r="AQ25" s="12">
        <f t="shared" si="15"/>
        <v>0</v>
      </c>
      <c r="AR25" s="12">
        <f t="shared" si="16"/>
        <v>0</v>
      </c>
      <c r="AS25" s="12">
        <f t="shared" si="17"/>
        <v>0</v>
      </c>
      <c r="AT25" s="12">
        <f t="shared" si="18"/>
        <v>0</v>
      </c>
      <c r="AU25" s="13">
        <f t="shared" si="21"/>
        <v>0</v>
      </c>
    </row>
    <row r="26" spans="1:47" ht="13.5" customHeight="1" x14ac:dyDescent="0.25">
      <c r="A26" s="14">
        <f>A25+'Internal Control-Check Sheet'!$H$29</f>
        <v>0.46875000000000033</v>
      </c>
      <c r="B26" s="164"/>
      <c r="C26" s="164"/>
      <c r="D26" s="164"/>
      <c r="E26" s="164"/>
      <c r="F26" s="164"/>
      <c r="G26" s="164"/>
      <c r="H26" s="164"/>
      <c r="I26" s="164"/>
      <c r="J26" s="48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48">
        <f t="shared" si="1"/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48">
        <f t="shared" si="2"/>
        <v>0</v>
      </c>
      <c r="AC26" s="14">
        <f t="shared" si="19"/>
        <v>0.46875000000000033</v>
      </c>
      <c r="AD26" s="12">
        <f t="shared" si="3"/>
        <v>0</v>
      </c>
      <c r="AE26" s="12">
        <f t="shared" si="4"/>
        <v>0</v>
      </c>
      <c r="AF26" s="12">
        <f t="shared" si="5"/>
        <v>0</v>
      </c>
      <c r="AG26" s="12">
        <f t="shared" si="6"/>
        <v>0</v>
      </c>
      <c r="AH26" s="12">
        <f t="shared" si="7"/>
        <v>0</v>
      </c>
      <c r="AI26" s="12">
        <f t="shared" si="8"/>
        <v>0</v>
      </c>
      <c r="AJ26" s="12">
        <f t="shared" si="9"/>
        <v>0</v>
      </c>
      <c r="AK26" s="12">
        <f t="shared" si="10"/>
        <v>0</v>
      </c>
      <c r="AL26" s="13">
        <f t="shared" si="20"/>
        <v>0</v>
      </c>
      <c r="AM26" s="12">
        <f t="shared" si="11"/>
        <v>0</v>
      </c>
      <c r="AN26" s="12">
        <f t="shared" si="12"/>
        <v>0</v>
      </c>
      <c r="AO26" s="12">
        <f t="shared" si="13"/>
        <v>0</v>
      </c>
      <c r="AP26" s="12">
        <f t="shared" si="14"/>
        <v>0</v>
      </c>
      <c r="AQ26" s="12">
        <f t="shared" si="15"/>
        <v>0</v>
      </c>
      <c r="AR26" s="12">
        <f t="shared" si="16"/>
        <v>0</v>
      </c>
      <c r="AS26" s="12">
        <f t="shared" si="17"/>
        <v>0</v>
      </c>
      <c r="AT26" s="12">
        <f t="shared" si="18"/>
        <v>0</v>
      </c>
      <c r="AU26" s="13">
        <f t="shared" si="21"/>
        <v>0</v>
      </c>
    </row>
    <row r="27" spans="1:47" ht="13.5" customHeight="1" x14ac:dyDescent="0.25">
      <c r="A27" s="14">
        <f>A26+'Internal Control-Check Sheet'!$H$29</f>
        <v>0.47916666666666702</v>
      </c>
      <c r="B27" s="164"/>
      <c r="C27" s="164"/>
      <c r="D27" s="164"/>
      <c r="E27" s="164"/>
      <c r="F27" s="164"/>
      <c r="G27" s="164"/>
      <c r="H27" s="164"/>
      <c r="I27" s="164"/>
      <c r="J27" s="48">
        <f t="shared" si="0"/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48">
        <f t="shared" si="1"/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48">
        <f t="shared" si="2"/>
        <v>0</v>
      </c>
      <c r="AC27" s="14">
        <f t="shared" si="19"/>
        <v>0.47916666666666702</v>
      </c>
      <c r="AD27" s="12">
        <f t="shared" si="3"/>
        <v>0</v>
      </c>
      <c r="AE27" s="12">
        <f t="shared" si="4"/>
        <v>0</v>
      </c>
      <c r="AF27" s="12">
        <f t="shared" si="5"/>
        <v>0</v>
      </c>
      <c r="AG27" s="12">
        <f t="shared" si="6"/>
        <v>0</v>
      </c>
      <c r="AH27" s="12">
        <f t="shared" si="7"/>
        <v>0</v>
      </c>
      <c r="AI27" s="12">
        <f t="shared" si="8"/>
        <v>0</v>
      </c>
      <c r="AJ27" s="12">
        <f t="shared" si="9"/>
        <v>0</v>
      </c>
      <c r="AK27" s="12">
        <f t="shared" si="10"/>
        <v>0</v>
      </c>
      <c r="AL27" s="13">
        <f t="shared" si="20"/>
        <v>0</v>
      </c>
      <c r="AM27" s="12">
        <f t="shared" si="11"/>
        <v>0</v>
      </c>
      <c r="AN27" s="12">
        <f t="shared" si="12"/>
        <v>0</v>
      </c>
      <c r="AO27" s="12">
        <f t="shared" si="13"/>
        <v>0</v>
      </c>
      <c r="AP27" s="12">
        <f t="shared" si="14"/>
        <v>0</v>
      </c>
      <c r="AQ27" s="12">
        <f t="shared" si="15"/>
        <v>0</v>
      </c>
      <c r="AR27" s="12">
        <f t="shared" si="16"/>
        <v>0</v>
      </c>
      <c r="AS27" s="12">
        <f t="shared" si="17"/>
        <v>0</v>
      </c>
      <c r="AT27" s="12">
        <f t="shared" si="18"/>
        <v>0</v>
      </c>
      <c r="AU27" s="13">
        <f t="shared" si="21"/>
        <v>0</v>
      </c>
    </row>
    <row r="28" spans="1:47" ht="13.5" customHeight="1" x14ac:dyDescent="0.25">
      <c r="A28" s="14">
        <f>A27+'Internal Control-Check Sheet'!$H$29</f>
        <v>0.4895833333333337</v>
      </c>
      <c r="B28" s="164"/>
      <c r="C28" s="164"/>
      <c r="D28" s="164"/>
      <c r="E28" s="164"/>
      <c r="F28" s="164"/>
      <c r="G28" s="164"/>
      <c r="H28" s="164"/>
      <c r="I28" s="164"/>
      <c r="J28" s="48">
        <f t="shared" si="0"/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48">
        <f t="shared" si="1"/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48">
        <f t="shared" si="2"/>
        <v>0</v>
      </c>
      <c r="AC28" s="14">
        <f t="shared" si="19"/>
        <v>0.4895833333333337</v>
      </c>
      <c r="AD28" s="12">
        <f t="shared" si="3"/>
        <v>0</v>
      </c>
      <c r="AE28" s="12">
        <f t="shared" si="4"/>
        <v>0</v>
      </c>
      <c r="AF28" s="12">
        <f t="shared" si="5"/>
        <v>0</v>
      </c>
      <c r="AG28" s="12">
        <f t="shared" si="6"/>
        <v>0</v>
      </c>
      <c r="AH28" s="12">
        <f t="shared" si="7"/>
        <v>0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3">
        <f t="shared" si="20"/>
        <v>0</v>
      </c>
      <c r="AM28" s="12">
        <f t="shared" si="11"/>
        <v>0</v>
      </c>
      <c r="AN28" s="12">
        <f t="shared" si="12"/>
        <v>0</v>
      </c>
      <c r="AO28" s="12">
        <f t="shared" si="13"/>
        <v>0</v>
      </c>
      <c r="AP28" s="12">
        <f t="shared" si="14"/>
        <v>0</v>
      </c>
      <c r="AQ28" s="12">
        <f t="shared" si="15"/>
        <v>0</v>
      </c>
      <c r="AR28" s="12">
        <f t="shared" si="16"/>
        <v>0</v>
      </c>
      <c r="AS28" s="12">
        <f t="shared" si="17"/>
        <v>0</v>
      </c>
      <c r="AT28" s="12">
        <f t="shared" si="18"/>
        <v>0</v>
      </c>
      <c r="AU28" s="13">
        <f t="shared" si="21"/>
        <v>0</v>
      </c>
    </row>
    <row r="29" spans="1:47" ht="13.5" customHeight="1" x14ac:dyDescent="0.25">
      <c r="A29" s="11">
        <f>A28+'Internal Control-Check Sheet'!$H$29</f>
        <v>0.50000000000000033</v>
      </c>
      <c r="B29" s="164"/>
      <c r="C29" s="164"/>
      <c r="D29" s="164"/>
      <c r="E29" s="164"/>
      <c r="F29" s="164"/>
      <c r="G29" s="164"/>
      <c r="H29" s="164"/>
      <c r="I29" s="164"/>
      <c r="J29" s="48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48">
        <f t="shared" si="1"/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48">
        <f t="shared" si="2"/>
        <v>0</v>
      </c>
      <c r="AC29" s="11">
        <f t="shared" si="19"/>
        <v>0.50000000000000033</v>
      </c>
      <c r="AD29" s="12">
        <f t="shared" si="3"/>
        <v>0</v>
      </c>
      <c r="AE29" s="12">
        <f t="shared" si="4"/>
        <v>0</v>
      </c>
      <c r="AF29" s="12">
        <f t="shared" si="5"/>
        <v>0</v>
      </c>
      <c r="AG29" s="12">
        <f t="shared" si="6"/>
        <v>0</v>
      </c>
      <c r="AH29" s="12">
        <f t="shared" si="7"/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3">
        <f t="shared" si="20"/>
        <v>0</v>
      </c>
      <c r="AM29" s="12">
        <f t="shared" si="11"/>
        <v>0</v>
      </c>
      <c r="AN29" s="12">
        <f t="shared" si="12"/>
        <v>0</v>
      </c>
      <c r="AO29" s="12">
        <f t="shared" si="13"/>
        <v>0</v>
      </c>
      <c r="AP29" s="12">
        <f t="shared" si="14"/>
        <v>0</v>
      </c>
      <c r="AQ29" s="12">
        <f t="shared" si="15"/>
        <v>0</v>
      </c>
      <c r="AR29" s="12">
        <f t="shared" si="16"/>
        <v>0</v>
      </c>
      <c r="AS29" s="12">
        <f t="shared" si="17"/>
        <v>0</v>
      </c>
      <c r="AT29" s="12">
        <f t="shared" si="18"/>
        <v>0</v>
      </c>
      <c r="AU29" s="13">
        <f t="shared" si="21"/>
        <v>0</v>
      </c>
    </row>
    <row r="30" spans="1:47" ht="13.5" customHeight="1" x14ac:dyDescent="0.25">
      <c r="A30" s="14">
        <f>A29+'Internal Control-Check Sheet'!$H$29</f>
        <v>0.51041666666666696</v>
      </c>
      <c r="B30" s="164"/>
      <c r="C30" s="164"/>
      <c r="D30" s="164"/>
      <c r="E30" s="164"/>
      <c r="F30" s="164"/>
      <c r="G30" s="164"/>
      <c r="H30" s="164"/>
      <c r="I30" s="164"/>
      <c r="J30" s="48">
        <f t="shared" si="0"/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48">
        <f t="shared" si="1"/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48">
        <f t="shared" si="2"/>
        <v>0</v>
      </c>
      <c r="AC30" s="14">
        <f t="shared" si="19"/>
        <v>0.51041666666666696</v>
      </c>
      <c r="AD30" s="12">
        <f t="shared" si="3"/>
        <v>0</v>
      </c>
      <c r="AE30" s="12">
        <f t="shared" si="4"/>
        <v>0</v>
      </c>
      <c r="AF30" s="12">
        <f t="shared" si="5"/>
        <v>0</v>
      </c>
      <c r="AG30" s="12">
        <f t="shared" si="6"/>
        <v>0</v>
      </c>
      <c r="AH30" s="12">
        <f t="shared" si="7"/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3">
        <f t="shared" si="20"/>
        <v>0</v>
      </c>
      <c r="AM30" s="12">
        <f t="shared" si="11"/>
        <v>0</v>
      </c>
      <c r="AN30" s="12">
        <f t="shared" si="12"/>
        <v>0</v>
      </c>
      <c r="AO30" s="12">
        <f t="shared" si="13"/>
        <v>0</v>
      </c>
      <c r="AP30" s="12">
        <f t="shared" si="14"/>
        <v>0</v>
      </c>
      <c r="AQ30" s="12">
        <f t="shared" si="15"/>
        <v>0</v>
      </c>
      <c r="AR30" s="12">
        <f t="shared" si="16"/>
        <v>0</v>
      </c>
      <c r="AS30" s="12">
        <f t="shared" si="17"/>
        <v>0</v>
      </c>
      <c r="AT30" s="12">
        <f t="shared" si="18"/>
        <v>0</v>
      </c>
      <c r="AU30" s="13">
        <f t="shared" si="21"/>
        <v>0</v>
      </c>
    </row>
    <row r="31" spans="1:47" ht="13.5" customHeight="1" x14ac:dyDescent="0.25">
      <c r="A31" s="14">
        <f>A30+'Internal Control-Check Sheet'!$H$29</f>
        <v>0.52083333333333359</v>
      </c>
      <c r="B31" s="164"/>
      <c r="C31" s="164"/>
      <c r="D31" s="164"/>
      <c r="E31" s="164"/>
      <c r="F31" s="164"/>
      <c r="G31" s="164"/>
      <c r="H31" s="164"/>
      <c r="I31" s="164"/>
      <c r="J31" s="48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48">
        <f t="shared" si="1"/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48">
        <f t="shared" si="2"/>
        <v>0</v>
      </c>
      <c r="AC31" s="14">
        <f t="shared" si="19"/>
        <v>0.52083333333333359</v>
      </c>
      <c r="AD31" s="12">
        <f t="shared" si="3"/>
        <v>0</v>
      </c>
      <c r="AE31" s="12">
        <f t="shared" si="4"/>
        <v>0</v>
      </c>
      <c r="AF31" s="12">
        <f t="shared" si="5"/>
        <v>0</v>
      </c>
      <c r="AG31" s="12">
        <f t="shared" si="6"/>
        <v>0</v>
      </c>
      <c r="AH31" s="12">
        <f t="shared" si="7"/>
        <v>0</v>
      </c>
      <c r="AI31" s="12">
        <f t="shared" si="8"/>
        <v>0</v>
      </c>
      <c r="AJ31" s="12">
        <f t="shared" si="9"/>
        <v>0</v>
      </c>
      <c r="AK31" s="12">
        <f t="shared" si="10"/>
        <v>0</v>
      </c>
      <c r="AL31" s="13">
        <f t="shared" si="20"/>
        <v>0</v>
      </c>
      <c r="AM31" s="12">
        <f t="shared" si="11"/>
        <v>0</v>
      </c>
      <c r="AN31" s="12">
        <f t="shared" si="12"/>
        <v>0</v>
      </c>
      <c r="AO31" s="12">
        <f t="shared" si="13"/>
        <v>0</v>
      </c>
      <c r="AP31" s="12">
        <f t="shared" si="14"/>
        <v>0</v>
      </c>
      <c r="AQ31" s="12">
        <f t="shared" si="15"/>
        <v>0</v>
      </c>
      <c r="AR31" s="12">
        <f t="shared" si="16"/>
        <v>0</v>
      </c>
      <c r="AS31" s="12">
        <f t="shared" si="17"/>
        <v>0</v>
      </c>
      <c r="AT31" s="12">
        <f t="shared" si="18"/>
        <v>0</v>
      </c>
      <c r="AU31" s="13">
        <f t="shared" si="21"/>
        <v>0</v>
      </c>
    </row>
    <row r="32" spans="1:47" ht="13.5" customHeight="1" x14ac:dyDescent="0.25">
      <c r="A32" s="14">
        <f>A31+'Internal Control-Check Sheet'!$H$29</f>
        <v>0.53125000000000022</v>
      </c>
      <c r="B32" s="164"/>
      <c r="C32" s="164"/>
      <c r="D32" s="164"/>
      <c r="E32" s="164"/>
      <c r="F32" s="164"/>
      <c r="G32" s="164"/>
      <c r="H32" s="164"/>
      <c r="I32" s="164"/>
      <c r="J32" s="48">
        <f t="shared" si="0"/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48">
        <f t="shared" si="1"/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48">
        <f t="shared" si="2"/>
        <v>0</v>
      </c>
      <c r="AC32" s="14">
        <f t="shared" si="19"/>
        <v>0.53125000000000022</v>
      </c>
      <c r="AD32" s="12">
        <f t="shared" si="3"/>
        <v>0</v>
      </c>
      <c r="AE32" s="12">
        <f t="shared" si="4"/>
        <v>0</v>
      </c>
      <c r="AF32" s="12">
        <f t="shared" si="5"/>
        <v>0</v>
      </c>
      <c r="AG32" s="12">
        <f t="shared" si="6"/>
        <v>0</v>
      </c>
      <c r="AH32" s="12">
        <f t="shared" si="7"/>
        <v>0</v>
      </c>
      <c r="AI32" s="12">
        <f t="shared" si="8"/>
        <v>0</v>
      </c>
      <c r="AJ32" s="12">
        <f t="shared" si="9"/>
        <v>0</v>
      </c>
      <c r="AK32" s="12">
        <f t="shared" si="10"/>
        <v>0</v>
      </c>
      <c r="AL32" s="13">
        <f t="shared" si="20"/>
        <v>0</v>
      </c>
      <c r="AM32" s="12">
        <f t="shared" si="11"/>
        <v>0</v>
      </c>
      <c r="AN32" s="12">
        <f t="shared" si="12"/>
        <v>0</v>
      </c>
      <c r="AO32" s="12">
        <f t="shared" si="13"/>
        <v>0</v>
      </c>
      <c r="AP32" s="12">
        <f t="shared" si="14"/>
        <v>0</v>
      </c>
      <c r="AQ32" s="12">
        <f t="shared" si="15"/>
        <v>0</v>
      </c>
      <c r="AR32" s="12">
        <f t="shared" si="16"/>
        <v>0</v>
      </c>
      <c r="AS32" s="12">
        <f t="shared" si="17"/>
        <v>0</v>
      </c>
      <c r="AT32" s="12">
        <f t="shared" si="18"/>
        <v>0</v>
      </c>
      <c r="AU32" s="13">
        <f t="shared" si="21"/>
        <v>0</v>
      </c>
    </row>
    <row r="33" spans="1:47" ht="13.5" customHeight="1" x14ac:dyDescent="0.25">
      <c r="A33" s="14">
        <f>A32+'Internal Control-Check Sheet'!$H$29</f>
        <v>0.54166666666666685</v>
      </c>
      <c r="B33" s="164"/>
      <c r="C33" s="164"/>
      <c r="D33" s="164"/>
      <c r="E33" s="164"/>
      <c r="F33" s="164"/>
      <c r="G33" s="164"/>
      <c r="H33" s="164"/>
      <c r="I33" s="164"/>
      <c r="J33" s="48">
        <f t="shared" si="0"/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48">
        <f t="shared" si="1"/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48">
        <f t="shared" si="2"/>
        <v>0</v>
      </c>
      <c r="AC33" s="14">
        <f t="shared" si="19"/>
        <v>0.54166666666666685</v>
      </c>
      <c r="AD33" s="12">
        <f t="shared" si="3"/>
        <v>0</v>
      </c>
      <c r="AE33" s="12">
        <f t="shared" si="4"/>
        <v>0</v>
      </c>
      <c r="AF33" s="12">
        <f t="shared" si="5"/>
        <v>0</v>
      </c>
      <c r="AG33" s="12">
        <f t="shared" si="6"/>
        <v>0</v>
      </c>
      <c r="AH33" s="12">
        <f t="shared" si="7"/>
        <v>0</v>
      </c>
      <c r="AI33" s="12">
        <f t="shared" si="8"/>
        <v>0</v>
      </c>
      <c r="AJ33" s="12">
        <f t="shared" si="9"/>
        <v>0</v>
      </c>
      <c r="AK33" s="12">
        <f t="shared" si="10"/>
        <v>0</v>
      </c>
      <c r="AL33" s="13">
        <f t="shared" si="20"/>
        <v>0</v>
      </c>
      <c r="AM33" s="12">
        <f t="shared" si="11"/>
        <v>0</v>
      </c>
      <c r="AN33" s="12">
        <f t="shared" si="12"/>
        <v>0</v>
      </c>
      <c r="AO33" s="12">
        <f t="shared" si="13"/>
        <v>0</v>
      </c>
      <c r="AP33" s="12">
        <f t="shared" si="14"/>
        <v>0</v>
      </c>
      <c r="AQ33" s="12">
        <f t="shared" si="15"/>
        <v>0</v>
      </c>
      <c r="AR33" s="12">
        <f t="shared" si="16"/>
        <v>0</v>
      </c>
      <c r="AS33" s="12">
        <f t="shared" si="17"/>
        <v>0</v>
      </c>
      <c r="AT33" s="12">
        <f t="shared" si="18"/>
        <v>0</v>
      </c>
      <c r="AU33" s="13">
        <f t="shared" si="21"/>
        <v>0</v>
      </c>
    </row>
    <row r="34" spans="1:47" ht="13.5" customHeight="1" x14ac:dyDescent="0.25">
      <c r="A34" s="14">
        <f>A33+'Internal Control-Check Sheet'!$H$29</f>
        <v>0.55208333333333348</v>
      </c>
      <c r="B34" s="164"/>
      <c r="C34" s="164"/>
      <c r="D34" s="164"/>
      <c r="E34" s="164"/>
      <c r="F34" s="164"/>
      <c r="G34" s="164"/>
      <c r="H34" s="164"/>
      <c r="I34" s="164"/>
      <c r="J34" s="48">
        <f t="shared" si="0"/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48">
        <f t="shared" si="1"/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48">
        <f t="shared" si="2"/>
        <v>0</v>
      </c>
      <c r="AC34" s="14">
        <f t="shared" si="19"/>
        <v>0.55208333333333348</v>
      </c>
      <c r="AD34" s="12">
        <f t="shared" si="3"/>
        <v>0</v>
      </c>
      <c r="AE34" s="12">
        <f t="shared" si="4"/>
        <v>0</v>
      </c>
      <c r="AF34" s="12">
        <f t="shared" si="5"/>
        <v>0</v>
      </c>
      <c r="AG34" s="12">
        <f t="shared" si="6"/>
        <v>0</v>
      </c>
      <c r="AH34" s="12">
        <f t="shared" si="7"/>
        <v>0</v>
      </c>
      <c r="AI34" s="12">
        <f t="shared" si="8"/>
        <v>0</v>
      </c>
      <c r="AJ34" s="12">
        <f t="shared" si="9"/>
        <v>0</v>
      </c>
      <c r="AK34" s="12">
        <f t="shared" si="10"/>
        <v>0</v>
      </c>
      <c r="AL34" s="13">
        <f t="shared" si="20"/>
        <v>0</v>
      </c>
      <c r="AM34" s="12">
        <f t="shared" si="11"/>
        <v>0</v>
      </c>
      <c r="AN34" s="12">
        <f t="shared" si="12"/>
        <v>0</v>
      </c>
      <c r="AO34" s="12">
        <f t="shared" si="13"/>
        <v>0</v>
      </c>
      <c r="AP34" s="12">
        <f t="shared" si="14"/>
        <v>0</v>
      </c>
      <c r="AQ34" s="12">
        <f t="shared" si="15"/>
        <v>0</v>
      </c>
      <c r="AR34" s="12">
        <f t="shared" si="16"/>
        <v>0</v>
      </c>
      <c r="AS34" s="12">
        <f t="shared" si="17"/>
        <v>0</v>
      </c>
      <c r="AT34" s="12">
        <f t="shared" si="18"/>
        <v>0</v>
      </c>
      <c r="AU34" s="13">
        <f t="shared" si="21"/>
        <v>0</v>
      </c>
    </row>
    <row r="35" spans="1:47" ht="13.5" customHeight="1" x14ac:dyDescent="0.25">
      <c r="A35" s="14">
        <f>A34+'Internal Control-Check Sheet'!$H$29</f>
        <v>0.56250000000000011</v>
      </c>
      <c r="B35" s="164"/>
      <c r="C35" s="164"/>
      <c r="D35" s="164"/>
      <c r="E35" s="164"/>
      <c r="F35" s="164"/>
      <c r="G35" s="164"/>
      <c r="H35" s="164"/>
      <c r="I35" s="164"/>
      <c r="J35" s="48">
        <f t="shared" si="0"/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48">
        <f t="shared" si="1"/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48">
        <f t="shared" si="2"/>
        <v>0</v>
      </c>
      <c r="AC35" s="14">
        <f t="shared" si="19"/>
        <v>0.56250000000000011</v>
      </c>
      <c r="AD35" s="12">
        <f t="shared" si="3"/>
        <v>0</v>
      </c>
      <c r="AE35" s="12">
        <f t="shared" si="4"/>
        <v>0</v>
      </c>
      <c r="AF35" s="12">
        <f t="shared" si="5"/>
        <v>0</v>
      </c>
      <c r="AG35" s="12">
        <f t="shared" si="6"/>
        <v>0</v>
      </c>
      <c r="AH35" s="12">
        <f t="shared" si="7"/>
        <v>0</v>
      </c>
      <c r="AI35" s="12">
        <f t="shared" si="8"/>
        <v>0</v>
      </c>
      <c r="AJ35" s="12">
        <f t="shared" si="9"/>
        <v>0</v>
      </c>
      <c r="AK35" s="12">
        <f t="shared" si="10"/>
        <v>0</v>
      </c>
      <c r="AL35" s="13">
        <f>SUM(AD35:AK35)</f>
        <v>0</v>
      </c>
      <c r="AM35" s="12">
        <f t="shared" si="11"/>
        <v>0</v>
      </c>
      <c r="AN35" s="12">
        <f t="shared" si="12"/>
        <v>0</v>
      </c>
      <c r="AO35" s="12">
        <f t="shared" si="13"/>
        <v>0</v>
      </c>
      <c r="AP35" s="12">
        <f t="shared" si="14"/>
        <v>0</v>
      </c>
      <c r="AQ35" s="12">
        <f t="shared" si="15"/>
        <v>0</v>
      </c>
      <c r="AR35" s="12">
        <f t="shared" si="16"/>
        <v>0</v>
      </c>
      <c r="AS35" s="12">
        <f t="shared" si="17"/>
        <v>0</v>
      </c>
      <c r="AT35" s="12">
        <f t="shared" si="18"/>
        <v>0</v>
      </c>
      <c r="AU35" s="13">
        <f>SUM(AM35:AT35)</f>
        <v>0</v>
      </c>
    </row>
    <row r="36" spans="1:47" ht="13.5" customHeight="1" x14ac:dyDescent="0.25">
      <c r="A36" s="14">
        <f>A35+'Internal Control-Check Sheet'!$H$29</f>
        <v>0.57291666666666674</v>
      </c>
      <c r="B36" s="164"/>
      <c r="C36" s="164"/>
      <c r="D36" s="164"/>
      <c r="E36" s="164"/>
      <c r="F36" s="164"/>
      <c r="G36" s="164"/>
      <c r="H36" s="164"/>
      <c r="I36" s="164"/>
      <c r="J36" s="48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48">
        <f t="shared" si="1"/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48">
        <f t="shared" si="2"/>
        <v>0</v>
      </c>
      <c r="AC36" s="14">
        <f t="shared" si="19"/>
        <v>0.57291666666666674</v>
      </c>
      <c r="AD36" s="12">
        <f t="shared" si="3"/>
        <v>0</v>
      </c>
      <c r="AE36" s="12">
        <f t="shared" si="4"/>
        <v>0</v>
      </c>
      <c r="AF36" s="12">
        <f t="shared" si="5"/>
        <v>0</v>
      </c>
      <c r="AG36" s="12">
        <f t="shared" si="6"/>
        <v>0</v>
      </c>
      <c r="AH36" s="12">
        <f t="shared" si="7"/>
        <v>0</v>
      </c>
      <c r="AI36" s="12">
        <f t="shared" si="8"/>
        <v>0</v>
      </c>
      <c r="AJ36" s="12">
        <f t="shared" si="9"/>
        <v>0</v>
      </c>
      <c r="AK36" s="12">
        <f t="shared" si="10"/>
        <v>0</v>
      </c>
      <c r="AL36" s="13">
        <f t="shared" si="20"/>
        <v>0</v>
      </c>
      <c r="AM36" s="12">
        <f t="shared" si="11"/>
        <v>0</v>
      </c>
      <c r="AN36" s="12">
        <f t="shared" si="12"/>
        <v>0</v>
      </c>
      <c r="AO36" s="12">
        <f t="shared" si="13"/>
        <v>0</v>
      </c>
      <c r="AP36" s="12">
        <f t="shared" si="14"/>
        <v>0</v>
      </c>
      <c r="AQ36" s="12">
        <f t="shared" si="15"/>
        <v>0</v>
      </c>
      <c r="AR36" s="12">
        <f t="shared" si="16"/>
        <v>0</v>
      </c>
      <c r="AS36" s="12">
        <f t="shared" si="17"/>
        <v>0</v>
      </c>
      <c r="AT36" s="12">
        <f t="shared" si="18"/>
        <v>0</v>
      </c>
      <c r="AU36" s="13">
        <f t="shared" si="21"/>
        <v>0</v>
      </c>
    </row>
    <row r="37" spans="1:47" ht="13.5" customHeight="1" x14ac:dyDescent="0.25">
      <c r="A37" s="14">
        <f>A36+'Internal Control-Check Sheet'!$H$29</f>
        <v>0.58333333333333337</v>
      </c>
      <c r="B37" s="164"/>
      <c r="C37" s="164"/>
      <c r="D37" s="164"/>
      <c r="E37" s="164"/>
      <c r="F37" s="164"/>
      <c r="G37" s="164"/>
      <c r="H37" s="164"/>
      <c r="I37" s="164"/>
      <c r="J37" s="48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48">
        <f t="shared" si="1"/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48">
        <f t="shared" si="2"/>
        <v>0</v>
      </c>
      <c r="AC37" s="14">
        <f t="shared" si="19"/>
        <v>0.58333333333333337</v>
      </c>
      <c r="AD37" s="12">
        <f t="shared" si="3"/>
        <v>0</v>
      </c>
      <c r="AE37" s="12">
        <f t="shared" si="4"/>
        <v>0</v>
      </c>
      <c r="AF37" s="12">
        <f t="shared" si="5"/>
        <v>0</v>
      </c>
      <c r="AG37" s="12">
        <f t="shared" si="6"/>
        <v>0</v>
      </c>
      <c r="AH37" s="12">
        <f t="shared" si="7"/>
        <v>0</v>
      </c>
      <c r="AI37" s="12">
        <f t="shared" si="8"/>
        <v>0</v>
      </c>
      <c r="AJ37" s="12">
        <f t="shared" si="9"/>
        <v>0</v>
      </c>
      <c r="AK37" s="12">
        <f t="shared" si="10"/>
        <v>0</v>
      </c>
      <c r="AL37" s="13">
        <f>SUM(AD37:AK37)</f>
        <v>0</v>
      </c>
      <c r="AM37" s="12">
        <f t="shared" si="11"/>
        <v>0</v>
      </c>
      <c r="AN37" s="12">
        <f t="shared" si="12"/>
        <v>0</v>
      </c>
      <c r="AO37" s="12">
        <f t="shared" si="13"/>
        <v>0</v>
      </c>
      <c r="AP37" s="12">
        <f t="shared" si="14"/>
        <v>0</v>
      </c>
      <c r="AQ37" s="12">
        <f t="shared" si="15"/>
        <v>0</v>
      </c>
      <c r="AR37" s="12">
        <f t="shared" si="16"/>
        <v>0</v>
      </c>
      <c r="AS37" s="12">
        <f t="shared" si="17"/>
        <v>1</v>
      </c>
      <c r="AT37" s="12">
        <f t="shared" si="18"/>
        <v>2</v>
      </c>
      <c r="AU37" s="13">
        <f>SUM(AM37:AT37)</f>
        <v>3</v>
      </c>
    </row>
    <row r="38" spans="1:47" ht="13.5" customHeight="1" x14ac:dyDescent="0.25">
      <c r="A38" s="14">
        <f>A37+'Internal Control-Check Sheet'!$H$29</f>
        <v>0.59375</v>
      </c>
      <c r="B38" s="164"/>
      <c r="C38" s="164"/>
      <c r="D38" s="164"/>
      <c r="E38" s="164"/>
      <c r="F38" s="164"/>
      <c r="G38" s="164"/>
      <c r="H38" s="164"/>
      <c r="I38" s="164"/>
      <c r="J38" s="48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48">
        <f t="shared" si="1"/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48">
        <f t="shared" si="2"/>
        <v>0</v>
      </c>
      <c r="AC38" s="14">
        <f t="shared" si="19"/>
        <v>0.59375</v>
      </c>
      <c r="AD38" s="12">
        <f t="shared" si="3"/>
        <v>0</v>
      </c>
      <c r="AE38" s="12">
        <f t="shared" si="4"/>
        <v>0</v>
      </c>
      <c r="AF38" s="12">
        <f t="shared" si="5"/>
        <v>0</v>
      </c>
      <c r="AG38" s="12">
        <f t="shared" si="6"/>
        <v>0</v>
      </c>
      <c r="AH38" s="12">
        <f t="shared" si="7"/>
        <v>0</v>
      </c>
      <c r="AI38" s="12">
        <f t="shared" si="8"/>
        <v>0</v>
      </c>
      <c r="AJ38" s="12">
        <f t="shared" si="9"/>
        <v>0</v>
      </c>
      <c r="AK38" s="12">
        <f t="shared" si="10"/>
        <v>0</v>
      </c>
      <c r="AL38" s="13">
        <f t="shared" si="20"/>
        <v>0</v>
      </c>
      <c r="AM38" s="12">
        <f t="shared" si="11"/>
        <v>0</v>
      </c>
      <c r="AN38" s="12">
        <f t="shared" si="12"/>
        <v>0</v>
      </c>
      <c r="AO38" s="12">
        <f t="shared" si="13"/>
        <v>0</v>
      </c>
      <c r="AP38" s="12">
        <f t="shared" si="14"/>
        <v>0</v>
      </c>
      <c r="AQ38" s="12">
        <f t="shared" si="15"/>
        <v>0</v>
      </c>
      <c r="AR38" s="12">
        <f t="shared" si="16"/>
        <v>0</v>
      </c>
      <c r="AS38" s="12">
        <f t="shared" si="17"/>
        <v>0</v>
      </c>
      <c r="AT38" s="12">
        <f t="shared" si="18"/>
        <v>0</v>
      </c>
      <c r="AU38" s="13">
        <f t="shared" si="21"/>
        <v>0</v>
      </c>
    </row>
    <row r="39" spans="1:47" ht="13.5" customHeight="1" x14ac:dyDescent="0.25">
      <c r="A39" s="11">
        <f>A38+'Internal Control-Check Sheet'!$H$29</f>
        <v>0.60416666666666663</v>
      </c>
      <c r="B39" s="164"/>
      <c r="C39" s="164"/>
      <c r="D39" s="164"/>
      <c r="E39" s="164"/>
      <c r="F39" s="164"/>
      <c r="G39" s="164"/>
      <c r="H39" s="164"/>
      <c r="I39" s="164"/>
      <c r="J39" s="48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48">
        <f t="shared" si="1"/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1</v>
      </c>
      <c r="AA39" s="25">
        <v>1</v>
      </c>
      <c r="AB39" s="48">
        <f t="shared" si="2"/>
        <v>2</v>
      </c>
      <c r="AC39" s="11">
        <f t="shared" si="19"/>
        <v>0.60416666666666663</v>
      </c>
      <c r="AD39" s="12">
        <f t="shared" si="3"/>
        <v>0</v>
      </c>
      <c r="AE39" s="12">
        <f t="shared" si="4"/>
        <v>0</v>
      </c>
      <c r="AF39" s="12">
        <f t="shared" si="5"/>
        <v>0</v>
      </c>
      <c r="AG39" s="12">
        <f t="shared" si="6"/>
        <v>0</v>
      </c>
      <c r="AH39" s="12">
        <f t="shared" si="7"/>
        <v>0</v>
      </c>
      <c r="AI39" s="12">
        <f t="shared" si="8"/>
        <v>0</v>
      </c>
      <c r="AJ39" s="12">
        <f t="shared" si="9"/>
        <v>1</v>
      </c>
      <c r="AK39" s="12">
        <f t="shared" si="10"/>
        <v>1</v>
      </c>
      <c r="AL39" s="13">
        <f t="shared" si="20"/>
        <v>2</v>
      </c>
      <c r="AM39" s="12">
        <f t="shared" si="11"/>
        <v>0</v>
      </c>
      <c r="AN39" s="12">
        <f t="shared" si="12"/>
        <v>0</v>
      </c>
      <c r="AO39" s="12">
        <f t="shared" si="13"/>
        <v>0</v>
      </c>
      <c r="AP39" s="12">
        <f t="shared" si="14"/>
        <v>0</v>
      </c>
      <c r="AQ39" s="12">
        <f t="shared" si="15"/>
        <v>0</v>
      </c>
      <c r="AR39" s="12">
        <f t="shared" si="16"/>
        <v>0</v>
      </c>
      <c r="AS39" s="12">
        <f t="shared" si="17"/>
        <v>0</v>
      </c>
      <c r="AT39" s="12">
        <f t="shared" si="18"/>
        <v>0</v>
      </c>
      <c r="AU39" s="13">
        <f t="shared" si="21"/>
        <v>0</v>
      </c>
    </row>
    <row r="40" spans="1:47" ht="13.5" customHeight="1" x14ac:dyDescent="0.25">
      <c r="A40" s="14">
        <f>A39+'Internal Control-Check Sheet'!$H$29</f>
        <v>0.61458333333333326</v>
      </c>
      <c r="B40" s="164"/>
      <c r="C40" s="164"/>
      <c r="D40" s="164"/>
      <c r="E40" s="164"/>
      <c r="F40" s="164"/>
      <c r="G40" s="164"/>
      <c r="H40" s="164"/>
      <c r="I40" s="164"/>
      <c r="J40" s="48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48">
        <f t="shared" si="1"/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48">
        <f t="shared" si="2"/>
        <v>0</v>
      </c>
      <c r="AC40" s="14">
        <f t="shared" si="19"/>
        <v>0.61458333333333326</v>
      </c>
      <c r="AD40" s="12">
        <f t="shared" si="3"/>
        <v>0</v>
      </c>
      <c r="AE40" s="12">
        <f t="shared" si="4"/>
        <v>0</v>
      </c>
      <c r="AF40" s="12">
        <f t="shared" si="5"/>
        <v>0</v>
      </c>
      <c r="AG40" s="12">
        <f t="shared" si="6"/>
        <v>0</v>
      </c>
      <c r="AH40" s="12">
        <f t="shared" si="7"/>
        <v>0</v>
      </c>
      <c r="AI40" s="12">
        <f t="shared" si="8"/>
        <v>0</v>
      </c>
      <c r="AJ40" s="12">
        <f t="shared" si="9"/>
        <v>0</v>
      </c>
      <c r="AK40" s="12">
        <f t="shared" si="10"/>
        <v>0</v>
      </c>
      <c r="AL40" s="13">
        <f t="shared" si="20"/>
        <v>0</v>
      </c>
      <c r="AM40" s="12">
        <f t="shared" si="11"/>
        <v>0</v>
      </c>
      <c r="AN40" s="12">
        <f t="shared" si="12"/>
        <v>0</v>
      </c>
      <c r="AO40" s="12">
        <f t="shared" si="13"/>
        <v>0</v>
      </c>
      <c r="AP40" s="12">
        <f t="shared" si="14"/>
        <v>0</v>
      </c>
      <c r="AQ40" s="12">
        <f t="shared" si="15"/>
        <v>0</v>
      </c>
      <c r="AR40" s="12">
        <f t="shared" si="16"/>
        <v>0</v>
      </c>
      <c r="AS40" s="12">
        <f t="shared" si="17"/>
        <v>0</v>
      </c>
      <c r="AT40" s="12">
        <f t="shared" si="18"/>
        <v>0</v>
      </c>
      <c r="AU40" s="13">
        <f t="shared" si="21"/>
        <v>0</v>
      </c>
    </row>
    <row r="41" spans="1:47" ht="13.5" customHeight="1" x14ac:dyDescent="0.25">
      <c r="A41" s="14">
        <f>A40+'Internal Control-Check Sheet'!$H$29</f>
        <v>0.62499999999999989</v>
      </c>
      <c r="B41" s="164"/>
      <c r="C41" s="164"/>
      <c r="D41" s="164"/>
      <c r="E41" s="164"/>
      <c r="F41" s="164"/>
      <c r="G41" s="164"/>
      <c r="H41" s="164"/>
      <c r="I41" s="164"/>
      <c r="J41" s="48">
        <f t="shared" si="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48">
        <f t="shared" si="1"/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48">
        <f t="shared" si="2"/>
        <v>0</v>
      </c>
      <c r="AC41" s="14">
        <f t="shared" si="19"/>
        <v>0.62499999999999989</v>
      </c>
      <c r="AD41" s="12">
        <f t="shared" si="3"/>
        <v>0</v>
      </c>
      <c r="AE41" s="12">
        <f t="shared" si="4"/>
        <v>0</v>
      </c>
      <c r="AF41" s="12">
        <f t="shared" si="5"/>
        <v>0</v>
      </c>
      <c r="AG41" s="12">
        <f t="shared" si="6"/>
        <v>0</v>
      </c>
      <c r="AH41" s="12">
        <f t="shared" si="7"/>
        <v>0</v>
      </c>
      <c r="AI41" s="12">
        <f t="shared" si="8"/>
        <v>0</v>
      </c>
      <c r="AJ41" s="12">
        <f t="shared" si="9"/>
        <v>0</v>
      </c>
      <c r="AK41" s="12">
        <f t="shared" si="10"/>
        <v>0</v>
      </c>
      <c r="AL41" s="13">
        <f t="shared" si="20"/>
        <v>0</v>
      </c>
      <c r="AM41" s="12">
        <f t="shared" si="11"/>
        <v>0</v>
      </c>
      <c r="AN41" s="12">
        <f t="shared" si="12"/>
        <v>0</v>
      </c>
      <c r="AO41" s="12">
        <f t="shared" si="13"/>
        <v>0</v>
      </c>
      <c r="AP41" s="12">
        <f t="shared" si="14"/>
        <v>0</v>
      </c>
      <c r="AQ41" s="12">
        <f t="shared" si="15"/>
        <v>0</v>
      </c>
      <c r="AR41" s="12">
        <f t="shared" si="16"/>
        <v>0</v>
      </c>
      <c r="AS41" s="12">
        <f t="shared" si="17"/>
        <v>0</v>
      </c>
      <c r="AT41" s="12">
        <f t="shared" si="18"/>
        <v>0</v>
      </c>
      <c r="AU41" s="13">
        <f t="shared" si="21"/>
        <v>0</v>
      </c>
    </row>
    <row r="42" spans="1:47" ht="13.5" customHeight="1" x14ac:dyDescent="0.25">
      <c r="A42" s="14">
        <f>A41+'Internal Control-Check Sheet'!$H$29</f>
        <v>0.63541666666666652</v>
      </c>
      <c r="B42" s="164"/>
      <c r="C42" s="164"/>
      <c r="D42" s="164"/>
      <c r="E42" s="164"/>
      <c r="F42" s="164"/>
      <c r="G42" s="164"/>
      <c r="H42" s="164"/>
      <c r="I42" s="164"/>
      <c r="J42" s="48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48">
        <f t="shared" si="1"/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48">
        <f t="shared" si="2"/>
        <v>0</v>
      </c>
      <c r="AC42" s="14">
        <f t="shared" si="19"/>
        <v>0.63541666666666652</v>
      </c>
      <c r="AD42" s="12">
        <f t="shared" si="3"/>
        <v>0</v>
      </c>
      <c r="AE42" s="12">
        <f t="shared" si="4"/>
        <v>0</v>
      </c>
      <c r="AF42" s="12">
        <f t="shared" si="5"/>
        <v>0</v>
      </c>
      <c r="AG42" s="12">
        <f t="shared" si="6"/>
        <v>0</v>
      </c>
      <c r="AH42" s="12">
        <f t="shared" si="7"/>
        <v>0</v>
      </c>
      <c r="AI42" s="12">
        <f t="shared" si="8"/>
        <v>0</v>
      </c>
      <c r="AJ42" s="12">
        <f t="shared" si="9"/>
        <v>0</v>
      </c>
      <c r="AK42" s="12">
        <f t="shared" si="10"/>
        <v>0</v>
      </c>
      <c r="AL42" s="13">
        <f t="shared" si="20"/>
        <v>0</v>
      </c>
      <c r="AM42" s="12">
        <f t="shared" si="11"/>
        <v>1</v>
      </c>
      <c r="AN42" s="12">
        <f t="shared" si="12"/>
        <v>0</v>
      </c>
      <c r="AO42" s="12">
        <f t="shared" si="13"/>
        <v>0</v>
      </c>
      <c r="AP42" s="12">
        <f t="shared" si="14"/>
        <v>0</v>
      </c>
      <c r="AQ42" s="12">
        <f t="shared" si="15"/>
        <v>0</v>
      </c>
      <c r="AR42" s="12">
        <f t="shared" si="16"/>
        <v>0</v>
      </c>
      <c r="AS42" s="12">
        <f t="shared" si="17"/>
        <v>0</v>
      </c>
      <c r="AT42" s="12">
        <f t="shared" si="18"/>
        <v>0</v>
      </c>
      <c r="AU42" s="13">
        <f t="shared" si="21"/>
        <v>1</v>
      </c>
    </row>
    <row r="43" spans="1:47" ht="13.5" customHeight="1" x14ac:dyDescent="0.25">
      <c r="A43" s="14">
        <f>A42+'Internal Control-Check Sheet'!$H$29</f>
        <v>0.64583333333333315</v>
      </c>
      <c r="B43" s="164"/>
      <c r="C43" s="164"/>
      <c r="D43" s="164"/>
      <c r="E43" s="164"/>
      <c r="F43" s="164"/>
      <c r="G43" s="164"/>
      <c r="H43" s="164"/>
      <c r="I43" s="164"/>
      <c r="J43" s="48">
        <f t="shared" si="0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48">
        <f t="shared" si="1"/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48">
        <f t="shared" si="2"/>
        <v>0</v>
      </c>
      <c r="AC43" s="14">
        <f t="shared" si="19"/>
        <v>0.64583333333333315</v>
      </c>
      <c r="AD43" s="12">
        <f t="shared" si="3"/>
        <v>0</v>
      </c>
      <c r="AE43" s="12">
        <f t="shared" si="4"/>
        <v>0</v>
      </c>
      <c r="AF43" s="12">
        <f t="shared" si="5"/>
        <v>0</v>
      </c>
      <c r="AG43" s="12">
        <f t="shared" si="6"/>
        <v>0</v>
      </c>
      <c r="AH43" s="12">
        <f t="shared" si="7"/>
        <v>0</v>
      </c>
      <c r="AI43" s="12">
        <f t="shared" si="8"/>
        <v>0</v>
      </c>
      <c r="AJ43" s="12">
        <f t="shared" si="9"/>
        <v>0</v>
      </c>
      <c r="AK43" s="12">
        <f t="shared" si="10"/>
        <v>0</v>
      </c>
      <c r="AL43" s="13">
        <f>SUM(AD43:AK43)</f>
        <v>0</v>
      </c>
      <c r="AM43" s="12">
        <f t="shared" si="11"/>
        <v>0</v>
      </c>
      <c r="AN43" s="12">
        <f t="shared" si="12"/>
        <v>0</v>
      </c>
      <c r="AO43" s="12">
        <f t="shared" si="13"/>
        <v>0</v>
      </c>
      <c r="AP43" s="12">
        <f t="shared" si="14"/>
        <v>0</v>
      </c>
      <c r="AQ43" s="12">
        <f t="shared" si="15"/>
        <v>0</v>
      </c>
      <c r="AR43" s="12">
        <f t="shared" si="16"/>
        <v>0</v>
      </c>
      <c r="AS43" s="12">
        <f t="shared" si="17"/>
        <v>0</v>
      </c>
      <c r="AT43" s="12">
        <f t="shared" si="18"/>
        <v>0</v>
      </c>
      <c r="AU43" s="13">
        <f>SUM(AM43:AT43)</f>
        <v>0</v>
      </c>
    </row>
    <row r="44" spans="1:47" ht="13.5" customHeight="1" x14ac:dyDescent="0.25">
      <c r="A44" s="14">
        <f>A43+'Internal Control-Check Sheet'!$H$29</f>
        <v>0.65624999999999978</v>
      </c>
      <c r="B44" s="164"/>
      <c r="C44" s="164"/>
      <c r="D44" s="164"/>
      <c r="E44" s="164"/>
      <c r="F44" s="164"/>
      <c r="G44" s="164"/>
      <c r="H44" s="164"/>
      <c r="I44" s="164"/>
      <c r="J44" s="48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48">
        <f t="shared" si="1"/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48">
        <f t="shared" si="2"/>
        <v>0</v>
      </c>
      <c r="AC44" s="14">
        <f t="shared" si="19"/>
        <v>0.65624999999999978</v>
      </c>
      <c r="AD44" s="12">
        <f t="shared" si="3"/>
        <v>0</v>
      </c>
      <c r="AE44" s="12">
        <f t="shared" si="4"/>
        <v>0</v>
      </c>
      <c r="AF44" s="12">
        <f t="shared" si="5"/>
        <v>0</v>
      </c>
      <c r="AG44" s="12">
        <f t="shared" si="6"/>
        <v>0</v>
      </c>
      <c r="AH44" s="12">
        <f t="shared" si="7"/>
        <v>0</v>
      </c>
      <c r="AI44" s="12">
        <f t="shared" si="8"/>
        <v>0</v>
      </c>
      <c r="AJ44" s="12">
        <f t="shared" si="9"/>
        <v>2</v>
      </c>
      <c r="AK44" s="12">
        <f t="shared" si="10"/>
        <v>0</v>
      </c>
      <c r="AL44" s="13">
        <f t="shared" ref="AL44:AL55" si="22">SUM(AD44:AK44)</f>
        <v>2</v>
      </c>
      <c r="AM44" s="12">
        <f t="shared" si="11"/>
        <v>0</v>
      </c>
      <c r="AN44" s="12">
        <f t="shared" si="12"/>
        <v>0</v>
      </c>
      <c r="AO44" s="12">
        <f t="shared" si="13"/>
        <v>0</v>
      </c>
      <c r="AP44" s="12">
        <f t="shared" si="14"/>
        <v>0</v>
      </c>
      <c r="AQ44" s="12">
        <f t="shared" si="15"/>
        <v>0</v>
      </c>
      <c r="AR44" s="12">
        <f t="shared" si="16"/>
        <v>0</v>
      </c>
      <c r="AS44" s="12">
        <f t="shared" si="17"/>
        <v>0</v>
      </c>
      <c r="AT44" s="12">
        <f t="shared" si="18"/>
        <v>0</v>
      </c>
      <c r="AU44" s="13">
        <f t="shared" ref="AU44:AU55" si="23">SUM(AM44:AT44)</f>
        <v>0</v>
      </c>
    </row>
    <row r="45" spans="1:47" ht="13.5" customHeight="1" x14ac:dyDescent="0.25">
      <c r="A45" s="14">
        <f>A44+'Internal Control-Check Sheet'!$H$29</f>
        <v>0.66666666666666641</v>
      </c>
      <c r="B45" s="164"/>
      <c r="C45" s="164"/>
      <c r="D45" s="164"/>
      <c r="E45" s="164"/>
      <c r="F45" s="164"/>
      <c r="G45" s="164"/>
      <c r="H45" s="164"/>
      <c r="I45" s="164"/>
      <c r="J45" s="48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48">
        <f t="shared" si="1"/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48">
        <f t="shared" si="2"/>
        <v>0</v>
      </c>
      <c r="AC45" s="14">
        <f t="shared" si="19"/>
        <v>0.66666666666666641</v>
      </c>
      <c r="AD45" s="12">
        <f t="shared" si="3"/>
        <v>0</v>
      </c>
      <c r="AE45" s="12">
        <f t="shared" si="4"/>
        <v>0</v>
      </c>
      <c r="AF45" s="12">
        <f t="shared" si="5"/>
        <v>0</v>
      </c>
      <c r="AG45" s="12">
        <f t="shared" si="6"/>
        <v>0</v>
      </c>
      <c r="AH45" s="12">
        <f t="shared" si="7"/>
        <v>0</v>
      </c>
      <c r="AI45" s="12">
        <f t="shared" si="8"/>
        <v>0</v>
      </c>
      <c r="AJ45" s="12">
        <f t="shared" si="9"/>
        <v>0</v>
      </c>
      <c r="AK45" s="12">
        <f t="shared" si="10"/>
        <v>0</v>
      </c>
      <c r="AL45" s="13">
        <f t="shared" si="22"/>
        <v>0</v>
      </c>
      <c r="AM45" s="12">
        <f t="shared" si="11"/>
        <v>0</v>
      </c>
      <c r="AN45" s="12">
        <f t="shared" si="12"/>
        <v>0</v>
      </c>
      <c r="AO45" s="12">
        <f t="shared" si="13"/>
        <v>0</v>
      </c>
      <c r="AP45" s="12">
        <f t="shared" si="14"/>
        <v>0</v>
      </c>
      <c r="AQ45" s="12">
        <f t="shared" si="15"/>
        <v>0</v>
      </c>
      <c r="AR45" s="12">
        <f t="shared" si="16"/>
        <v>0</v>
      </c>
      <c r="AS45" s="12">
        <f t="shared" si="17"/>
        <v>0</v>
      </c>
      <c r="AT45" s="12">
        <f t="shared" si="18"/>
        <v>0</v>
      </c>
      <c r="AU45" s="13">
        <f t="shared" si="23"/>
        <v>0</v>
      </c>
    </row>
    <row r="46" spans="1:47" ht="13.5" customHeight="1" x14ac:dyDescent="0.25">
      <c r="A46" s="14">
        <f>A45+'Internal Control-Check Sheet'!$H$29</f>
        <v>0.67708333333333304</v>
      </c>
      <c r="B46" s="164"/>
      <c r="C46" s="164"/>
      <c r="D46" s="164"/>
      <c r="E46" s="164"/>
      <c r="F46" s="164"/>
      <c r="G46" s="164"/>
      <c r="H46" s="164"/>
      <c r="I46" s="164"/>
      <c r="J46" s="48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8">
        <f t="shared" si="1"/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48">
        <f t="shared" si="2"/>
        <v>0</v>
      </c>
      <c r="AC46" s="14">
        <f t="shared" si="19"/>
        <v>0.67708333333333304</v>
      </c>
      <c r="AD46" s="12">
        <f t="shared" si="3"/>
        <v>0</v>
      </c>
      <c r="AE46" s="12">
        <f t="shared" si="4"/>
        <v>0</v>
      </c>
      <c r="AF46" s="12">
        <f t="shared" si="5"/>
        <v>0</v>
      </c>
      <c r="AG46" s="12">
        <f t="shared" si="6"/>
        <v>0</v>
      </c>
      <c r="AH46" s="12">
        <f t="shared" si="7"/>
        <v>0</v>
      </c>
      <c r="AI46" s="12">
        <f t="shared" si="8"/>
        <v>0</v>
      </c>
      <c r="AJ46" s="12">
        <f t="shared" si="9"/>
        <v>0</v>
      </c>
      <c r="AK46" s="12">
        <f t="shared" si="10"/>
        <v>0</v>
      </c>
      <c r="AL46" s="13">
        <f t="shared" si="22"/>
        <v>0</v>
      </c>
      <c r="AM46" s="12">
        <f t="shared" si="11"/>
        <v>0</v>
      </c>
      <c r="AN46" s="12">
        <f t="shared" si="12"/>
        <v>0</v>
      </c>
      <c r="AO46" s="12">
        <f t="shared" si="13"/>
        <v>0</v>
      </c>
      <c r="AP46" s="12">
        <f t="shared" si="14"/>
        <v>0</v>
      </c>
      <c r="AQ46" s="12">
        <f t="shared" si="15"/>
        <v>0</v>
      </c>
      <c r="AR46" s="12">
        <f t="shared" si="16"/>
        <v>0</v>
      </c>
      <c r="AS46" s="12">
        <f t="shared" si="17"/>
        <v>0</v>
      </c>
      <c r="AT46" s="12">
        <f t="shared" si="18"/>
        <v>0</v>
      </c>
      <c r="AU46" s="13">
        <f t="shared" si="23"/>
        <v>0</v>
      </c>
    </row>
    <row r="47" spans="1:47" ht="13.5" customHeight="1" x14ac:dyDescent="0.25">
      <c r="A47" s="14">
        <f>A46+'Internal Control-Check Sheet'!$H$29</f>
        <v>0.68749999999999967</v>
      </c>
      <c r="B47" s="164"/>
      <c r="C47" s="164"/>
      <c r="D47" s="164"/>
      <c r="E47" s="164"/>
      <c r="F47" s="164"/>
      <c r="G47" s="164"/>
      <c r="H47" s="164"/>
      <c r="I47" s="164"/>
      <c r="J47" s="48">
        <f t="shared" si="0"/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48">
        <f t="shared" si="1"/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1</v>
      </c>
      <c r="AB47" s="48">
        <f t="shared" si="2"/>
        <v>1</v>
      </c>
      <c r="AC47" s="14">
        <f t="shared" si="19"/>
        <v>0.68749999999999967</v>
      </c>
      <c r="AD47" s="12">
        <f t="shared" si="3"/>
        <v>0</v>
      </c>
      <c r="AE47" s="12">
        <f t="shared" si="4"/>
        <v>0</v>
      </c>
      <c r="AF47" s="12">
        <f t="shared" si="5"/>
        <v>0</v>
      </c>
      <c r="AG47" s="12">
        <f t="shared" si="6"/>
        <v>0</v>
      </c>
      <c r="AH47" s="12">
        <f t="shared" si="7"/>
        <v>0</v>
      </c>
      <c r="AI47" s="12">
        <f t="shared" si="8"/>
        <v>0</v>
      </c>
      <c r="AJ47" s="12">
        <f t="shared" si="9"/>
        <v>0</v>
      </c>
      <c r="AK47" s="12">
        <f t="shared" si="10"/>
        <v>1</v>
      </c>
      <c r="AL47" s="13">
        <f t="shared" si="22"/>
        <v>1</v>
      </c>
      <c r="AM47" s="12">
        <f t="shared" si="11"/>
        <v>0</v>
      </c>
      <c r="AN47" s="12">
        <f t="shared" si="12"/>
        <v>0</v>
      </c>
      <c r="AO47" s="12">
        <f t="shared" si="13"/>
        <v>0</v>
      </c>
      <c r="AP47" s="12">
        <f t="shared" si="14"/>
        <v>0</v>
      </c>
      <c r="AQ47" s="12">
        <f t="shared" si="15"/>
        <v>0</v>
      </c>
      <c r="AR47" s="12">
        <f t="shared" si="16"/>
        <v>0</v>
      </c>
      <c r="AS47" s="12">
        <f t="shared" si="17"/>
        <v>5</v>
      </c>
      <c r="AT47" s="12">
        <f t="shared" si="18"/>
        <v>0</v>
      </c>
      <c r="AU47" s="13">
        <f t="shared" si="23"/>
        <v>5</v>
      </c>
    </row>
    <row r="48" spans="1:47" ht="13.5" customHeight="1" x14ac:dyDescent="0.25">
      <c r="A48" s="14">
        <f>A47+'Internal Control-Check Sheet'!$H$29</f>
        <v>0.6979166666666663</v>
      </c>
      <c r="B48" s="164"/>
      <c r="C48" s="164"/>
      <c r="D48" s="164"/>
      <c r="E48" s="164"/>
      <c r="F48" s="164"/>
      <c r="G48" s="164"/>
      <c r="H48" s="164"/>
      <c r="I48" s="164"/>
      <c r="J48" s="48">
        <f t="shared" si="0"/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48">
        <f t="shared" si="1"/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3</v>
      </c>
      <c r="AA48" s="25">
        <v>0</v>
      </c>
      <c r="AB48" s="48">
        <f t="shared" si="2"/>
        <v>3</v>
      </c>
      <c r="AC48" s="14">
        <f t="shared" si="19"/>
        <v>0.6979166666666663</v>
      </c>
      <c r="AD48" s="12">
        <f t="shared" si="3"/>
        <v>0</v>
      </c>
      <c r="AE48" s="12">
        <f t="shared" si="4"/>
        <v>0</v>
      </c>
      <c r="AF48" s="12">
        <f t="shared" si="5"/>
        <v>0</v>
      </c>
      <c r="AG48" s="12">
        <f t="shared" si="6"/>
        <v>0</v>
      </c>
      <c r="AH48" s="12">
        <f t="shared" si="7"/>
        <v>0</v>
      </c>
      <c r="AI48" s="12">
        <f t="shared" si="8"/>
        <v>0</v>
      </c>
      <c r="AJ48" s="12">
        <f t="shared" si="9"/>
        <v>3</v>
      </c>
      <c r="AK48" s="12">
        <f t="shared" si="10"/>
        <v>0</v>
      </c>
      <c r="AL48" s="13">
        <f t="shared" si="22"/>
        <v>3</v>
      </c>
      <c r="AM48" s="12">
        <f t="shared" si="11"/>
        <v>0</v>
      </c>
      <c r="AN48" s="12">
        <f t="shared" si="12"/>
        <v>0</v>
      </c>
      <c r="AO48" s="12">
        <f t="shared" si="13"/>
        <v>0</v>
      </c>
      <c r="AP48" s="12">
        <f t="shared" si="14"/>
        <v>0</v>
      </c>
      <c r="AQ48" s="12">
        <f t="shared" si="15"/>
        <v>0</v>
      </c>
      <c r="AR48" s="12">
        <f t="shared" si="16"/>
        <v>0</v>
      </c>
      <c r="AS48" s="12">
        <f t="shared" si="17"/>
        <v>0</v>
      </c>
      <c r="AT48" s="12">
        <f t="shared" si="18"/>
        <v>0</v>
      </c>
      <c r="AU48" s="13">
        <f t="shared" si="23"/>
        <v>0</v>
      </c>
    </row>
    <row r="49" spans="1:47" ht="13.5" customHeight="1" x14ac:dyDescent="0.25">
      <c r="A49" s="11">
        <f>A48+'Internal Control-Check Sheet'!$H$29</f>
        <v>0.70833333333333293</v>
      </c>
      <c r="B49" s="164"/>
      <c r="C49" s="164"/>
      <c r="D49" s="164"/>
      <c r="E49" s="164"/>
      <c r="F49" s="164"/>
      <c r="G49" s="164"/>
      <c r="H49" s="164"/>
      <c r="I49" s="164"/>
      <c r="J49" s="48">
        <f t="shared" si="0"/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48">
        <f t="shared" si="1"/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48">
        <f t="shared" si="2"/>
        <v>0</v>
      </c>
      <c r="AC49" s="11">
        <f t="shared" si="19"/>
        <v>0.70833333333333293</v>
      </c>
      <c r="AD49" s="12">
        <f t="shared" si="3"/>
        <v>0</v>
      </c>
      <c r="AE49" s="12">
        <f t="shared" si="4"/>
        <v>0</v>
      </c>
      <c r="AF49" s="12">
        <f t="shared" si="5"/>
        <v>0</v>
      </c>
      <c r="AG49" s="12">
        <f t="shared" si="6"/>
        <v>0</v>
      </c>
      <c r="AH49" s="12">
        <f t="shared" si="7"/>
        <v>0</v>
      </c>
      <c r="AI49" s="12">
        <f t="shared" si="8"/>
        <v>0</v>
      </c>
      <c r="AJ49" s="12">
        <f t="shared" si="9"/>
        <v>0</v>
      </c>
      <c r="AK49" s="12">
        <f t="shared" si="10"/>
        <v>0</v>
      </c>
      <c r="AL49" s="13">
        <f t="shared" si="22"/>
        <v>0</v>
      </c>
      <c r="AM49" s="12">
        <f t="shared" si="11"/>
        <v>0</v>
      </c>
      <c r="AN49" s="12">
        <f t="shared" si="12"/>
        <v>0</v>
      </c>
      <c r="AO49" s="12">
        <f t="shared" si="13"/>
        <v>0</v>
      </c>
      <c r="AP49" s="12">
        <f t="shared" si="14"/>
        <v>0</v>
      </c>
      <c r="AQ49" s="12">
        <f t="shared" si="15"/>
        <v>0</v>
      </c>
      <c r="AR49" s="12">
        <f t="shared" si="16"/>
        <v>0</v>
      </c>
      <c r="AS49" s="12">
        <f t="shared" si="17"/>
        <v>1</v>
      </c>
      <c r="AT49" s="12">
        <f t="shared" si="18"/>
        <v>0</v>
      </c>
      <c r="AU49" s="13">
        <f t="shared" si="23"/>
        <v>1</v>
      </c>
    </row>
    <row r="50" spans="1:47" ht="13.5" customHeight="1" x14ac:dyDescent="0.25">
      <c r="A50" s="14">
        <f>A49+'Internal Control-Check Sheet'!$H$29</f>
        <v>0.71874999999999956</v>
      </c>
      <c r="B50" s="164"/>
      <c r="C50" s="164"/>
      <c r="D50" s="164"/>
      <c r="E50" s="164"/>
      <c r="F50" s="164"/>
      <c r="G50" s="164"/>
      <c r="H50" s="164"/>
      <c r="I50" s="164"/>
      <c r="J50" s="48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48">
        <f t="shared" si="1"/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2</v>
      </c>
      <c r="AA50" s="25">
        <v>0</v>
      </c>
      <c r="AB50" s="48">
        <f t="shared" si="2"/>
        <v>2</v>
      </c>
      <c r="AC50" s="14">
        <f t="shared" si="19"/>
        <v>0.71874999999999956</v>
      </c>
      <c r="AD50" s="12">
        <f t="shared" si="3"/>
        <v>0</v>
      </c>
      <c r="AE50" s="12">
        <f t="shared" si="4"/>
        <v>0</v>
      </c>
      <c r="AF50" s="12">
        <f t="shared" si="5"/>
        <v>0</v>
      </c>
      <c r="AG50" s="12">
        <f t="shared" si="6"/>
        <v>0</v>
      </c>
      <c r="AH50" s="12">
        <f t="shared" si="7"/>
        <v>0</v>
      </c>
      <c r="AI50" s="12">
        <f t="shared" si="8"/>
        <v>0</v>
      </c>
      <c r="AJ50" s="12">
        <f t="shared" si="9"/>
        <v>2</v>
      </c>
      <c r="AK50" s="12">
        <f t="shared" si="10"/>
        <v>0</v>
      </c>
      <c r="AL50" s="13">
        <f t="shared" si="22"/>
        <v>2</v>
      </c>
      <c r="AM50" s="12">
        <f t="shared" si="11"/>
        <v>0</v>
      </c>
      <c r="AN50" s="12">
        <f t="shared" si="12"/>
        <v>0</v>
      </c>
      <c r="AO50" s="12">
        <f t="shared" si="13"/>
        <v>0</v>
      </c>
      <c r="AP50" s="12">
        <f t="shared" si="14"/>
        <v>0</v>
      </c>
      <c r="AQ50" s="12">
        <f t="shared" si="15"/>
        <v>0</v>
      </c>
      <c r="AR50" s="12">
        <f t="shared" si="16"/>
        <v>0</v>
      </c>
      <c r="AS50" s="12">
        <f t="shared" si="17"/>
        <v>1</v>
      </c>
      <c r="AT50" s="12">
        <f t="shared" si="18"/>
        <v>0</v>
      </c>
      <c r="AU50" s="13">
        <f t="shared" si="23"/>
        <v>1</v>
      </c>
    </row>
    <row r="51" spans="1:47" ht="13.5" customHeight="1" x14ac:dyDescent="0.25">
      <c r="A51" s="14">
        <f>A50+'Internal Control-Check Sheet'!$H$29</f>
        <v>0.72916666666666619</v>
      </c>
      <c r="B51" s="164"/>
      <c r="C51" s="164"/>
      <c r="D51" s="164"/>
      <c r="E51" s="164"/>
      <c r="F51" s="164"/>
      <c r="G51" s="164"/>
      <c r="H51" s="164"/>
      <c r="I51" s="164"/>
      <c r="J51" s="48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48">
        <f t="shared" si="1"/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48">
        <f t="shared" si="2"/>
        <v>0</v>
      </c>
      <c r="AC51" s="14">
        <f t="shared" si="19"/>
        <v>0.72916666666666619</v>
      </c>
      <c r="AD51" s="12">
        <f t="shared" si="3"/>
        <v>0</v>
      </c>
      <c r="AE51" s="12">
        <f t="shared" si="4"/>
        <v>0</v>
      </c>
      <c r="AF51" s="12">
        <f t="shared" si="5"/>
        <v>0</v>
      </c>
      <c r="AG51" s="12">
        <f t="shared" si="6"/>
        <v>0</v>
      </c>
      <c r="AH51" s="12">
        <f t="shared" si="7"/>
        <v>0</v>
      </c>
      <c r="AI51" s="12">
        <f t="shared" si="8"/>
        <v>0</v>
      </c>
      <c r="AJ51" s="12">
        <f t="shared" si="9"/>
        <v>0</v>
      </c>
      <c r="AK51" s="12">
        <f t="shared" si="10"/>
        <v>0</v>
      </c>
      <c r="AL51" s="13">
        <f t="shared" si="22"/>
        <v>0</v>
      </c>
      <c r="AM51" s="12">
        <f t="shared" si="11"/>
        <v>1</v>
      </c>
      <c r="AN51" s="12">
        <f t="shared" si="12"/>
        <v>0</v>
      </c>
      <c r="AO51" s="12">
        <f t="shared" si="13"/>
        <v>0</v>
      </c>
      <c r="AP51" s="12">
        <f t="shared" si="14"/>
        <v>0</v>
      </c>
      <c r="AQ51" s="12">
        <f t="shared" si="15"/>
        <v>0</v>
      </c>
      <c r="AR51" s="12">
        <f t="shared" si="16"/>
        <v>0</v>
      </c>
      <c r="AS51" s="12">
        <f t="shared" si="17"/>
        <v>1</v>
      </c>
      <c r="AT51" s="12">
        <f t="shared" si="18"/>
        <v>0</v>
      </c>
      <c r="AU51" s="13">
        <f t="shared" si="23"/>
        <v>2</v>
      </c>
    </row>
    <row r="52" spans="1:47" ht="13.5" customHeight="1" x14ac:dyDescent="0.25">
      <c r="A52" s="14">
        <f>A51+'Internal Control-Check Sheet'!$H$29</f>
        <v>0.73958333333333282</v>
      </c>
      <c r="B52" s="164"/>
      <c r="C52" s="164"/>
      <c r="D52" s="164"/>
      <c r="E52" s="164"/>
      <c r="F52" s="164"/>
      <c r="G52" s="164"/>
      <c r="H52" s="164"/>
      <c r="I52" s="164"/>
      <c r="J52" s="48">
        <f t="shared" si="0"/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48">
        <f t="shared" si="1"/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48">
        <f t="shared" si="2"/>
        <v>0</v>
      </c>
      <c r="AC52" s="14">
        <f t="shared" si="19"/>
        <v>0.73958333333333282</v>
      </c>
      <c r="AD52" s="12">
        <f t="shared" si="3"/>
        <v>0</v>
      </c>
      <c r="AE52" s="12">
        <f t="shared" si="4"/>
        <v>0</v>
      </c>
      <c r="AF52" s="12">
        <f t="shared" si="5"/>
        <v>0</v>
      </c>
      <c r="AG52" s="12">
        <f t="shared" si="6"/>
        <v>0</v>
      </c>
      <c r="AH52" s="12">
        <f t="shared" si="7"/>
        <v>0</v>
      </c>
      <c r="AI52" s="12">
        <f t="shared" si="8"/>
        <v>0</v>
      </c>
      <c r="AJ52" s="12">
        <f t="shared" si="9"/>
        <v>0</v>
      </c>
      <c r="AK52" s="12">
        <f t="shared" si="10"/>
        <v>0</v>
      </c>
      <c r="AL52" s="13">
        <f t="shared" si="22"/>
        <v>0</v>
      </c>
      <c r="AM52" s="12">
        <f t="shared" si="11"/>
        <v>0</v>
      </c>
      <c r="AN52" s="12">
        <f t="shared" si="12"/>
        <v>0</v>
      </c>
      <c r="AO52" s="12">
        <f t="shared" si="13"/>
        <v>0</v>
      </c>
      <c r="AP52" s="12">
        <f t="shared" si="14"/>
        <v>0</v>
      </c>
      <c r="AQ52" s="12">
        <f t="shared" si="15"/>
        <v>0</v>
      </c>
      <c r="AR52" s="12">
        <f t="shared" si="16"/>
        <v>0</v>
      </c>
      <c r="AS52" s="12">
        <f t="shared" si="17"/>
        <v>0</v>
      </c>
      <c r="AT52" s="12">
        <f t="shared" si="18"/>
        <v>0</v>
      </c>
      <c r="AU52" s="13">
        <f t="shared" si="23"/>
        <v>0</v>
      </c>
    </row>
    <row r="53" spans="1:47" ht="13.5" customHeight="1" x14ac:dyDescent="0.25">
      <c r="A53" s="14">
        <f>A52+'Internal Control-Check Sheet'!$H$29</f>
        <v>0.74999999999999944</v>
      </c>
      <c r="B53" s="164"/>
      <c r="C53" s="164"/>
      <c r="D53" s="164"/>
      <c r="E53" s="164"/>
      <c r="F53" s="164"/>
      <c r="G53" s="164"/>
      <c r="H53" s="164"/>
      <c r="I53" s="164"/>
      <c r="J53" s="48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48">
        <f t="shared" si="1"/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48">
        <f t="shared" si="2"/>
        <v>0</v>
      </c>
      <c r="AC53" s="14">
        <f t="shared" si="19"/>
        <v>0.74999999999999944</v>
      </c>
      <c r="AD53" s="12">
        <f t="shared" si="3"/>
        <v>0</v>
      </c>
      <c r="AE53" s="12">
        <f t="shared" si="4"/>
        <v>0</v>
      </c>
      <c r="AF53" s="12">
        <f t="shared" si="5"/>
        <v>0</v>
      </c>
      <c r="AG53" s="12">
        <f t="shared" si="6"/>
        <v>0</v>
      </c>
      <c r="AH53" s="12">
        <f t="shared" si="7"/>
        <v>0</v>
      </c>
      <c r="AI53" s="12">
        <f t="shared" si="8"/>
        <v>0</v>
      </c>
      <c r="AJ53" s="12">
        <f t="shared" si="9"/>
        <v>0</v>
      </c>
      <c r="AK53" s="12">
        <f t="shared" si="10"/>
        <v>0</v>
      </c>
      <c r="AL53" s="13">
        <f t="shared" si="22"/>
        <v>0</v>
      </c>
      <c r="AM53" s="12">
        <f t="shared" si="11"/>
        <v>0</v>
      </c>
      <c r="AN53" s="12">
        <f t="shared" si="12"/>
        <v>0</v>
      </c>
      <c r="AO53" s="12">
        <f t="shared" si="13"/>
        <v>0</v>
      </c>
      <c r="AP53" s="12">
        <f t="shared" si="14"/>
        <v>0</v>
      </c>
      <c r="AQ53" s="12">
        <f t="shared" si="15"/>
        <v>0</v>
      </c>
      <c r="AR53" s="12">
        <f t="shared" si="16"/>
        <v>0</v>
      </c>
      <c r="AS53" s="12">
        <f t="shared" si="17"/>
        <v>0</v>
      </c>
      <c r="AT53" s="12">
        <f t="shared" si="18"/>
        <v>0</v>
      </c>
      <c r="AU53" s="13">
        <f t="shared" si="23"/>
        <v>0</v>
      </c>
    </row>
    <row r="54" spans="1:47" ht="13.5" customHeight="1" x14ac:dyDescent="0.25">
      <c r="A54" s="14">
        <f>A53+'Internal Control-Check Sheet'!$H$29</f>
        <v>0.76041666666666607</v>
      </c>
      <c r="B54" s="164"/>
      <c r="C54" s="164"/>
      <c r="D54" s="164"/>
      <c r="E54" s="164"/>
      <c r="F54" s="164"/>
      <c r="G54" s="164"/>
      <c r="H54" s="164"/>
      <c r="I54" s="164"/>
      <c r="J54" s="48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48">
        <f t="shared" si="1"/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1</v>
      </c>
      <c r="AA54" s="25">
        <v>0</v>
      </c>
      <c r="AB54" s="48">
        <f t="shared" si="2"/>
        <v>1</v>
      </c>
      <c r="AC54" s="14">
        <f t="shared" si="19"/>
        <v>0.76041666666666607</v>
      </c>
      <c r="AD54" s="12">
        <f t="shared" si="3"/>
        <v>0</v>
      </c>
      <c r="AE54" s="12">
        <f t="shared" si="4"/>
        <v>0</v>
      </c>
      <c r="AF54" s="12">
        <f t="shared" si="5"/>
        <v>0</v>
      </c>
      <c r="AG54" s="12">
        <f t="shared" si="6"/>
        <v>0</v>
      </c>
      <c r="AH54" s="12">
        <f t="shared" si="7"/>
        <v>0</v>
      </c>
      <c r="AI54" s="12">
        <f t="shared" si="8"/>
        <v>0</v>
      </c>
      <c r="AJ54" s="12">
        <f t="shared" si="9"/>
        <v>1</v>
      </c>
      <c r="AK54" s="12">
        <f t="shared" si="10"/>
        <v>0</v>
      </c>
      <c r="AL54" s="13">
        <f t="shared" si="22"/>
        <v>1</v>
      </c>
      <c r="AM54" s="12">
        <f t="shared" si="11"/>
        <v>0</v>
      </c>
      <c r="AN54" s="12">
        <f t="shared" si="12"/>
        <v>0</v>
      </c>
      <c r="AO54" s="12">
        <f t="shared" si="13"/>
        <v>0</v>
      </c>
      <c r="AP54" s="12">
        <f t="shared" si="14"/>
        <v>0</v>
      </c>
      <c r="AQ54" s="12">
        <f t="shared" si="15"/>
        <v>0</v>
      </c>
      <c r="AR54" s="12">
        <f t="shared" si="16"/>
        <v>0</v>
      </c>
      <c r="AS54" s="12">
        <f t="shared" si="17"/>
        <v>0</v>
      </c>
      <c r="AT54" s="12">
        <f t="shared" si="18"/>
        <v>0</v>
      </c>
      <c r="AU54" s="13">
        <f t="shared" si="23"/>
        <v>0</v>
      </c>
    </row>
    <row r="55" spans="1:47" ht="13.5" customHeight="1" x14ac:dyDescent="0.25">
      <c r="A55" s="14">
        <f>A54+'Internal Control-Check Sheet'!$H$29</f>
        <v>0.7708333333333327</v>
      </c>
      <c r="B55" s="164"/>
      <c r="C55" s="164"/>
      <c r="D55" s="164"/>
      <c r="E55" s="164"/>
      <c r="F55" s="164"/>
      <c r="G55" s="164"/>
      <c r="H55" s="164"/>
      <c r="I55" s="164"/>
      <c r="J55" s="48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48">
        <f t="shared" si="1"/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48">
        <f t="shared" si="2"/>
        <v>0</v>
      </c>
      <c r="AC55" s="14">
        <f t="shared" si="19"/>
        <v>0.7708333333333327</v>
      </c>
      <c r="AD55" s="12">
        <f t="shared" si="3"/>
        <v>0</v>
      </c>
      <c r="AE55" s="12">
        <f t="shared" si="4"/>
        <v>0</v>
      </c>
      <c r="AF55" s="12">
        <f t="shared" si="5"/>
        <v>0</v>
      </c>
      <c r="AG55" s="12">
        <f t="shared" si="6"/>
        <v>0</v>
      </c>
      <c r="AH55" s="12">
        <f t="shared" si="7"/>
        <v>0</v>
      </c>
      <c r="AI55" s="12">
        <f t="shared" si="8"/>
        <v>0</v>
      </c>
      <c r="AJ55" s="12">
        <f t="shared" si="9"/>
        <v>0</v>
      </c>
      <c r="AK55" s="12">
        <f t="shared" si="10"/>
        <v>0</v>
      </c>
      <c r="AL55" s="13">
        <f t="shared" si="22"/>
        <v>0</v>
      </c>
      <c r="AM55" s="12">
        <f t="shared" si="11"/>
        <v>0</v>
      </c>
      <c r="AN55" s="12">
        <f t="shared" si="12"/>
        <v>0</v>
      </c>
      <c r="AO55" s="12">
        <f t="shared" si="13"/>
        <v>0</v>
      </c>
      <c r="AP55" s="12">
        <f t="shared" si="14"/>
        <v>0</v>
      </c>
      <c r="AQ55" s="12">
        <f t="shared" si="15"/>
        <v>0</v>
      </c>
      <c r="AR55" s="12">
        <f t="shared" si="16"/>
        <v>0</v>
      </c>
      <c r="AS55" s="12">
        <f t="shared" si="17"/>
        <v>1</v>
      </c>
      <c r="AT55" s="12">
        <f t="shared" si="18"/>
        <v>0</v>
      </c>
      <c r="AU55" s="13">
        <f t="shared" si="23"/>
        <v>1</v>
      </c>
    </row>
    <row r="56" spans="1:47" ht="13.5" customHeight="1" thickBot="1" x14ac:dyDescent="0.3">
      <c r="A56" s="14">
        <f>A55+'Internal Control-Check Sheet'!$H$29</f>
        <v>0.78124999999999933</v>
      </c>
      <c r="B56" s="164"/>
      <c r="C56" s="164"/>
      <c r="D56" s="164"/>
      <c r="E56" s="164"/>
      <c r="F56" s="164"/>
      <c r="G56" s="164"/>
      <c r="H56" s="164"/>
      <c r="I56" s="164"/>
      <c r="J56" s="48">
        <f t="shared" si="0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48">
        <f t="shared" si="1"/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48">
        <f t="shared" si="2"/>
        <v>0</v>
      </c>
      <c r="AC56" s="14">
        <f t="shared" si="19"/>
        <v>0.78124999999999933</v>
      </c>
      <c r="AD56" s="12">
        <f t="shared" si="3"/>
        <v>0</v>
      </c>
      <c r="AE56" s="12">
        <f t="shared" si="4"/>
        <v>0</v>
      </c>
      <c r="AF56" s="12">
        <f t="shared" si="5"/>
        <v>0</v>
      </c>
      <c r="AG56" s="12">
        <f t="shared" si="6"/>
        <v>0</v>
      </c>
      <c r="AH56" s="12">
        <f t="shared" si="7"/>
        <v>0</v>
      </c>
      <c r="AI56" s="12">
        <f t="shared" si="8"/>
        <v>0</v>
      </c>
      <c r="AJ56" s="12">
        <f t="shared" si="9"/>
        <v>1</v>
      </c>
      <c r="AK56" s="12">
        <f t="shared" si="10"/>
        <v>0</v>
      </c>
      <c r="AL56" s="13">
        <f t="shared" ref="AL56" si="24">SUM(AD56:AK56)</f>
        <v>1</v>
      </c>
      <c r="AM56" s="12">
        <f t="shared" si="11"/>
        <v>0</v>
      </c>
      <c r="AN56" s="12">
        <f t="shared" si="12"/>
        <v>0</v>
      </c>
      <c r="AO56" s="12">
        <f t="shared" si="13"/>
        <v>0</v>
      </c>
      <c r="AP56" s="12">
        <f t="shared" si="14"/>
        <v>0</v>
      </c>
      <c r="AQ56" s="12">
        <f t="shared" si="15"/>
        <v>0</v>
      </c>
      <c r="AR56" s="12">
        <f t="shared" si="16"/>
        <v>0</v>
      </c>
      <c r="AS56" s="12">
        <f t="shared" si="17"/>
        <v>0</v>
      </c>
      <c r="AT56" s="12">
        <f t="shared" si="18"/>
        <v>0</v>
      </c>
      <c r="AU56" s="13">
        <f t="shared" ref="AU56" si="25">SUM(AM56:AT56)</f>
        <v>0</v>
      </c>
    </row>
    <row r="57" spans="1:47" ht="13.5" customHeight="1" thickTop="1" thickBot="1" x14ac:dyDescent="0.3">
      <c r="A57" s="35" t="s">
        <v>3</v>
      </c>
      <c r="B57" s="247" t="s">
        <v>4</v>
      </c>
      <c r="C57" s="248"/>
      <c r="D57" s="248"/>
      <c r="E57" s="248"/>
      <c r="F57" s="248"/>
      <c r="G57" s="248"/>
      <c r="H57" s="248"/>
      <c r="I57" s="249"/>
      <c r="J57" s="10" t="s">
        <v>6</v>
      </c>
      <c r="K57" s="247" t="s">
        <v>4</v>
      </c>
      <c r="L57" s="248"/>
      <c r="M57" s="248"/>
      <c r="N57" s="248"/>
      <c r="O57" s="248"/>
      <c r="P57" s="248"/>
      <c r="Q57" s="248"/>
      <c r="R57" s="249"/>
      <c r="S57" s="10" t="s">
        <v>6</v>
      </c>
      <c r="T57" s="247" t="s">
        <v>4</v>
      </c>
      <c r="U57" s="248"/>
      <c r="V57" s="248"/>
      <c r="W57" s="248"/>
      <c r="X57" s="248"/>
      <c r="Y57" s="248"/>
      <c r="Z57" s="248"/>
      <c r="AA57" s="249"/>
      <c r="AB57" s="10" t="s">
        <v>6</v>
      </c>
      <c r="AC57" s="35" t="s">
        <v>3</v>
      </c>
      <c r="AD57" s="247" t="s">
        <v>4</v>
      </c>
      <c r="AE57" s="248"/>
      <c r="AF57" s="248"/>
      <c r="AG57" s="248"/>
      <c r="AH57" s="248"/>
      <c r="AI57" s="248"/>
      <c r="AJ57" s="248"/>
      <c r="AK57" s="249"/>
      <c r="AL57" s="10" t="s">
        <v>6</v>
      </c>
      <c r="AM57" s="247" t="s">
        <v>4</v>
      </c>
      <c r="AN57" s="248"/>
      <c r="AO57" s="248"/>
      <c r="AP57" s="248"/>
      <c r="AQ57" s="248"/>
      <c r="AR57" s="248"/>
      <c r="AS57" s="248"/>
      <c r="AT57" s="249"/>
      <c r="AU57" s="10" t="s">
        <v>6</v>
      </c>
    </row>
    <row r="58" spans="1:47" ht="13.5" customHeight="1" thickTop="1" x14ac:dyDescent="0.25">
      <c r="A58" s="15">
        <f t="shared" ref="A58:A102" si="26">A9</f>
        <v>0.29166666666666669</v>
      </c>
      <c r="B58" s="20">
        <f t="shared" ref="B58:I67" si="27">SUM(B9:B12)</f>
        <v>0</v>
      </c>
      <c r="C58" s="20">
        <f t="shared" si="27"/>
        <v>0</v>
      </c>
      <c r="D58" s="20">
        <f t="shared" si="27"/>
        <v>0</v>
      </c>
      <c r="E58" s="20">
        <f t="shared" si="27"/>
        <v>0</v>
      </c>
      <c r="F58" s="20">
        <f t="shared" si="27"/>
        <v>0</v>
      </c>
      <c r="G58" s="20">
        <f t="shared" si="27"/>
        <v>0</v>
      </c>
      <c r="H58" s="20">
        <f t="shared" si="27"/>
        <v>0</v>
      </c>
      <c r="I58" s="20">
        <f t="shared" si="27"/>
        <v>0</v>
      </c>
      <c r="J58" s="22">
        <f t="shared" ref="J58:J101" si="28">SUM(B58:I58)</f>
        <v>0</v>
      </c>
      <c r="K58" s="20">
        <f t="shared" ref="K58:R67" si="29">SUM(K9:K12)</f>
        <v>0</v>
      </c>
      <c r="L58" s="20">
        <f t="shared" si="29"/>
        <v>0</v>
      </c>
      <c r="M58" s="20">
        <f t="shared" si="29"/>
        <v>0</v>
      </c>
      <c r="N58" s="20">
        <f t="shared" si="29"/>
        <v>0</v>
      </c>
      <c r="O58" s="20">
        <f t="shared" si="29"/>
        <v>0</v>
      </c>
      <c r="P58" s="20">
        <f t="shared" si="29"/>
        <v>0</v>
      </c>
      <c r="Q58" s="20">
        <f t="shared" si="29"/>
        <v>0</v>
      </c>
      <c r="R58" s="20">
        <f t="shared" si="29"/>
        <v>0</v>
      </c>
      <c r="S58" s="21">
        <f>SUM(K58:R58)</f>
        <v>0</v>
      </c>
      <c r="T58" s="20">
        <f t="shared" ref="T58:AA67" si="30">SUM(T9:T12)</f>
        <v>0</v>
      </c>
      <c r="U58" s="20">
        <f t="shared" si="30"/>
        <v>0</v>
      </c>
      <c r="V58" s="20">
        <f t="shared" si="30"/>
        <v>0</v>
      </c>
      <c r="W58" s="20">
        <f t="shared" si="30"/>
        <v>0</v>
      </c>
      <c r="X58" s="20">
        <f t="shared" si="30"/>
        <v>0</v>
      </c>
      <c r="Y58" s="20">
        <f t="shared" si="30"/>
        <v>0</v>
      </c>
      <c r="Z58" s="20">
        <f t="shared" si="30"/>
        <v>0</v>
      </c>
      <c r="AA58" s="20">
        <f t="shared" si="30"/>
        <v>0</v>
      </c>
      <c r="AB58" s="21">
        <f>SUM(T58:AA58)</f>
        <v>0</v>
      </c>
      <c r="AC58" s="15">
        <f>A58</f>
        <v>0.29166666666666669</v>
      </c>
      <c r="AD58" s="20">
        <f t="shared" ref="AD58:AK67" si="31">SUM(AD9:AD12)</f>
        <v>0</v>
      </c>
      <c r="AE58" s="20">
        <f t="shared" si="31"/>
        <v>0</v>
      </c>
      <c r="AF58" s="20">
        <f t="shared" si="31"/>
        <v>0</v>
      </c>
      <c r="AG58" s="20">
        <f t="shared" si="31"/>
        <v>0</v>
      </c>
      <c r="AH58" s="20">
        <f t="shared" si="31"/>
        <v>0</v>
      </c>
      <c r="AI58" s="20">
        <f t="shared" si="31"/>
        <v>0</v>
      </c>
      <c r="AJ58" s="20">
        <f t="shared" si="31"/>
        <v>0</v>
      </c>
      <c r="AK58" s="20">
        <f t="shared" si="31"/>
        <v>0</v>
      </c>
      <c r="AL58" s="21">
        <f>SUM(AD58:AK58)</f>
        <v>0</v>
      </c>
      <c r="AM58" s="20">
        <f t="shared" ref="AM58:AT67" si="32">SUM(AM9:AM12)</f>
        <v>0</v>
      </c>
      <c r="AN58" s="20">
        <f t="shared" si="32"/>
        <v>0</v>
      </c>
      <c r="AO58" s="20">
        <f t="shared" si="32"/>
        <v>0</v>
      </c>
      <c r="AP58" s="20">
        <f t="shared" si="32"/>
        <v>0</v>
      </c>
      <c r="AQ58" s="20">
        <f t="shared" si="32"/>
        <v>0</v>
      </c>
      <c r="AR58" s="20">
        <f t="shared" si="32"/>
        <v>0</v>
      </c>
      <c r="AS58" s="20">
        <f t="shared" si="32"/>
        <v>2</v>
      </c>
      <c r="AT58" s="20">
        <f t="shared" si="32"/>
        <v>0</v>
      </c>
      <c r="AU58" s="21">
        <f>SUM(AM58:AT58)</f>
        <v>2</v>
      </c>
    </row>
    <row r="59" spans="1:47" ht="13.5" customHeight="1" x14ac:dyDescent="0.25">
      <c r="A59" s="14">
        <f t="shared" si="26"/>
        <v>0.30208333333333337</v>
      </c>
      <c r="B59" s="12">
        <f t="shared" si="27"/>
        <v>0</v>
      </c>
      <c r="C59" s="12">
        <f t="shared" si="27"/>
        <v>0</v>
      </c>
      <c r="D59" s="12">
        <f t="shared" si="27"/>
        <v>0</v>
      </c>
      <c r="E59" s="12">
        <f t="shared" si="27"/>
        <v>0</v>
      </c>
      <c r="F59" s="12">
        <f t="shared" si="27"/>
        <v>0</v>
      </c>
      <c r="G59" s="12">
        <f t="shared" si="27"/>
        <v>0</v>
      </c>
      <c r="H59" s="12">
        <f t="shared" si="27"/>
        <v>0</v>
      </c>
      <c r="I59" s="12">
        <f t="shared" si="27"/>
        <v>0</v>
      </c>
      <c r="J59" s="22">
        <f t="shared" si="28"/>
        <v>0</v>
      </c>
      <c r="K59" s="12">
        <f t="shared" si="29"/>
        <v>0</v>
      </c>
      <c r="L59" s="12">
        <f t="shared" si="29"/>
        <v>0</v>
      </c>
      <c r="M59" s="12">
        <f t="shared" si="29"/>
        <v>0</v>
      </c>
      <c r="N59" s="12">
        <f t="shared" si="29"/>
        <v>0</v>
      </c>
      <c r="O59" s="12">
        <f t="shared" si="29"/>
        <v>0</v>
      </c>
      <c r="P59" s="12">
        <f t="shared" si="29"/>
        <v>0</v>
      </c>
      <c r="Q59" s="12">
        <f t="shared" si="29"/>
        <v>0</v>
      </c>
      <c r="R59" s="12">
        <f t="shared" si="29"/>
        <v>0</v>
      </c>
      <c r="S59" s="13">
        <f t="shared" ref="S59:S101" si="33">SUM(K59:R59)</f>
        <v>0</v>
      </c>
      <c r="T59" s="12">
        <f t="shared" si="30"/>
        <v>0</v>
      </c>
      <c r="U59" s="12">
        <f t="shared" si="30"/>
        <v>0</v>
      </c>
      <c r="V59" s="12">
        <f t="shared" si="30"/>
        <v>0</v>
      </c>
      <c r="W59" s="12">
        <f t="shared" si="30"/>
        <v>0</v>
      </c>
      <c r="X59" s="12">
        <f t="shared" si="30"/>
        <v>0</v>
      </c>
      <c r="Y59" s="12">
        <f t="shared" si="30"/>
        <v>0</v>
      </c>
      <c r="Z59" s="12">
        <f t="shared" si="30"/>
        <v>0</v>
      </c>
      <c r="AA59" s="12">
        <f t="shared" si="30"/>
        <v>0</v>
      </c>
      <c r="AB59" s="13">
        <f t="shared" ref="AB59:AB101" si="34">SUM(T59:AA59)</f>
        <v>0</v>
      </c>
      <c r="AC59" s="14">
        <f t="shared" ref="AC59:AC101" si="35">A59</f>
        <v>0.30208333333333337</v>
      </c>
      <c r="AD59" s="12">
        <f t="shared" si="31"/>
        <v>0</v>
      </c>
      <c r="AE59" s="12">
        <f t="shared" si="31"/>
        <v>0</v>
      </c>
      <c r="AF59" s="12">
        <f t="shared" si="31"/>
        <v>0</v>
      </c>
      <c r="AG59" s="12">
        <f t="shared" si="31"/>
        <v>0</v>
      </c>
      <c r="AH59" s="12">
        <f t="shared" si="31"/>
        <v>0</v>
      </c>
      <c r="AI59" s="12">
        <f t="shared" si="31"/>
        <v>0</v>
      </c>
      <c r="AJ59" s="12">
        <f t="shared" si="31"/>
        <v>0</v>
      </c>
      <c r="AK59" s="12">
        <f t="shared" si="31"/>
        <v>0</v>
      </c>
      <c r="AL59" s="13">
        <f t="shared" ref="AL59:AL102" si="36">SUM(AD59:AK59)</f>
        <v>0</v>
      </c>
      <c r="AM59" s="12">
        <f t="shared" si="32"/>
        <v>0</v>
      </c>
      <c r="AN59" s="12">
        <f t="shared" si="32"/>
        <v>0</v>
      </c>
      <c r="AO59" s="12">
        <f t="shared" si="32"/>
        <v>0</v>
      </c>
      <c r="AP59" s="12">
        <f t="shared" si="32"/>
        <v>0</v>
      </c>
      <c r="AQ59" s="12">
        <f t="shared" si="32"/>
        <v>0</v>
      </c>
      <c r="AR59" s="12">
        <f t="shared" si="32"/>
        <v>0</v>
      </c>
      <c r="AS59" s="12">
        <f t="shared" si="32"/>
        <v>2</v>
      </c>
      <c r="AT59" s="12">
        <f t="shared" si="32"/>
        <v>0</v>
      </c>
      <c r="AU59" s="13">
        <f t="shared" ref="AU59:AU102" si="37">SUM(AM59:AT59)</f>
        <v>2</v>
      </c>
    </row>
    <row r="60" spans="1:47" ht="13.5" customHeight="1" x14ac:dyDescent="0.25">
      <c r="A60" s="14">
        <f t="shared" si="26"/>
        <v>0.31250000000000006</v>
      </c>
      <c r="B60" s="12">
        <f t="shared" si="27"/>
        <v>0</v>
      </c>
      <c r="C60" s="12">
        <f t="shared" si="27"/>
        <v>0</v>
      </c>
      <c r="D60" s="12">
        <f t="shared" si="27"/>
        <v>0</v>
      </c>
      <c r="E60" s="12">
        <f t="shared" si="27"/>
        <v>0</v>
      </c>
      <c r="F60" s="12">
        <f t="shared" si="27"/>
        <v>0</v>
      </c>
      <c r="G60" s="12">
        <f t="shared" si="27"/>
        <v>0</v>
      </c>
      <c r="H60" s="12">
        <f t="shared" si="27"/>
        <v>0</v>
      </c>
      <c r="I60" s="12">
        <f t="shared" si="27"/>
        <v>0</v>
      </c>
      <c r="J60" s="22">
        <f t="shared" si="28"/>
        <v>0</v>
      </c>
      <c r="K60" s="12">
        <f t="shared" si="29"/>
        <v>0</v>
      </c>
      <c r="L60" s="12">
        <f t="shared" si="29"/>
        <v>0</v>
      </c>
      <c r="M60" s="12">
        <f t="shared" si="29"/>
        <v>0</v>
      </c>
      <c r="N60" s="12">
        <f t="shared" si="29"/>
        <v>0</v>
      </c>
      <c r="O60" s="12">
        <f t="shared" si="29"/>
        <v>0</v>
      </c>
      <c r="P60" s="12">
        <f t="shared" si="29"/>
        <v>0</v>
      </c>
      <c r="Q60" s="12">
        <f t="shared" si="29"/>
        <v>0</v>
      </c>
      <c r="R60" s="12">
        <f t="shared" si="29"/>
        <v>0</v>
      </c>
      <c r="S60" s="13">
        <f t="shared" si="33"/>
        <v>0</v>
      </c>
      <c r="T60" s="12">
        <f t="shared" si="30"/>
        <v>0</v>
      </c>
      <c r="U60" s="12">
        <f t="shared" si="30"/>
        <v>0</v>
      </c>
      <c r="V60" s="12">
        <f t="shared" si="30"/>
        <v>0</v>
      </c>
      <c r="W60" s="12">
        <f t="shared" si="30"/>
        <v>0</v>
      </c>
      <c r="X60" s="12">
        <f t="shared" si="30"/>
        <v>0</v>
      </c>
      <c r="Y60" s="12">
        <f t="shared" si="30"/>
        <v>0</v>
      </c>
      <c r="Z60" s="12">
        <f t="shared" si="30"/>
        <v>0</v>
      </c>
      <c r="AA60" s="12">
        <f t="shared" si="30"/>
        <v>0</v>
      </c>
      <c r="AB60" s="13">
        <f t="shared" si="34"/>
        <v>0</v>
      </c>
      <c r="AC60" s="14">
        <f t="shared" si="35"/>
        <v>0.31250000000000006</v>
      </c>
      <c r="AD60" s="12">
        <f t="shared" si="31"/>
        <v>0</v>
      </c>
      <c r="AE60" s="12">
        <f t="shared" si="31"/>
        <v>0</v>
      </c>
      <c r="AF60" s="12">
        <f t="shared" si="31"/>
        <v>0</v>
      </c>
      <c r="AG60" s="12">
        <f t="shared" si="31"/>
        <v>0</v>
      </c>
      <c r="AH60" s="12">
        <f t="shared" si="31"/>
        <v>0</v>
      </c>
      <c r="AI60" s="12">
        <f t="shared" si="31"/>
        <v>0</v>
      </c>
      <c r="AJ60" s="12">
        <f t="shared" si="31"/>
        <v>1</v>
      </c>
      <c r="AK60" s="12">
        <f t="shared" si="31"/>
        <v>0</v>
      </c>
      <c r="AL60" s="13">
        <f t="shared" si="36"/>
        <v>1</v>
      </c>
      <c r="AM60" s="12">
        <f t="shared" si="32"/>
        <v>0</v>
      </c>
      <c r="AN60" s="12">
        <f t="shared" si="32"/>
        <v>0</v>
      </c>
      <c r="AO60" s="12">
        <f t="shared" si="32"/>
        <v>0</v>
      </c>
      <c r="AP60" s="12">
        <f t="shared" si="32"/>
        <v>0</v>
      </c>
      <c r="AQ60" s="12">
        <f t="shared" si="32"/>
        <v>0</v>
      </c>
      <c r="AR60" s="12">
        <f t="shared" si="32"/>
        <v>0</v>
      </c>
      <c r="AS60" s="12">
        <f t="shared" si="32"/>
        <v>2</v>
      </c>
      <c r="AT60" s="12">
        <f t="shared" si="32"/>
        <v>0</v>
      </c>
      <c r="AU60" s="13">
        <f t="shared" si="37"/>
        <v>2</v>
      </c>
    </row>
    <row r="61" spans="1:47" ht="13.5" customHeight="1" x14ac:dyDescent="0.25">
      <c r="A61" s="14">
        <f t="shared" si="26"/>
        <v>0.32291666666666674</v>
      </c>
      <c r="B61" s="12">
        <f t="shared" si="27"/>
        <v>0</v>
      </c>
      <c r="C61" s="12">
        <f t="shared" si="27"/>
        <v>0</v>
      </c>
      <c r="D61" s="12">
        <f t="shared" si="27"/>
        <v>0</v>
      </c>
      <c r="E61" s="12">
        <f t="shared" si="27"/>
        <v>0</v>
      </c>
      <c r="F61" s="12">
        <f t="shared" si="27"/>
        <v>0</v>
      </c>
      <c r="G61" s="12">
        <f t="shared" si="27"/>
        <v>0</v>
      </c>
      <c r="H61" s="12">
        <f t="shared" si="27"/>
        <v>0</v>
      </c>
      <c r="I61" s="12">
        <f t="shared" si="27"/>
        <v>0</v>
      </c>
      <c r="J61" s="22">
        <f t="shared" si="28"/>
        <v>0</v>
      </c>
      <c r="K61" s="12">
        <f t="shared" si="29"/>
        <v>0</v>
      </c>
      <c r="L61" s="12">
        <f t="shared" si="29"/>
        <v>0</v>
      </c>
      <c r="M61" s="12">
        <f t="shared" si="29"/>
        <v>0</v>
      </c>
      <c r="N61" s="12">
        <f t="shared" si="29"/>
        <v>0</v>
      </c>
      <c r="O61" s="12">
        <f t="shared" si="29"/>
        <v>0</v>
      </c>
      <c r="P61" s="12">
        <f t="shared" si="29"/>
        <v>0</v>
      </c>
      <c r="Q61" s="12">
        <f t="shared" si="29"/>
        <v>0</v>
      </c>
      <c r="R61" s="12">
        <f t="shared" si="29"/>
        <v>0</v>
      </c>
      <c r="S61" s="13">
        <f t="shared" si="33"/>
        <v>0</v>
      </c>
      <c r="T61" s="12">
        <f t="shared" si="30"/>
        <v>0</v>
      </c>
      <c r="U61" s="12">
        <f t="shared" si="30"/>
        <v>0</v>
      </c>
      <c r="V61" s="12">
        <f t="shared" si="30"/>
        <v>0</v>
      </c>
      <c r="W61" s="12">
        <f t="shared" si="30"/>
        <v>0</v>
      </c>
      <c r="X61" s="12">
        <f t="shared" si="30"/>
        <v>0</v>
      </c>
      <c r="Y61" s="12">
        <f t="shared" si="30"/>
        <v>0</v>
      </c>
      <c r="Z61" s="12">
        <f t="shared" si="30"/>
        <v>0</v>
      </c>
      <c r="AA61" s="12">
        <f t="shared" si="30"/>
        <v>0</v>
      </c>
      <c r="AB61" s="13">
        <f t="shared" si="34"/>
        <v>0</v>
      </c>
      <c r="AC61" s="14">
        <f t="shared" si="35"/>
        <v>0.32291666666666674</v>
      </c>
      <c r="AD61" s="12">
        <f t="shared" si="31"/>
        <v>0</v>
      </c>
      <c r="AE61" s="12">
        <f t="shared" si="31"/>
        <v>0</v>
      </c>
      <c r="AF61" s="12">
        <f t="shared" si="31"/>
        <v>0</v>
      </c>
      <c r="AG61" s="12">
        <f t="shared" si="31"/>
        <v>0</v>
      </c>
      <c r="AH61" s="12">
        <f t="shared" si="31"/>
        <v>0</v>
      </c>
      <c r="AI61" s="12">
        <f t="shared" si="31"/>
        <v>0</v>
      </c>
      <c r="AJ61" s="12">
        <f t="shared" si="31"/>
        <v>1</v>
      </c>
      <c r="AK61" s="12">
        <f t="shared" si="31"/>
        <v>0</v>
      </c>
      <c r="AL61" s="13">
        <f t="shared" si="36"/>
        <v>1</v>
      </c>
      <c r="AM61" s="12">
        <f t="shared" si="32"/>
        <v>0</v>
      </c>
      <c r="AN61" s="12">
        <f t="shared" si="32"/>
        <v>0</v>
      </c>
      <c r="AO61" s="12">
        <f t="shared" si="32"/>
        <v>0</v>
      </c>
      <c r="AP61" s="12">
        <f t="shared" si="32"/>
        <v>0</v>
      </c>
      <c r="AQ61" s="12">
        <f t="shared" si="32"/>
        <v>0</v>
      </c>
      <c r="AR61" s="12">
        <f t="shared" si="32"/>
        <v>0</v>
      </c>
      <c r="AS61" s="12">
        <f t="shared" si="32"/>
        <v>1</v>
      </c>
      <c r="AT61" s="12">
        <f t="shared" si="32"/>
        <v>0</v>
      </c>
      <c r="AU61" s="13">
        <f t="shared" si="37"/>
        <v>1</v>
      </c>
    </row>
    <row r="62" spans="1:47" ht="13.5" customHeight="1" x14ac:dyDescent="0.25">
      <c r="A62" s="14">
        <f t="shared" si="26"/>
        <v>0.33333333333333343</v>
      </c>
      <c r="B62" s="12">
        <f t="shared" si="27"/>
        <v>0</v>
      </c>
      <c r="C62" s="12">
        <f t="shared" si="27"/>
        <v>0</v>
      </c>
      <c r="D62" s="12">
        <f t="shared" si="27"/>
        <v>0</v>
      </c>
      <c r="E62" s="12">
        <f t="shared" si="27"/>
        <v>0</v>
      </c>
      <c r="F62" s="12">
        <f t="shared" si="27"/>
        <v>0</v>
      </c>
      <c r="G62" s="12">
        <f t="shared" si="27"/>
        <v>0</v>
      </c>
      <c r="H62" s="12">
        <f t="shared" si="27"/>
        <v>0</v>
      </c>
      <c r="I62" s="12">
        <f t="shared" si="27"/>
        <v>0</v>
      </c>
      <c r="J62" s="22">
        <f t="shared" si="28"/>
        <v>0</v>
      </c>
      <c r="K62" s="12">
        <f t="shared" si="29"/>
        <v>0</v>
      </c>
      <c r="L62" s="12">
        <f t="shared" si="29"/>
        <v>0</v>
      </c>
      <c r="M62" s="12">
        <f t="shared" si="29"/>
        <v>0</v>
      </c>
      <c r="N62" s="12">
        <f t="shared" si="29"/>
        <v>0</v>
      </c>
      <c r="O62" s="12">
        <f t="shared" si="29"/>
        <v>0</v>
      </c>
      <c r="P62" s="12">
        <f t="shared" si="29"/>
        <v>0</v>
      </c>
      <c r="Q62" s="12">
        <f t="shared" si="29"/>
        <v>0</v>
      </c>
      <c r="R62" s="12">
        <f t="shared" si="29"/>
        <v>0</v>
      </c>
      <c r="S62" s="13">
        <f t="shared" si="33"/>
        <v>0</v>
      </c>
      <c r="T62" s="12">
        <f t="shared" si="30"/>
        <v>0</v>
      </c>
      <c r="U62" s="12">
        <f t="shared" si="30"/>
        <v>0</v>
      </c>
      <c r="V62" s="12">
        <f t="shared" si="30"/>
        <v>0</v>
      </c>
      <c r="W62" s="12">
        <f t="shared" si="30"/>
        <v>0</v>
      </c>
      <c r="X62" s="12">
        <f t="shared" si="30"/>
        <v>0</v>
      </c>
      <c r="Y62" s="12">
        <f t="shared" si="30"/>
        <v>0</v>
      </c>
      <c r="Z62" s="12">
        <f t="shared" si="30"/>
        <v>0</v>
      </c>
      <c r="AA62" s="12">
        <f t="shared" si="30"/>
        <v>0</v>
      </c>
      <c r="AB62" s="13">
        <f t="shared" si="34"/>
        <v>0</v>
      </c>
      <c r="AC62" s="14">
        <f t="shared" si="35"/>
        <v>0.33333333333333343</v>
      </c>
      <c r="AD62" s="12">
        <f t="shared" si="31"/>
        <v>0</v>
      </c>
      <c r="AE62" s="12">
        <f t="shared" si="31"/>
        <v>0</v>
      </c>
      <c r="AF62" s="12">
        <f t="shared" si="31"/>
        <v>0</v>
      </c>
      <c r="AG62" s="12">
        <f t="shared" si="31"/>
        <v>0</v>
      </c>
      <c r="AH62" s="12">
        <f t="shared" si="31"/>
        <v>0</v>
      </c>
      <c r="AI62" s="12">
        <f t="shared" si="31"/>
        <v>0</v>
      </c>
      <c r="AJ62" s="12">
        <f t="shared" si="31"/>
        <v>1</v>
      </c>
      <c r="AK62" s="12">
        <f t="shared" si="31"/>
        <v>0</v>
      </c>
      <c r="AL62" s="13">
        <f t="shared" si="36"/>
        <v>1</v>
      </c>
      <c r="AM62" s="12">
        <f t="shared" si="32"/>
        <v>0</v>
      </c>
      <c r="AN62" s="12">
        <f t="shared" si="32"/>
        <v>0</v>
      </c>
      <c r="AO62" s="12">
        <f t="shared" si="32"/>
        <v>0</v>
      </c>
      <c r="AP62" s="12">
        <f t="shared" si="32"/>
        <v>0</v>
      </c>
      <c r="AQ62" s="12">
        <f t="shared" si="32"/>
        <v>0</v>
      </c>
      <c r="AR62" s="12">
        <f t="shared" si="32"/>
        <v>0</v>
      </c>
      <c r="AS62" s="12">
        <f t="shared" si="32"/>
        <v>1</v>
      </c>
      <c r="AT62" s="12">
        <f t="shared" si="32"/>
        <v>0</v>
      </c>
      <c r="AU62" s="13">
        <f t="shared" si="37"/>
        <v>1</v>
      </c>
    </row>
    <row r="63" spans="1:47" ht="13.5" customHeight="1" x14ac:dyDescent="0.25">
      <c r="A63" s="14">
        <f t="shared" si="26"/>
        <v>0.34375000000000011</v>
      </c>
      <c r="B63" s="12">
        <f t="shared" si="27"/>
        <v>0</v>
      </c>
      <c r="C63" s="12">
        <f t="shared" si="27"/>
        <v>0</v>
      </c>
      <c r="D63" s="12">
        <f t="shared" si="27"/>
        <v>0</v>
      </c>
      <c r="E63" s="12">
        <f t="shared" si="27"/>
        <v>0</v>
      </c>
      <c r="F63" s="12">
        <f t="shared" si="27"/>
        <v>0</v>
      </c>
      <c r="G63" s="12">
        <f t="shared" si="27"/>
        <v>0</v>
      </c>
      <c r="H63" s="12">
        <f t="shared" si="27"/>
        <v>0</v>
      </c>
      <c r="I63" s="12">
        <f t="shared" si="27"/>
        <v>0</v>
      </c>
      <c r="J63" s="22">
        <f t="shared" si="28"/>
        <v>0</v>
      </c>
      <c r="K63" s="12">
        <f t="shared" si="29"/>
        <v>0</v>
      </c>
      <c r="L63" s="12">
        <f t="shared" si="29"/>
        <v>0</v>
      </c>
      <c r="M63" s="12">
        <f t="shared" si="29"/>
        <v>0</v>
      </c>
      <c r="N63" s="12">
        <f t="shared" si="29"/>
        <v>0</v>
      </c>
      <c r="O63" s="12">
        <f t="shared" si="29"/>
        <v>0</v>
      </c>
      <c r="P63" s="12">
        <f t="shared" si="29"/>
        <v>0</v>
      </c>
      <c r="Q63" s="12">
        <f t="shared" si="29"/>
        <v>0</v>
      </c>
      <c r="R63" s="12">
        <f t="shared" si="29"/>
        <v>0</v>
      </c>
      <c r="S63" s="13">
        <f t="shared" si="33"/>
        <v>0</v>
      </c>
      <c r="T63" s="12">
        <f t="shared" si="30"/>
        <v>0</v>
      </c>
      <c r="U63" s="12">
        <f t="shared" si="30"/>
        <v>0</v>
      </c>
      <c r="V63" s="12">
        <f t="shared" si="30"/>
        <v>0</v>
      </c>
      <c r="W63" s="12">
        <f t="shared" si="30"/>
        <v>0</v>
      </c>
      <c r="X63" s="12">
        <f t="shared" si="30"/>
        <v>0</v>
      </c>
      <c r="Y63" s="12">
        <f t="shared" si="30"/>
        <v>0</v>
      </c>
      <c r="Z63" s="12">
        <f t="shared" si="30"/>
        <v>0</v>
      </c>
      <c r="AA63" s="12">
        <f t="shared" si="30"/>
        <v>0</v>
      </c>
      <c r="AB63" s="13">
        <f t="shared" si="34"/>
        <v>0</v>
      </c>
      <c r="AC63" s="14">
        <f t="shared" si="35"/>
        <v>0.34375000000000011</v>
      </c>
      <c r="AD63" s="12">
        <f t="shared" si="31"/>
        <v>0</v>
      </c>
      <c r="AE63" s="12">
        <f t="shared" si="31"/>
        <v>0</v>
      </c>
      <c r="AF63" s="12">
        <f t="shared" si="31"/>
        <v>0</v>
      </c>
      <c r="AG63" s="12">
        <f t="shared" si="31"/>
        <v>0</v>
      </c>
      <c r="AH63" s="12">
        <f t="shared" si="31"/>
        <v>0</v>
      </c>
      <c r="AI63" s="12">
        <f t="shared" si="31"/>
        <v>0</v>
      </c>
      <c r="AJ63" s="12">
        <f t="shared" si="31"/>
        <v>1</v>
      </c>
      <c r="AK63" s="12">
        <f t="shared" si="31"/>
        <v>0</v>
      </c>
      <c r="AL63" s="13">
        <f t="shared" si="36"/>
        <v>1</v>
      </c>
      <c r="AM63" s="12">
        <f t="shared" si="32"/>
        <v>0</v>
      </c>
      <c r="AN63" s="12">
        <f t="shared" si="32"/>
        <v>0</v>
      </c>
      <c r="AO63" s="12">
        <f t="shared" si="32"/>
        <v>0</v>
      </c>
      <c r="AP63" s="12">
        <f t="shared" si="32"/>
        <v>0</v>
      </c>
      <c r="AQ63" s="12">
        <f t="shared" si="32"/>
        <v>0</v>
      </c>
      <c r="AR63" s="12">
        <f t="shared" si="32"/>
        <v>0</v>
      </c>
      <c r="AS63" s="12">
        <f t="shared" si="32"/>
        <v>1</v>
      </c>
      <c r="AT63" s="12">
        <f t="shared" si="32"/>
        <v>0</v>
      </c>
      <c r="AU63" s="13">
        <f t="shared" si="37"/>
        <v>1</v>
      </c>
    </row>
    <row r="64" spans="1:47" ht="13.5" customHeight="1" x14ac:dyDescent="0.25">
      <c r="A64" s="14">
        <f t="shared" si="26"/>
        <v>0.3541666666666668</v>
      </c>
      <c r="B64" s="12">
        <f t="shared" si="27"/>
        <v>0</v>
      </c>
      <c r="C64" s="12">
        <f t="shared" si="27"/>
        <v>0</v>
      </c>
      <c r="D64" s="12">
        <f t="shared" si="27"/>
        <v>0</v>
      </c>
      <c r="E64" s="12">
        <f t="shared" si="27"/>
        <v>0</v>
      </c>
      <c r="F64" s="12">
        <f t="shared" si="27"/>
        <v>0</v>
      </c>
      <c r="G64" s="12">
        <f t="shared" si="27"/>
        <v>0</v>
      </c>
      <c r="H64" s="12">
        <f t="shared" si="27"/>
        <v>0</v>
      </c>
      <c r="I64" s="12">
        <f t="shared" si="27"/>
        <v>0</v>
      </c>
      <c r="J64" s="22">
        <f t="shared" si="28"/>
        <v>0</v>
      </c>
      <c r="K64" s="12">
        <f t="shared" si="29"/>
        <v>0</v>
      </c>
      <c r="L64" s="12">
        <f t="shared" si="29"/>
        <v>0</v>
      </c>
      <c r="M64" s="12">
        <f t="shared" si="29"/>
        <v>0</v>
      </c>
      <c r="N64" s="12">
        <f t="shared" si="29"/>
        <v>0</v>
      </c>
      <c r="O64" s="12">
        <f t="shared" si="29"/>
        <v>0</v>
      </c>
      <c r="P64" s="12">
        <f t="shared" si="29"/>
        <v>0</v>
      </c>
      <c r="Q64" s="12">
        <f t="shared" si="29"/>
        <v>0</v>
      </c>
      <c r="R64" s="12">
        <f t="shared" si="29"/>
        <v>0</v>
      </c>
      <c r="S64" s="13">
        <f t="shared" si="33"/>
        <v>0</v>
      </c>
      <c r="T64" s="12">
        <f t="shared" si="30"/>
        <v>0</v>
      </c>
      <c r="U64" s="12">
        <f t="shared" si="30"/>
        <v>0</v>
      </c>
      <c r="V64" s="12">
        <f t="shared" si="30"/>
        <v>0</v>
      </c>
      <c r="W64" s="12">
        <f t="shared" si="30"/>
        <v>0</v>
      </c>
      <c r="X64" s="12">
        <f t="shared" si="30"/>
        <v>0</v>
      </c>
      <c r="Y64" s="12">
        <f t="shared" si="30"/>
        <v>0</v>
      </c>
      <c r="Z64" s="12">
        <f t="shared" si="30"/>
        <v>0</v>
      </c>
      <c r="AA64" s="12">
        <f t="shared" si="30"/>
        <v>0</v>
      </c>
      <c r="AB64" s="13">
        <f t="shared" si="34"/>
        <v>0</v>
      </c>
      <c r="AC64" s="14">
        <f t="shared" si="35"/>
        <v>0.3541666666666668</v>
      </c>
      <c r="AD64" s="12">
        <f t="shared" si="31"/>
        <v>0</v>
      </c>
      <c r="AE64" s="12">
        <f t="shared" si="31"/>
        <v>0</v>
      </c>
      <c r="AF64" s="12">
        <f t="shared" si="31"/>
        <v>0</v>
      </c>
      <c r="AG64" s="12">
        <f t="shared" si="31"/>
        <v>0</v>
      </c>
      <c r="AH64" s="12">
        <f t="shared" si="31"/>
        <v>0</v>
      </c>
      <c r="AI64" s="12">
        <f t="shared" si="31"/>
        <v>0</v>
      </c>
      <c r="AJ64" s="12">
        <f t="shared" si="31"/>
        <v>0</v>
      </c>
      <c r="AK64" s="12">
        <f t="shared" si="31"/>
        <v>0</v>
      </c>
      <c r="AL64" s="13">
        <f t="shared" si="36"/>
        <v>0</v>
      </c>
      <c r="AM64" s="12">
        <f t="shared" si="32"/>
        <v>0</v>
      </c>
      <c r="AN64" s="12">
        <f t="shared" si="32"/>
        <v>0</v>
      </c>
      <c r="AO64" s="12">
        <f t="shared" si="32"/>
        <v>0</v>
      </c>
      <c r="AP64" s="12">
        <f t="shared" si="32"/>
        <v>0</v>
      </c>
      <c r="AQ64" s="12">
        <f t="shared" si="32"/>
        <v>0</v>
      </c>
      <c r="AR64" s="12">
        <f t="shared" si="32"/>
        <v>0</v>
      </c>
      <c r="AS64" s="12">
        <f t="shared" si="32"/>
        <v>1</v>
      </c>
      <c r="AT64" s="12">
        <f t="shared" si="32"/>
        <v>0</v>
      </c>
      <c r="AU64" s="13">
        <f t="shared" si="37"/>
        <v>1</v>
      </c>
    </row>
    <row r="65" spans="1:47" ht="13.5" customHeight="1" x14ac:dyDescent="0.25">
      <c r="A65" s="14">
        <f t="shared" si="26"/>
        <v>0.36458333333333348</v>
      </c>
      <c r="B65" s="12">
        <f t="shared" si="27"/>
        <v>0</v>
      </c>
      <c r="C65" s="12">
        <f t="shared" si="27"/>
        <v>0</v>
      </c>
      <c r="D65" s="12">
        <f t="shared" si="27"/>
        <v>0</v>
      </c>
      <c r="E65" s="12">
        <f t="shared" si="27"/>
        <v>0</v>
      </c>
      <c r="F65" s="12">
        <f t="shared" si="27"/>
        <v>0</v>
      </c>
      <c r="G65" s="12">
        <f t="shared" si="27"/>
        <v>0</v>
      </c>
      <c r="H65" s="12">
        <f t="shared" si="27"/>
        <v>0</v>
      </c>
      <c r="I65" s="12">
        <f t="shared" si="27"/>
        <v>0</v>
      </c>
      <c r="J65" s="22">
        <f t="shared" si="28"/>
        <v>0</v>
      </c>
      <c r="K65" s="12">
        <f t="shared" si="29"/>
        <v>0</v>
      </c>
      <c r="L65" s="12">
        <f t="shared" si="29"/>
        <v>0</v>
      </c>
      <c r="M65" s="12">
        <f t="shared" si="29"/>
        <v>0</v>
      </c>
      <c r="N65" s="12">
        <f t="shared" si="29"/>
        <v>0</v>
      </c>
      <c r="O65" s="12">
        <f t="shared" si="29"/>
        <v>0</v>
      </c>
      <c r="P65" s="12">
        <f t="shared" si="29"/>
        <v>0</v>
      </c>
      <c r="Q65" s="12">
        <f t="shared" si="29"/>
        <v>0</v>
      </c>
      <c r="R65" s="12">
        <f t="shared" si="29"/>
        <v>0</v>
      </c>
      <c r="S65" s="13">
        <f t="shared" si="33"/>
        <v>0</v>
      </c>
      <c r="T65" s="12">
        <f t="shared" si="30"/>
        <v>0</v>
      </c>
      <c r="U65" s="12">
        <f t="shared" si="30"/>
        <v>0</v>
      </c>
      <c r="V65" s="12">
        <f t="shared" si="30"/>
        <v>0</v>
      </c>
      <c r="W65" s="12">
        <f t="shared" si="30"/>
        <v>0</v>
      </c>
      <c r="X65" s="12">
        <f t="shared" si="30"/>
        <v>0</v>
      </c>
      <c r="Y65" s="12">
        <f t="shared" si="30"/>
        <v>0</v>
      </c>
      <c r="Z65" s="12">
        <f t="shared" si="30"/>
        <v>0</v>
      </c>
      <c r="AA65" s="12">
        <f t="shared" si="30"/>
        <v>0</v>
      </c>
      <c r="AB65" s="13">
        <f t="shared" si="34"/>
        <v>0</v>
      </c>
      <c r="AC65" s="14">
        <f t="shared" si="35"/>
        <v>0.36458333333333348</v>
      </c>
      <c r="AD65" s="12">
        <f t="shared" si="31"/>
        <v>0</v>
      </c>
      <c r="AE65" s="12">
        <f t="shared" si="31"/>
        <v>0</v>
      </c>
      <c r="AF65" s="12">
        <f t="shared" si="31"/>
        <v>0</v>
      </c>
      <c r="AG65" s="12">
        <f t="shared" si="31"/>
        <v>0</v>
      </c>
      <c r="AH65" s="12">
        <f t="shared" si="31"/>
        <v>0</v>
      </c>
      <c r="AI65" s="12">
        <f t="shared" si="31"/>
        <v>0</v>
      </c>
      <c r="AJ65" s="12">
        <f t="shared" si="31"/>
        <v>0</v>
      </c>
      <c r="AK65" s="12">
        <f t="shared" si="31"/>
        <v>0</v>
      </c>
      <c r="AL65" s="13">
        <f t="shared" si="36"/>
        <v>0</v>
      </c>
      <c r="AM65" s="12">
        <f t="shared" si="32"/>
        <v>0</v>
      </c>
      <c r="AN65" s="12">
        <f t="shared" si="32"/>
        <v>0</v>
      </c>
      <c r="AO65" s="12">
        <f t="shared" si="32"/>
        <v>0</v>
      </c>
      <c r="AP65" s="12">
        <f t="shared" si="32"/>
        <v>0</v>
      </c>
      <c r="AQ65" s="12">
        <f t="shared" si="32"/>
        <v>0</v>
      </c>
      <c r="AR65" s="12">
        <f t="shared" si="32"/>
        <v>0</v>
      </c>
      <c r="AS65" s="12">
        <f t="shared" si="32"/>
        <v>0</v>
      </c>
      <c r="AT65" s="12">
        <f t="shared" si="32"/>
        <v>0</v>
      </c>
      <c r="AU65" s="13">
        <f t="shared" si="37"/>
        <v>0</v>
      </c>
    </row>
    <row r="66" spans="1:47" ht="13.5" customHeight="1" x14ac:dyDescent="0.25">
      <c r="A66" s="14">
        <f t="shared" si="26"/>
        <v>0.37500000000000017</v>
      </c>
      <c r="B66" s="12">
        <f t="shared" si="27"/>
        <v>0</v>
      </c>
      <c r="C66" s="12">
        <f t="shared" si="27"/>
        <v>0</v>
      </c>
      <c r="D66" s="12">
        <f t="shared" si="27"/>
        <v>0</v>
      </c>
      <c r="E66" s="12">
        <f t="shared" si="27"/>
        <v>0</v>
      </c>
      <c r="F66" s="12">
        <f t="shared" si="27"/>
        <v>0</v>
      </c>
      <c r="G66" s="12">
        <f t="shared" si="27"/>
        <v>0</v>
      </c>
      <c r="H66" s="12">
        <f t="shared" si="27"/>
        <v>0</v>
      </c>
      <c r="I66" s="12">
        <f t="shared" si="27"/>
        <v>0</v>
      </c>
      <c r="J66" s="22">
        <f t="shared" si="28"/>
        <v>0</v>
      </c>
      <c r="K66" s="12">
        <f t="shared" si="29"/>
        <v>0</v>
      </c>
      <c r="L66" s="12">
        <f t="shared" si="29"/>
        <v>0</v>
      </c>
      <c r="M66" s="12">
        <f t="shared" si="29"/>
        <v>0</v>
      </c>
      <c r="N66" s="12">
        <f t="shared" si="29"/>
        <v>0</v>
      </c>
      <c r="O66" s="12">
        <f t="shared" si="29"/>
        <v>0</v>
      </c>
      <c r="P66" s="12">
        <f t="shared" si="29"/>
        <v>0</v>
      </c>
      <c r="Q66" s="12">
        <f t="shared" si="29"/>
        <v>0</v>
      </c>
      <c r="R66" s="12">
        <f t="shared" si="29"/>
        <v>0</v>
      </c>
      <c r="S66" s="13">
        <f t="shared" si="33"/>
        <v>0</v>
      </c>
      <c r="T66" s="12">
        <f t="shared" si="30"/>
        <v>0</v>
      </c>
      <c r="U66" s="12">
        <f t="shared" si="30"/>
        <v>0</v>
      </c>
      <c r="V66" s="12">
        <f t="shared" si="30"/>
        <v>0</v>
      </c>
      <c r="W66" s="12">
        <f t="shared" si="30"/>
        <v>0</v>
      </c>
      <c r="X66" s="12">
        <f t="shared" si="30"/>
        <v>0</v>
      </c>
      <c r="Y66" s="12">
        <f t="shared" si="30"/>
        <v>0</v>
      </c>
      <c r="Z66" s="12">
        <f t="shared" si="30"/>
        <v>0</v>
      </c>
      <c r="AA66" s="12">
        <f t="shared" si="30"/>
        <v>0</v>
      </c>
      <c r="AB66" s="13">
        <f t="shared" si="34"/>
        <v>0</v>
      </c>
      <c r="AC66" s="14">
        <f t="shared" si="35"/>
        <v>0.37500000000000017</v>
      </c>
      <c r="AD66" s="12">
        <f t="shared" si="31"/>
        <v>0</v>
      </c>
      <c r="AE66" s="12">
        <f t="shared" si="31"/>
        <v>0</v>
      </c>
      <c r="AF66" s="12">
        <f t="shared" si="31"/>
        <v>0</v>
      </c>
      <c r="AG66" s="12">
        <f t="shared" si="31"/>
        <v>0</v>
      </c>
      <c r="AH66" s="12">
        <f t="shared" si="31"/>
        <v>0</v>
      </c>
      <c r="AI66" s="12">
        <f t="shared" si="31"/>
        <v>0</v>
      </c>
      <c r="AJ66" s="12">
        <f t="shared" si="31"/>
        <v>0</v>
      </c>
      <c r="AK66" s="12">
        <f t="shared" si="31"/>
        <v>0</v>
      </c>
      <c r="AL66" s="13">
        <f t="shared" si="36"/>
        <v>0</v>
      </c>
      <c r="AM66" s="12">
        <f t="shared" si="32"/>
        <v>0</v>
      </c>
      <c r="AN66" s="12">
        <f t="shared" si="32"/>
        <v>0</v>
      </c>
      <c r="AO66" s="12">
        <f t="shared" si="32"/>
        <v>0</v>
      </c>
      <c r="AP66" s="12">
        <f t="shared" si="32"/>
        <v>0</v>
      </c>
      <c r="AQ66" s="12">
        <f t="shared" si="32"/>
        <v>0</v>
      </c>
      <c r="AR66" s="12">
        <f t="shared" si="32"/>
        <v>0</v>
      </c>
      <c r="AS66" s="12">
        <f t="shared" si="32"/>
        <v>0</v>
      </c>
      <c r="AT66" s="12">
        <f t="shared" si="32"/>
        <v>0</v>
      </c>
      <c r="AU66" s="13">
        <f t="shared" si="37"/>
        <v>0</v>
      </c>
    </row>
    <row r="67" spans="1:47" ht="13.5" customHeight="1" x14ac:dyDescent="0.25">
      <c r="A67" s="14">
        <f t="shared" si="26"/>
        <v>0.38541666666666685</v>
      </c>
      <c r="B67" s="12">
        <f t="shared" si="27"/>
        <v>0</v>
      </c>
      <c r="C67" s="12">
        <f t="shared" si="27"/>
        <v>0</v>
      </c>
      <c r="D67" s="12">
        <f t="shared" si="27"/>
        <v>0</v>
      </c>
      <c r="E67" s="12">
        <f t="shared" si="27"/>
        <v>0</v>
      </c>
      <c r="F67" s="12">
        <f t="shared" si="27"/>
        <v>0</v>
      </c>
      <c r="G67" s="12">
        <f t="shared" si="27"/>
        <v>0</v>
      </c>
      <c r="H67" s="12">
        <f t="shared" si="27"/>
        <v>0</v>
      </c>
      <c r="I67" s="12">
        <f t="shared" si="27"/>
        <v>0</v>
      </c>
      <c r="J67" s="22">
        <f t="shared" si="28"/>
        <v>0</v>
      </c>
      <c r="K67" s="12">
        <f t="shared" si="29"/>
        <v>0</v>
      </c>
      <c r="L67" s="12">
        <f t="shared" si="29"/>
        <v>0</v>
      </c>
      <c r="M67" s="12">
        <f t="shared" si="29"/>
        <v>0</v>
      </c>
      <c r="N67" s="12">
        <f t="shared" si="29"/>
        <v>0</v>
      </c>
      <c r="O67" s="12">
        <f t="shared" si="29"/>
        <v>0</v>
      </c>
      <c r="P67" s="12">
        <f t="shared" si="29"/>
        <v>0</v>
      </c>
      <c r="Q67" s="12">
        <f t="shared" si="29"/>
        <v>0</v>
      </c>
      <c r="R67" s="12">
        <f t="shared" si="29"/>
        <v>0</v>
      </c>
      <c r="S67" s="13">
        <f t="shared" si="33"/>
        <v>0</v>
      </c>
      <c r="T67" s="12">
        <f t="shared" si="30"/>
        <v>0</v>
      </c>
      <c r="U67" s="12">
        <f t="shared" si="30"/>
        <v>0</v>
      </c>
      <c r="V67" s="12">
        <f t="shared" si="30"/>
        <v>0</v>
      </c>
      <c r="W67" s="12">
        <f t="shared" si="30"/>
        <v>0</v>
      </c>
      <c r="X67" s="12">
        <f t="shared" si="30"/>
        <v>0</v>
      </c>
      <c r="Y67" s="12">
        <f t="shared" si="30"/>
        <v>0</v>
      </c>
      <c r="Z67" s="12">
        <f t="shared" si="30"/>
        <v>0</v>
      </c>
      <c r="AA67" s="12">
        <f t="shared" si="30"/>
        <v>0</v>
      </c>
      <c r="AB67" s="13">
        <f t="shared" si="34"/>
        <v>0</v>
      </c>
      <c r="AC67" s="14">
        <f t="shared" si="35"/>
        <v>0.38541666666666685</v>
      </c>
      <c r="AD67" s="12">
        <f t="shared" si="31"/>
        <v>0</v>
      </c>
      <c r="AE67" s="12">
        <f t="shared" si="31"/>
        <v>0</v>
      </c>
      <c r="AF67" s="12">
        <f t="shared" si="31"/>
        <v>0</v>
      </c>
      <c r="AG67" s="12">
        <f t="shared" si="31"/>
        <v>0</v>
      </c>
      <c r="AH67" s="12">
        <f t="shared" si="31"/>
        <v>0</v>
      </c>
      <c r="AI67" s="12">
        <f t="shared" si="31"/>
        <v>0</v>
      </c>
      <c r="AJ67" s="12">
        <f t="shared" si="31"/>
        <v>0</v>
      </c>
      <c r="AK67" s="12">
        <f t="shared" si="31"/>
        <v>0</v>
      </c>
      <c r="AL67" s="13">
        <f t="shared" si="36"/>
        <v>0</v>
      </c>
      <c r="AM67" s="12">
        <f t="shared" si="32"/>
        <v>0</v>
      </c>
      <c r="AN67" s="12">
        <f t="shared" si="32"/>
        <v>0</v>
      </c>
      <c r="AO67" s="12">
        <f t="shared" si="32"/>
        <v>0</v>
      </c>
      <c r="AP67" s="12">
        <f t="shared" si="32"/>
        <v>0</v>
      </c>
      <c r="AQ67" s="12">
        <f t="shared" si="32"/>
        <v>0</v>
      </c>
      <c r="AR67" s="12">
        <f t="shared" si="32"/>
        <v>0</v>
      </c>
      <c r="AS67" s="12">
        <f t="shared" si="32"/>
        <v>0</v>
      </c>
      <c r="AT67" s="12">
        <f t="shared" si="32"/>
        <v>0</v>
      </c>
      <c r="AU67" s="13">
        <f t="shared" si="37"/>
        <v>0</v>
      </c>
    </row>
    <row r="68" spans="1:47" ht="13.5" customHeight="1" x14ac:dyDescent="0.25">
      <c r="A68" s="14">
        <f t="shared" si="26"/>
        <v>0.39583333333333354</v>
      </c>
      <c r="B68" s="12">
        <f t="shared" ref="B68:I77" si="38">SUM(B19:B22)</f>
        <v>0</v>
      </c>
      <c r="C68" s="12">
        <f t="shared" si="38"/>
        <v>0</v>
      </c>
      <c r="D68" s="12">
        <f t="shared" si="38"/>
        <v>0</v>
      </c>
      <c r="E68" s="12">
        <f t="shared" si="38"/>
        <v>0</v>
      </c>
      <c r="F68" s="12">
        <f t="shared" si="38"/>
        <v>0</v>
      </c>
      <c r="G68" s="12">
        <f t="shared" si="38"/>
        <v>0</v>
      </c>
      <c r="H68" s="12">
        <f t="shared" si="38"/>
        <v>0</v>
      </c>
      <c r="I68" s="12">
        <f t="shared" si="38"/>
        <v>0</v>
      </c>
      <c r="J68" s="22">
        <f t="shared" si="28"/>
        <v>0</v>
      </c>
      <c r="K68" s="12">
        <f t="shared" ref="K68:R77" si="39">SUM(K19:K22)</f>
        <v>0</v>
      </c>
      <c r="L68" s="12">
        <f t="shared" si="39"/>
        <v>0</v>
      </c>
      <c r="M68" s="12">
        <f t="shared" si="39"/>
        <v>0</v>
      </c>
      <c r="N68" s="12">
        <f t="shared" si="39"/>
        <v>0</v>
      </c>
      <c r="O68" s="12">
        <f t="shared" si="39"/>
        <v>0</v>
      </c>
      <c r="P68" s="12">
        <f t="shared" si="39"/>
        <v>0</v>
      </c>
      <c r="Q68" s="12">
        <f t="shared" si="39"/>
        <v>0</v>
      </c>
      <c r="R68" s="12">
        <f t="shared" si="39"/>
        <v>0</v>
      </c>
      <c r="S68" s="13">
        <f t="shared" si="33"/>
        <v>0</v>
      </c>
      <c r="T68" s="12">
        <f t="shared" ref="T68:AA77" si="40">SUM(T19:T22)</f>
        <v>0</v>
      </c>
      <c r="U68" s="12">
        <f t="shared" si="40"/>
        <v>0</v>
      </c>
      <c r="V68" s="12">
        <f t="shared" si="40"/>
        <v>0</v>
      </c>
      <c r="W68" s="12">
        <f t="shared" si="40"/>
        <v>0</v>
      </c>
      <c r="X68" s="12">
        <f t="shared" si="40"/>
        <v>0</v>
      </c>
      <c r="Y68" s="12">
        <f t="shared" si="40"/>
        <v>0</v>
      </c>
      <c r="Z68" s="12">
        <f t="shared" si="40"/>
        <v>0</v>
      </c>
      <c r="AA68" s="12">
        <f t="shared" si="40"/>
        <v>0</v>
      </c>
      <c r="AB68" s="13">
        <f t="shared" si="34"/>
        <v>0</v>
      </c>
      <c r="AC68" s="14">
        <f t="shared" si="35"/>
        <v>0.39583333333333354</v>
      </c>
      <c r="AD68" s="12">
        <f t="shared" ref="AD68:AK77" si="41">SUM(AD19:AD22)</f>
        <v>0</v>
      </c>
      <c r="AE68" s="12">
        <f t="shared" si="41"/>
        <v>0</v>
      </c>
      <c r="AF68" s="12">
        <f t="shared" si="41"/>
        <v>0</v>
      </c>
      <c r="AG68" s="12">
        <f t="shared" si="41"/>
        <v>0</v>
      </c>
      <c r="AH68" s="12">
        <f t="shared" si="41"/>
        <v>0</v>
      </c>
      <c r="AI68" s="12">
        <f t="shared" si="41"/>
        <v>0</v>
      </c>
      <c r="AJ68" s="12">
        <f t="shared" si="41"/>
        <v>0</v>
      </c>
      <c r="AK68" s="12">
        <f t="shared" si="41"/>
        <v>0</v>
      </c>
      <c r="AL68" s="13">
        <f t="shared" si="36"/>
        <v>0</v>
      </c>
      <c r="AM68" s="12">
        <f t="shared" ref="AM68:AT77" si="42">SUM(AM19:AM22)</f>
        <v>0</v>
      </c>
      <c r="AN68" s="12">
        <f t="shared" si="42"/>
        <v>0</v>
      </c>
      <c r="AO68" s="12">
        <f t="shared" si="42"/>
        <v>0</v>
      </c>
      <c r="AP68" s="12">
        <f t="shared" si="42"/>
        <v>0</v>
      </c>
      <c r="AQ68" s="12">
        <f t="shared" si="42"/>
        <v>0</v>
      </c>
      <c r="AR68" s="12">
        <f t="shared" si="42"/>
        <v>0</v>
      </c>
      <c r="AS68" s="12">
        <f t="shared" si="42"/>
        <v>0</v>
      </c>
      <c r="AT68" s="12">
        <f t="shared" si="42"/>
        <v>0</v>
      </c>
      <c r="AU68" s="13">
        <f t="shared" si="37"/>
        <v>0</v>
      </c>
    </row>
    <row r="69" spans="1:47" ht="13.5" customHeight="1" x14ac:dyDescent="0.25">
      <c r="A69" s="14">
        <f t="shared" si="26"/>
        <v>0.40625000000000022</v>
      </c>
      <c r="B69" s="12">
        <f t="shared" si="38"/>
        <v>0</v>
      </c>
      <c r="C69" s="12">
        <f t="shared" si="38"/>
        <v>0</v>
      </c>
      <c r="D69" s="12">
        <f t="shared" si="38"/>
        <v>0</v>
      </c>
      <c r="E69" s="12">
        <f t="shared" si="38"/>
        <v>0</v>
      </c>
      <c r="F69" s="12">
        <f t="shared" si="38"/>
        <v>0</v>
      </c>
      <c r="G69" s="12">
        <f t="shared" si="38"/>
        <v>0</v>
      </c>
      <c r="H69" s="12">
        <f t="shared" si="38"/>
        <v>0</v>
      </c>
      <c r="I69" s="12">
        <f t="shared" si="38"/>
        <v>0</v>
      </c>
      <c r="J69" s="22">
        <f t="shared" si="28"/>
        <v>0</v>
      </c>
      <c r="K69" s="12">
        <f t="shared" si="39"/>
        <v>0</v>
      </c>
      <c r="L69" s="12">
        <f t="shared" si="39"/>
        <v>0</v>
      </c>
      <c r="M69" s="12">
        <f t="shared" si="39"/>
        <v>0</v>
      </c>
      <c r="N69" s="12">
        <f t="shared" si="39"/>
        <v>0</v>
      </c>
      <c r="O69" s="12">
        <f t="shared" si="39"/>
        <v>0</v>
      </c>
      <c r="P69" s="12">
        <f t="shared" si="39"/>
        <v>0</v>
      </c>
      <c r="Q69" s="12">
        <f t="shared" si="39"/>
        <v>0</v>
      </c>
      <c r="R69" s="12">
        <f t="shared" si="39"/>
        <v>0</v>
      </c>
      <c r="S69" s="13">
        <f t="shared" si="33"/>
        <v>0</v>
      </c>
      <c r="T69" s="12">
        <f t="shared" si="40"/>
        <v>0</v>
      </c>
      <c r="U69" s="12">
        <f t="shared" si="40"/>
        <v>0</v>
      </c>
      <c r="V69" s="12">
        <f t="shared" si="40"/>
        <v>0</v>
      </c>
      <c r="W69" s="12">
        <f t="shared" si="40"/>
        <v>0</v>
      </c>
      <c r="X69" s="12">
        <f t="shared" si="40"/>
        <v>0</v>
      </c>
      <c r="Y69" s="12">
        <f t="shared" si="40"/>
        <v>0</v>
      </c>
      <c r="Z69" s="12">
        <f t="shared" si="40"/>
        <v>0</v>
      </c>
      <c r="AA69" s="12">
        <f t="shared" si="40"/>
        <v>0</v>
      </c>
      <c r="AB69" s="13">
        <f t="shared" si="34"/>
        <v>0</v>
      </c>
      <c r="AC69" s="14">
        <f t="shared" si="35"/>
        <v>0.40625000000000022</v>
      </c>
      <c r="AD69" s="12">
        <f t="shared" si="41"/>
        <v>0</v>
      </c>
      <c r="AE69" s="12">
        <f t="shared" si="41"/>
        <v>0</v>
      </c>
      <c r="AF69" s="12">
        <f t="shared" si="41"/>
        <v>0</v>
      </c>
      <c r="AG69" s="12">
        <f t="shared" si="41"/>
        <v>0</v>
      </c>
      <c r="AH69" s="12">
        <f t="shared" si="41"/>
        <v>0</v>
      </c>
      <c r="AI69" s="12">
        <f t="shared" si="41"/>
        <v>0</v>
      </c>
      <c r="AJ69" s="12">
        <f t="shared" si="41"/>
        <v>0</v>
      </c>
      <c r="AK69" s="12">
        <f t="shared" si="41"/>
        <v>0</v>
      </c>
      <c r="AL69" s="13">
        <f t="shared" si="36"/>
        <v>0</v>
      </c>
      <c r="AM69" s="12">
        <f t="shared" si="42"/>
        <v>0</v>
      </c>
      <c r="AN69" s="12">
        <f t="shared" si="42"/>
        <v>0</v>
      </c>
      <c r="AO69" s="12">
        <f t="shared" si="42"/>
        <v>0</v>
      </c>
      <c r="AP69" s="12">
        <f t="shared" si="42"/>
        <v>0</v>
      </c>
      <c r="AQ69" s="12">
        <f t="shared" si="42"/>
        <v>0</v>
      </c>
      <c r="AR69" s="12">
        <f t="shared" si="42"/>
        <v>0</v>
      </c>
      <c r="AS69" s="12">
        <f t="shared" si="42"/>
        <v>0</v>
      </c>
      <c r="AT69" s="12">
        <f t="shared" si="42"/>
        <v>0</v>
      </c>
      <c r="AU69" s="13">
        <f t="shared" si="37"/>
        <v>0</v>
      </c>
    </row>
    <row r="70" spans="1:47" ht="13.5" customHeight="1" x14ac:dyDescent="0.25">
      <c r="A70" s="14">
        <f t="shared" si="26"/>
        <v>0.41666666666666691</v>
      </c>
      <c r="B70" s="12">
        <f t="shared" si="38"/>
        <v>0</v>
      </c>
      <c r="C70" s="12">
        <f t="shared" si="38"/>
        <v>0</v>
      </c>
      <c r="D70" s="12">
        <f t="shared" si="38"/>
        <v>0</v>
      </c>
      <c r="E70" s="12">
        <f t="shared" si="38"/>
        <v>0</v>
      </c>
      <c r="F70" s="12">
        <f t="shared" si="38"/>
        <v>0</v>
      </c>
      <c r="G70" s="12">
        <f t="shared" si="38"/>
        <v>0</v>
      </c>
      <c r="H70" s="12">
        <f t="shared" si="38"/>
        <v>0</v>
      </c>
      <c r="I70" s="12">
        <f t="shared" si="38"/>
        <v>0</v>
      </c>
      <c r="J70" s="22">
        <f t="shared" si="28"/>
        <v>0</v>
      </c>
      <c r="K70" s="12">
        <f t="shared" si="39"/>
        <v>0</v>
      </c>
      <c r="L70" s="12">
        <f t="shared" si="39"/>
        <v>0</v>
      </c>
      <c r="M70" s="12">
        <f t="shared" si="39"/>
        <v>0</v>
      </c>
      <c r="N70" s="12">
        <f t="shared" si="39"/>
        <v>0</v>
      </c>
      <c r="O70" s="12">
        <f t="shared" si="39"/>
        <v>0</v>
      </c>
      <c r="P70" s="12">
        <f t="shared" si="39"/>
        <v>0</v>
      </c>
      <c r="Q70" s="12">
        <f t="shared" si="39"/>
        <v>0</v>
      </c>
      <c r="R70" s="12">
        <f t="shared" si="39"/>
        <v>0</v>
      </c>
      <c r="S70" s="13">
        <f t="shared" si="33"/>
        <v>0</v>
      </c>
      <c r="T70" s="12">
        <f t="shared" si="40"/>
        <v>0</v>
      </c>
      <c r="U70" s="12">
        <f t="shared" si="40"/>
        <v>0</v>
      </c>
      <c r="V70" s="12">
        <f t="shared" si="40"/>
        <v>0</v>
      </c>
      <c r="W70" s="12">
        <f t="shared" si="40"/>
        <v>0</v>
      </c>
      <c r="X70" s="12">
        <f t="shared" si="40"/>
        <v>0</v>
      </c>
      <c r="Y70" s="12">
        <f t="shared" si="40"/>
        <v>0</v>
      </c>
      <c r="Z70" s="12">
        <f t="shared" si="40"/>
        <v>0</v>
      </c>
      <c r="AA70" s="12">
        <f t="shared" si="40"/>
        <v>0</v>
      </c>
      <c r="AB70" s="13">
        <f t="shared" si="34"/>
        <v>0</v>
      </c>
      <c r="AC70" s="14">
        <f t="shared" si="35"/>
        <v>0.41666666666666691</v>
      </c>
      <c r="AD70" s="12">
        <f t="shared" si="41"/>
        <v>0</v>
      </c>
      <c r="AE70" s="12">
        <f t="shared" si="41"/>
        <v>0</v>
      </c>
      <c r="AF70" s="12">
        <f t="shared" si="41"/>
        <v>0</v>
      </c>
      <c r="AG70" s="12">
        <f t="shared" si="41"/>
        <v>0</v>
      </c>
      <c r="AH70" s="12">
        <f t="shared" si="41"/>
        <v>0</v>
      </c>
      <c r="AI70" s="12">
        <f t="shared" si="41"/>
        <v>0</v>
      </c>
      <c r="AJ70" s="12">
        <f t="shared" si="41"/>
        <v>0</v>
      </c>
      <c r="AK70" s="12">
        <f t="shared" si="41"/>
        <v>0</v>
      </c>
      <c r="AL70" s="13">
        <f t="shared" si="36"/>
        <v>0</v>
      </c>
      <c r="AM70" s="12">
        <f t="shared" si="42"/>
        <v>0</v>
      </c>
      <c r="AN70" s="12">
        <f t="shared" si="42"/>
        <v>0</v>
      </c>
      <c r="AO70" s="12">
        <f t="shared" si="42"/>
        <v>0</v>
      </c>
      <c r="AP70" s="12">
        <f t="shared" si="42"/>
        <v>0</v>
      </c>
      <c r="AQ70" s="12">
        <f t="shared" si="42"/>
        <v>0</v>
      </c>
      <c r="AR70" s="12">
        <f t="shared" si="42"/>
        <v>0</v>
      </c>
      <c r="AS70" s="12">
        <f t="shared" si="42"/>
        <v>0</v>
      </c>
      <c r="AT70" s="12">
        <f t="shared" si="42"/>
        <v>0</v>
      </c>
      <c r="AU70" s="13">
        <f t="shared" si="37"/>
        <v>0</v>
      </c>
    </row>
    <row r="71" spans="1:47" ht="13.5" customHeight="1" x14ac:dyDescent="0.25">
      <c r="A71" s="14">
        <f t="shared" si="26"/>
        <v>0.42708333333333359</v>
      </c>
      <c r="B71" s="12">
        <f t="shared" si="38"/>
        <v>0</v>
      </c>
      <c r="C71" s="12">
        <f t="shared" si="38"/>
        <v>0</v>
      </c>
      <c r="D71" s="12">
        <f t="shared" si="38"/>
        <v>0</v>
      </c>
      <c r="E71" s="12">
        <f t="shared" si="38"/>
        <v>0</v>
      </c>
      <c r="F71" s="12">
        <f t="shared" si="38"/>
        <v>0</v>
      </c>
      <c r="G71" s="12">
        <f t="shared" si="38"/>
        <v>0</v>
      </c>
      <c r="H71" s="12">
        <f t="shared" si="38"/>
        <v>0</v>
      </c>
      <c r="I71" s="12">
        <f t="shared" si="38"/>
        <v>0</v>
      </c>
      <c r="J71" s="22">
        <f t="shared" si="28"/>
        <v>0</v>
      </c>
      <c r="K71" s="12">
        <f t="shared" si="39"/>
        <v>0</v>
      </c>
      <c r="L71" s="12">
        <f t="shared" si="39"/>
        <v>0</v>
      </c>
      <c r="M71" s="12">
        <f t="shared" si="39"/>
        <v>0</v>
      </c>
      <c r="N71" s="12">
        <f t="shared" si="39"/>
        <v>0</v>
      </c>
      <c r="O71" s="12">
        <f t="shared" si="39"/>
        <v>0</v>
      </c>
      <c r="P71" s="12">
        <f t="shared" si="39"/>
        <v>0</v>
      </c>
      <c r="Q71" s="12">
        <f t="shared" si="39"/>
        <v>0</v>
      </c>
      <c r="R71" s="12">
        <f t="shared" si="39"/>
        <v>0</v>
      </c>
      <c r="S71" s="13">
        <f t="shared" si="33"/>
        <v>0</v>
      </c>
      <c r="T71" s="12">
        <f t="shared" si="40"/>
        <v>0</v>
      </c>
      <c r="U71" s="12">
        <f t="shared" si="40"/>
        <v>0</v>
      </c>
      <c r="V71" s="12">
        <f t="shared" si="40"/>
        <v>0</v>
      </c>
      <c r="W71" s="12">
        <f t="shared" si="40"/>
        <v>0</v>
      </c>
      <c r="X71" s="12">
        <f t="shared" si="40"/>
        <v>0</v>
      </c>
      <c r="Y71" s="12">
        <f t="shared" si="40"/>
        <v>0</v>
      </c>
      <c r="Z71" s="12">
        <f t="shared" si="40"/>
        <v>0</v>
      </c>
      <c r="AA71" s="12">
        <f t="shared" si="40"/>
        <v>0</v>
      </c>
      <c r="AB71" s="13">
        <f t="shared" si="34"/>
        <v>0</v>
      </c>
      <c r="AC71" s="14">
        <f t="shared" si="35"/>
        <v>0.42708333333333359</v>
      </c>
      <c r="AD71" s="12">
        <f t="shared" si="41"/>
        <v>0</v>
      </c>
      <c r="AE71" s="12">
        <f t="shared" si="41"/>
        <v>0</v>
      </c>
      <c r="AF71" s="12">
        <f t="shared" si="41"/>
        <v>0</v>
      </c>
      <c r="AG71" s="12">
        <f t="shared" si="41"/>
        <v>0</v>
      </c>
      <c r="AH71" s="12">
        <f t="shared" si="41"/>
        <v>0</v>
      </c>
      <c r="AI71" s="12">
        <f t="shared" si="41"/>
        <v>0</v>
      </c>
      <c r="AJ71" s="12">
        <f t="shared" si="41"/>
        <v>0</v>
      </c>
      <c r="AK71" s="12">
        <f t="shared" si="41"/>
        <v>0</v>
      </c>
      <c r="AL71" s="13">
        <f t="shared" si="36"/>
        <v>0</v>
      </c>
      <c r="AM71" s="12">
        <f t="shared" si="42"/>
        <v>0</v>
      </c>
      <c r="AN71" s="12">
        <f t="shared" si="42"/>
        <v>0</v>
      </c>
      <c r="AO71" s="12">
        <f t="shared" si="42"/>
        <v>0</v>
      </c>
      <c r="AP71" s="12">
        <f t="shared" si="42"/>
        <v>0</v>
      </c>
      <c r="AQ71" s="12">
        <f t="shared" si="42"/>
        <v>0</v>
      </c>
      <c r="AR71" s="12">
        <f t="shared" si="42"/>
        <v>0</v>
      </c>
      <c r="AS71" s="12">
        <f t="shared" si="42"/>
        <v>0</v>
      </c>
      <c r="AT71" s="12">
        <f t="shared" si="42"/>
        <v>0</v>
      </c>
      <c r="AU71" s="13">
        <f t="shared" si="37"/>
        <v>0</v>
      </c>
    </row>
    <row r="72" spans="1:47" ht="13.5" customHeight="1" x14ac:dyDescent="0.25">
      <c r="A72" s="14">
        <f t="shared" si="26"/>
        <v>0.43750000000000028</v>
      </c>
      <c r="B72" s="12">
        <f t="shared" si="38"/>
        <v>0</v>
      </c>
      <c r="C72" s="12">
        <f t="shared" si="38"/>
        <v>0</v>
      </c>
      <c r="D72" s="12">
        <f t="shared" si="38"/>
        <v>0</v>
      </c>
      <c r="E72" s="12">
        <f t="shared" si="38"/>
        <v>0</v>
      </c>
      <c r="F72" s="12">
        <f t="shared" si="38"/>
        <v>0</v>
      </c>
      <c r="G72" s="12">
        <f t="shared" si="38"/>
        <v>0</v>
      </c>
      <c r="H72" s="12">
        <f t="shared" si="38"/>
        <v>0</v>
      </c>
      <c r="I72" s="12">
        <f t="shared" si="38"/>
        <v>0</v>
      </c>
      <c r="J72" s="22">
        <f t="shared" si="28"/>
        <v>0</v>
      </c>
      <c r="K72" s="12">
        <f t="shared" si="39"/>
        <v>0</v>
      </c>
      <c r="L72" s="12">
        <f t="shared" si="39"/>
        <v>0</v>
      </c>
      <c r="M72" s="12">
        <f t="shared" si="39"/>
        <v>0</v>
      </c>
      <c r="N72" s="12">
        <f t="shared" si="39"/>
        <v>0</v>
      </c>
      <c r="O72" s="12">
        <f t="shared" si="39"/>
        <v>0</v>
      </c>
      <c r="P72" s="12">
        <f t="shared" si="39"/>
        <v>0</v>
      </c>
      <c r="Q72" s="12">
        <f t="shared" si="39"/>
        <v>0</v>
      </c>
      <c r="R72" s="12">
        <f t="shared" si="39"/>
        <v>0</v>
      </c>
      <c r="S72" s="13">
        <f t="shared" si="33"/>
        <v>0</v>
      </c>
      <c r="T72" s="12">
        <f t="shared" si="40"/>
        <v>0</v>
      </c>
      <c r="U72" s="12">
        <f t="shared" si="40"/>
        <v>0</v>
      </c>
      <c r="V72" s="12">
        <f t="shared" si="40"/>
        <v>0</v>
      </c>
      <c r="W72" s="12">
        <f t="shared" si="40"/>
        <v>0</v>
      </c>
      <c r="X72" s="12">
        <f t="shared" si="40"/>
        <v>0</v>
      </c>
      <c r="Y72" s="12">
        <f t="shared" si="40"/>
        <v>0</v>
      </c>
      <c r="Z72" s="12">
        <f t="shared" si="40"/>
        <v>0</v>
      </c>
      <c r="AA72" s="12">
        <f t="shared" si="40"/>
        <v>0</v>
      </c>
      <c r="AB72" s="13">
        <f t="shared" si="34"/>
        <v>0</v>
      </c>
      <c r="AC72" s="14">
        <f t="shared" si="35"/>
        <v>0.43750000000000028</v>
      </c>
      <c r="AD72" s="12">
        <f t="shared" si="41"/>
        <v>0</v>
      </c>
      <c r="AE72" s="12">
        <f t="shared" si="41"/>
        <v>0</v>
      </c>
      <c r="AF72" s="12">
        <f t="shared" si="41"/>
        <v>0</v>
      </c>
      <c r="AG72" s="12">
        <f t="shared" si="41"/>
        <v>0</v>
      </c>
      <c r="AH72" s="12">
        <f t="shared" si="41"/>
        <v>0</v>
      </c>
      <c r="AI72" s="12">
        <f t="shared" si="41"/>
        <v>0</v>
      </c>
      <c r="AJ72" s="12">
        <f t="shared" si="41"/>
        <v>0</v>
      </c>
      <c r="AK72" s="12">
        <f t="shared" si="41"/>
        <v>0</v>
      </c>
      <c r="AL72" s="13">
        <f t="shared" si="36"/>
        <v>0</v>
      </c>
      <c r="AM72" s="12">
        <f t="shared" si="42"/>
        <v>0</v>
      </c>
      <c r="AN72" s="12">
        <f t="shared" si="42"/>
        <v>0</v>
      </c>
      <c r="AO72" s="12">
        <f t="shared" si="42"/>
        <v>0</v>
      </c>
      <c r="AP72" s="12">
        <f t="shared" si="42"/>
        <v>0</v>
      </c>
      <c r="AQ72" s="12">
        <f t="shared" si="42"/>
        <v>0</v>
      </c>
      <c r="AR72" s="12">
        <f t="shared" si="42"/>
        <v>0</v>
      </c>
      <c r="AS72" s="12">
        <f t="shared" si="42"/>
        <v>0</v>
      </c>
      <c r="AT72" s="12">
        <f t="shared" si="42"/>
        <v>0</v>
      </c>
      <c r="AU72" s="13">
        <f t="shared" si="37"/>
        <v>0</v>
      </c>
    </row>
    <row r="73" spans="1:47" ht="13.5" customHeight="1" x14ac:dyDescent="0.25">
      <c r="A73" s="14">
        <f t="shared" si="26"/>
        <v>0.44791666666666696</v>
      </c>
      <c r="B73" s="12">
        <f t="shared" si="38"/>
        <v>0</v>
      </c>
      <c r="C73" s="12">
        <f t="shared" si="38"/>
        <v>0</v>
      </c>
      <c r="D73" s="12">
        <f t="shared" si="38"/>
        <v>0</v>
      </c>
      <c r="E73" s="12">
        <f t="shared" si="38"/>
        <v>0</v>
      </c>
      <c r="F73" s="12">
        <f t="shared" si="38"/>
        <v>0</v>
      </c>
      <c r="G73" s="12">
        <f t="shared" si="38"/>
        <v>0</v>
      </c>
      <c r="H73" s="12">
        <f t="shared" si="38"/>
        <v>0</v>
      </c>
      <c r="I73" s="12">
        <f t="shared" si="38"/>
        <v>0</v>
      </c>
      <c r="J73" s="22">
        <f t="shared" si="28"/>
        <v>0</v>
      </c>
      <c r="K73" s="12">
        <f t="shared" si="39"/>
        <v>0</v>
      </c>
      <c r="L73" s="12">
        <f t="shared" si="39"/>
        <v>0</v>
      </c>
      <c r="M73" s="12">
        <f t="shared" si="39"/>
        <v>0</v>
      </c>
      <c r="N73" s="12">
        <f t="shared" si="39"/>
        <v>0</v>
      </c>
      <c r="O73" s="12">
        <f t="shared" si="39"/>
        <v>0</v>
      </c>
      <c r="P73" s="12">
        <f t="shared" si="39"/>
        <v>0</v>
      </c>
      <c r="Q73" s="12">
        <f t="shared" si="39"/>
        <v>0</v>
      </c>
      <c r="R73" s="12">
        <f t="shared" si="39"/>
        <v>0</v>
      </c>
      <c r="S73" s="13">
        <f t="shared" si="33"/>
        <v>0</v>
      </c>
      <c r="T73" s="12">
        <f t="shared" si="40"/>
        <v>0</v>
      </c>
      <c r="U73" s="12">
        <f t="shared" si="40"/>
        <v>0</v>
      </c>
      <c r="V73" s="12">
        <f t="shared" si="40"/>
        <v>0</v>
      </c>
      <c r="W73" s="12">
        <f t="shared" si="40"/>
        <v>0</v>
      </c>
      <c r="X73" s="12">
        <f t="shared" si="40"/>
        <v>0</v>
      </c>
      <c r="Y73" s="12">
        <f t="shared" si="40"/>
        <v>0</v>
      </c>
      <c r="Z73" s="12">
        <f t="shared" si="40"/>
        <v>0</v>
      </c>
      <c r="AA73" s="12">
        <f t="shared" si="40"/>
        <v>0</v>
      </c>
      <c r="AB73" s="13">
        <f t="shared" si="34"/>
        <v>0</v>
      </c>
      <c r="AC73" s="14">
        <f t="shared" si="35"/>
        <v>0.44791666666666696</v>
      </c>
      <c r="AD73" s="12">
        <f t="shared" si="41"/>
        <v>0</v>
      </c>
      <c r="AE73" s="12">
        <f t="shared" si="41"/>
        <v>0</v>
      </c>
      <c r="AF73" s="12">
        <f t="shared" si="41"/>
        <v>0</v>
      </c>
      <c r="AG73" s="12">
        <f t="shared" si="41"/>
        <v>0</v>
      </c>
      <c r="AH73" s="12">
        <f t="shared" si="41"/>
        <v>0</v>
      </c>
      <c r="AI73" s="12">
        <f t="shared" si="41"/>
        <v>0</v>
      </c>
      <c r="AJ73" s="12">
        <f t="shared" si="41"/>
        <v>0</v>
      </c>
      <c r="AK73" s="12">
        <f t="shared" si="41"/>
        <v>0</v>
      </c>
      <c r="AL73" s="13">
        <f t="shared" si="36"/>
        <v>0</v>
      </c>
      <c r="AM73" s="12">
        <f t="shared" si="42"/>
        <v>0</v>
      </c>
      <c r="AN73" s="12">
        <f t="shared" si="42"/>
        <v>0</v>
      </c>
      <c r="AO73" s="12">
        <f t="shared" si="42"/>
        <v>0</v>
      </c>
      <c r="AP73" s="12">
        <f t="shared" si="42"/>
        <v>0</v>
      </c>
      <c r="AQ73" s="12">
        <f t="shared" si="42"/>
        <v>0</v>
      </c>
      <c r="AR73" s="12">
        <f t="shared" si="42"/>
        <v>0</v>
      </c>
      <c r="AS73" s="12">
        <f t="shared" si="42"/>
        <v>0</v>
      </c>
      <c r="AT73" s="12">
        <f t="shared" si="42"/>
        <v>0</v>
      </c>
      <c r="AU73" s="13">
        <f t="shared" si="37"/>
        <v>0</v>
      </c>
    </row>
    <row r="74" spans="1:47" ht="13.5" customHeight="1" x14ac:dyDescent="0.25">
      <c r="A74" s="14">
        <f t="shared" si="26"/>
        <v>0.45833333333333365</v>
      </c>
      <c r="B74" s="12">
        <f t="shared" si="38"/>
        <v>0</v>
      </c>
      <c r="C74" s="12">
        <f t="shared" si="38"/>
        <v>0</v>
      </c>
      <c r="D74" s="12">
        <f t="shared" si="38"/>
        <v>0</v>
      </c>
      <c r="E74" s="12">
        <f t="shared" si="38"/>
        <v>0</v>
      </c>
      <c r="F74" s="12">
        <f t="shared" si="38"/>
        <v>0</v>
      </c>
      <c r="G74" s="12">
        <f t="shared" si="38"/>
        <v>0</v>
      </c>
      <c r="H74" s="12">
        <f t="shared" si="38"/>
        <v>0</v>
      </c>
      <c r="I74" s="12">
        <f t="shared" si="38"/>
        <v>0</v>
      </c>
      <c r="J74" s="22">
        <f t="shared" si="28"/>
        <v>0</v>
      </c>
      <c r="K74" s="12">
        <f t="shared" si="39"/>
        <v>0</v>
      </c>
      <c r="L74" s="12">
        <f t="shared" si="39"/>
        <v>0</v>
      </c>
      <c r="M74" s="12">
        <f t="shared" si="39"/>
        <v>0</v>
      </c>
      <c r="N74" s="12">
        <f t="shared" si="39"/>
        <v>0</v>
      </c>
      <c r="O74" s="12">
        <f t="shared" si="39"/>
        <v>0</v>
      </c>
      <c r="P74" s="12">
        <f t="shared" si="39"/>
        <v>0</v>
      </c>
      <c r="Q74" s="12">
        <f t="shared" si="39"/>
        <v>0</v>
      </c>
      <c r="R74" s="12">
        <f t="shared" si="39"/>
        <v>0</v>
      </c>
      <c r="S74" s="13">
        <f t="shared" si="33"/>
        <v>0</v>
      </c>
      <c r="T74" s="12">
        <f t="shared" si="40"/>
        <v>0</v>
      </c>
      <c r="U74" s="12">
        <f t="shared" si="40"/>
        <v>0</v>
      </c>
      <c r="V74" s="12">
        <f t="shared" si="40"/>
        <v>0</v>
      </c>
      <c r="W74" s="12">
        <f t="shared" si="40"/>
        <v>0</v>
      </c>
      <c r="X74" s="12">
        <f t="shared" si="40"/>
        <v>0</v>
      </c>
      <c r="Y74" s="12">
        <f t="shared" si="40"/>
        <v>0</v>
      </c>
      <c r="Z74" s="12">
        <f t="shared" si="40"/>
        <v>0</v>
      </c>
      <c r="AA74" s="12">
        <f t="shared" si="40"/>
        <v>0</v>
      </c>
      <c r="AB74" s="13">
        <f t="shared" si="34"/>
        <v>0</v>
      </c>
      <c r="AC74" s="14">
        <f t="shared" si="35"/>
        <v>0.45833333333333365</v>
      </c>
      <c r="AD74" s="12">
        <f t="shared" si="41"/>
        <v>0</v>
      </c>
      <c r="AE74" s="12">
        <f t="shared" si="41"/>
        <v>0</v>
      </c>
      <c r="AF74" s="12">
        <f t="shared" si="41"/>
        <v>0</v>
      </c>
      <c r="AG74" s="12">
        <f t="shared" si="41"/>
        <v>0</v>
      </c>
      <c r="AH74" s="12">
        <f t="shared" si="41"/>
        <v>0</v>
      </c>
      <c r="AI74" s="12">
        <f t="shared" si="41"/>
        <v>0</v>
      </c>
      <c r="AJ74" s="12">
        <f t="shared" si="41"/>
        <v>0</v>
      </c>
      <c r="AK74" s="12">
        <f t="shared" si="41"/>
        <v>0</v>
      </c>
      <c r="AL74" s="13">
        <f t="shared" si="36"/>
        <v>0</v>
      </c>
      <c r="AM74" s="12">
        <f t="shared" si="42"/>
        <v>0</v>
      </c>
      <c r="AN74" s="12">
        <f t="shared" si="42"/>
        <v>0</v>
      </c>
      <c r="AO74" s="12">
        <f t="shared" si="42"/>
        <v>0</v>
      </c>
      <c r="AP74" s="12">
        <f t="shared" si="42"/>
        <v>0</v>
      </c>
      <c r="AQ74" s="12">
        <f t="shared" si="42"/>
        <v>0</v>
      </c>
      <c r="AR74" s="12">
        <f t="shared" si="42"/>
        <v>0</v>
      </c>
      <c r="AS74" s="12">
        <f t="shared" si="42"/>
        <v>0</v>
      </c>
      <c r="AT74" s="12">
        <f t="shared" si="42"/>
        <v>0</v>
      </c>
      <c r="AU74" s="13">
        <f t="shared" si="37"/>
        <v>0</v>
      </c>
    </row>
    <row r="75" spans="1:47" ht="13.5" customHeight="1" x14ac:dyDescent="0.25">
      <c r="A75" s="14">
        <f t="shared" si="26"/>
        <v>0.46875000000000033</v>
      </c>
      <c r="B75" s="12">
        <f t="shared" si="38"/>
        <v>0</v>
      </c>
      <c r="C75" s="12">
        <f t="shared" si="38"/>
        <v>0</v>
      </c>
      <c r="D75" s="12">
        <f t="shared" si="38"/>
        <v>0</v>
      </c>
      <c r="E75" s="12">
        <f t="shared" si="38"/>
        <v>0</v>
      </c>
      <c r="F75" s="12">
        <f t="shared" si="38"/>
        <v>0</v>
      </c>
      <c r="G75" s="12">
        <f t="shared" si="38"/>
        <v>0</v>
      </c>
      <c r="H75" s="12">
        <f t="shared" si="38"/>
        <v>0</v>
      </c>
      <c r="I75" s="12">
        <f t="shared" si="38"/>
        <v>0</v>
      </c>
      <c r="J75" s="22">
        <f t="shared" si="28"/>
        <v>0</v>
      </c>
      <c r="K75" s="12">
        <f t="shared" si="39"/>
        <v>0</v>
      </c>
      <c r="L75" s="12">
        <f t="shared" si="39"/>
        <v>0</v>
      </c>
      <c r="M75" s="12">
        <f t="shared" si="39"/>
        <v>0</v>
      </c>
      <c r="N75" s="12">
        <f t="shared" si="39"/>
        <v>0</v>
      </c>
      <c r="O75" s="12">
        <f t="shared" si="39"/>
        <v>0</v>
      </c>
      <c r="P75" s="12">
        <f t="shared" si="39"/>
        <v>0</v>
      </c>
      <c r="Q75" s="12">
        <f t="shared" si="39"/>
        <v>0</v>
      </c>
      <c r="R75" s="12">
        <f t="shared" si="39"/>
        <v>0</v>
      </c>
      <c r="S75" s="13">
        <f t="shared" si="33"/>
        <v>0</v>
      </c>
      <c r="T75" s="12">
        <f t="shared" si="40"/>
        <v>0</v>
      </c>
      <c r="U75" s="12">
        <f t="shared" si="40"/>
        <v>0</v>
      </c>
      <c r="V75" s="12">
        <f t="shared" si="40"/>
        <v>0</v>
      </c>
      <c r="W75" s="12">
        <f t="shared" si="40"/>
        <v>0</v>
      </c>
      <c r="X75" s="12">
        <f t="shared" si="40"/>
        <v>0</v>
      </c>
      <c r="Y75" s="12">
        <f t="shared" si="40"/>
        <v>0</v>
      </c>
      <c r="Z75" s="12">
        <f t="shared" si="40"/>
        <v>0</v>
      </c>
      <c r="AA75" s="12">
        <f t="shared" si="40"/>
        <v>0</v>
      </c>
      <c r="AB75" s="13">
        <f t="shared" si="34"/>
        <v>0</v>
      </c>
      <c r="AC75" s="14">
        <f t="shared" si="35"/>
        <v>0.46875000000000033</v>
      </c>
      <c r="AD75" s="12">
        <f t="shared" si="41"/>
        <v>0</v>
      </c>
      <c r="AE75" s="12">
        <f t="shared" si="41"/>
        <v>0</v>
      </c>
      <c r="AF75" s="12">
        <f t="shared" si="41"/>
        <v>0</v>
      </c>
      <c r="AG75" s="12">
        <f t="shared" si="41"/>
        <v>0</v>
      </c>
      <c r="AH75" s="12">
        <f t="shared" si="41"/>
        <v>0</v>
      </c>
      <c r="AI75" s="12">
        <f t="shared" si="41"/>
        <v>0</v>
      </c>
      <c r="AJ75" s="12">
        <f t="shared" si="41"/>
        <v>0</v>
      </c>
      <c r="AK75" s="12">
        <f t="shared" si="41"/>
        <v>0</v>
      </c>
      <c r="AL75" s="13">
        <f t="shared" si="36"/>
        <v>0</v>
      </c>
      <c r="AM75" s="12">
        <f t="shared" si="42"/>
        <v>0</v>
      </c>
      <c r="AN75" s="12">
        <f t="shared" si="42"/>
        <v>0</v>
      </c>
      <c r="AO75" s="12">
        <f t="shared" si="42"/>
        <v>0</v>
      </c>
      <c r="AP75" s="12">
        <f t="shared" si="42"/>
        <v>0</v>
      </c>
      <c r="AQ75" s="12">
        <f t="shared" si="42"/>
        <v>0</v>
      </c>
      <c r="AR75" s="12">
        <f t="shared" si="42"/>
        <v>0</v>
      </c>
      <c r="AS75" s="12">
        <f t="shared" si="42"/>
        <v>0</v>
      </c>
      <c r="AT75" s="12">
        <f t="shared" si="42"/>
        <v>0</v>
      </c>
      <c r="AU75" s="13">
        <f t="shared" si="37"/>
        <v>0</v>
      </c>
    </row>
    <row r="76" spans="1:47" ht="13.5" customHeight="1" x14ac:dyDescent="0.25">
      <c r="A76" s="14">
        <f t="shared" si="26"/>
        <v>0.47916666666666702</v>
      </c>
      <c r="B76" s="12">
        <f t="shared" si="38"/>
        <v>0</v>
      </c>
      <c r="C76" s="12">
        <f t="shared" si="38"/>
        <v>0</v>
      </c>
      <c r="D76" s="12">
        <f t="shared" si="38"/>
        <v>0</v>
      </c>
      <c r="E76" s="12">
        <f t="shared" si="38"/>
        <v>0</v>
      </c>
      <c r="F76" s="12">
        <f t="shared" si="38"/>
        <v>0</v>
      </c>
      <c r="G76" s="12">
        <f t="shared" si="38"/>
        <v>0</v>
      </c>
      <c r="H76" s="12">
        <f t="shared" si="38"/>
        <v>0</v>
      </c>
      <c r="I76" s="12">
        <f t="shared" si="38"/>
        <v>0</v>
      </c>
      <c r="J76" s="22">
        <f t="shared" si="28"/>
        <v>0</v>
      </c>
      <c r="K76" s="12">
        <f t="shared" si="39"/>
        <v>0</v>
      </c>
      <c r="L76" s="12">
        <f t="shared" si="39"/>
        <v>0</v>
      </c>
      <c r="M76" s="12">
        <f t="shared" si="39"/>
        <v>0</v>
      </c>
      <c r="N76" s="12">
        <f t="shared" si="39"/>
        <v>0</v>
      </c>
      <c r="O76" s="12">
        <f t="shared" si="39"/>
        <v>0</v>
      </c>
      <c r="P76" s="12">
        <f t="shared" si="39"/>
        <v>0</v>
      </c>
      <c r="Q76" s="12">
        <f t="shared" si="39"/>
        <v>0</v>
      </c>
      <c r="R76" s="12">
        <f t="shared" si="39"/>
        <v>0</v>
      </c>
      <c r="S76" s="13">
        <f t="shared" si="33"/>
        <v>0</v>
      </c>
      <c r="T76" s="12">
        <f t="shared" si="40"/>
        <v>0</v>
      </c>
      <c r="U76" s="12">
        <f t="shared" si="40"/>
        <v>0</v>
      </c>
      <c r="V76" s="12">
        <f t="shared" si="40"/>
        <v>0</v>
      </c>
      <c r="W76" s="12">
        <f t="shared" si="40"/>
        <v>0</v>
      </c>
      <c r="X76" s="12">
        <f t="shared" si="40"/>
        <v>0</v>
      </c>
      <c r="Y76" s="12">
        <f t="shared" si="40"/>
        <v>0</v>
      </c>
      <c r="Z76" s="12">
        <f t="shared" si="40"/>
        <v>0</v>
      </c>
      <c r="AA76" s="12">
        <f t="shared" si="40"/>
        <v>0</v>
      </c>
      <c r="AB76" s="13">
        <f t="shared" si="34"/>
        <v>0</v>
      </c>
      <c r="AC76" s="14">
        <f t="shared" si="35"/>
        <v>0.47916666666666702</v>
      </c>
      <c r="AD76" s="12">
        <f t="shared" si="41"/>
        <v>0</v>
      </c>
      <c r="AE76" s="12">
        <f t="shared" si="41"/>
        <v>0</v>
      </c>
      <c r="AF76" s="12">
        <f t="shared" si="41"/>
        <v>0</v>
      </c>
      <c r="AG76" s="12">
        <f t="shared" si="41"/>
        <v>0</v>
      </c>
      <c r="AH76" s="12">
        <f t="shared" si="41"/>
        <v>0</v>
      </c>
      <c r="AI76" s="12">
        <f t="shared" si="41"/>
        <v>0</v>
      </c>
      <c r="AJ76" s="12">
        <f t="shared" si="41"/>
        <v>0</v>
      </c>
      <c r="AK76" s="12">
        <f t="shared" si="41"/>
        <v>0</v>
      </c>
      <c r="AL76" s="13">
        <f t="shared" si="36"/>
        <v>0</v>
      </c>
      <c r="AM76" s="12">
        <f t="shared" si="42"/>
        <v>0</v>
      </c>
      <c r="AN76" s="12">
        <f t="shared" si="42"/>
        <v>0</v>
      </c>
      <c r="AO76" s="12">
        <f t="shared" si="42"/>
        <v>0</v>
      </c>
      <c r="AP76" s="12">
        <f t="shared" si="42"/>
        <v>0</v>
      </c>
      <c r="AQ76" s="12">
        <f t="shared" si="42"/>
        <v>0</v>
      </c>
      <c r="AR76" s="12">
        <f t="shared" si="42"/>
        <v>0</v>
      </c>
      <c r="AS76" s="12">
        <f t="shared" si="42"/>
        <v>0</v>
      </c>
      <c r="AT76" s="12">
        <f t="shared" si="42"/>
        <v>0</v>
      </c>
      <c r="AU76" s="13">
        <f t="shared" si="37"/>
        <v>0</v>
      </c>
    </row>
    <row r="77" spans="1:47" ht="13.5" customHeight="1" x14ac:dyDescent="0.25">
      <c r="A77" s="14">
        <f t="shared" si="26"/>
        <v>0.4895833333333337</v>
      </c>
      <c r="B77" s="12">
        <f t="shared" si="38"/>
        <v>0</v>
      </c>
      <c r="C77" s="12">
        <f t="shared" si="38"/>
        <v>0</v>
      </c>
      <c r="D77" s="12">
        <f t="shared" si="38"/>
        <v>0</v>
      </c>
      <c r="E77" s="12">
        <f t="shared" si="38"/>
        <v>0</v>
      </c>
      <c r="F77" s="12">
        <f t="shared" si="38"/>
        <v>0</v>
      </c>
      <c r="G77" s="12">
        <f t="shared" si="38"/>
        <v>0</v>
      </c>
      <c r="H77" s="12">
        <f t="shared" si="38"/>
        <v>0</v>
      </c>
      <c r="I77" s="12">
        <f t="shared" si="38"/>
        <v>0</v>
      </c>
      <c r="J77" s="22">
        <f t="shared" si="28"/>
        <v>0</v>
      </c>
      <c r="K77" s="12">
        <f t="shared" si="39"/>
        <v>0</v>
      </c>
      <c r="L77" s="12">
        <f t="shared" si="39"/>
        <v>0</v>
      </c>
      <c r="M77" s="12">
        <f t="shared" si="39"/>
        <v>0</v>
      </c>
      <c r="N77" s="12">
        <f t="shared" si="39"/>
        <v>0</v>
      </c>
      <c r="O77" s="12">
        <f t="shared" si="39"/>
        <v>0</v>
      </c>
      <c r="P77" s="12">
        <f t="shared" si="39"/>
        <v>0</v>
      </c>
      <c r="Q77" s="12">
        <f t="shared" si="39"/>
        <v>0</v>
      </c>
      <c r="R77" s="12">
        <f t="shared" si="39"/>
        <v>0</v>
      </c>
      <c r="S77" s="13">
        <f t="shared" si="33"/>
        <v>0</v>
      </c>
      <c r="T77" s="12">
        <f t="shared" si="40"/>
        <v>0</v>
      </c>
      <c r="U77" s="12">
        <f t="shared" si="40"/>
        <v>0</v>
      </c>
      <c r="V77" s="12">
        <f t="shared" si="40"/>
        <v>0</v>
      </c>
      <c r="W77" s="12">
        <f t="shared" si="40"/>
        <v>0</v>
      </c>
      <c r="X77" s="12">
        <f t="shared" si="40"/>
        <v>0</v>
      </c>
      <c r="Y77" s="12">
        <f t="shared" si="40"/>
        <v>0</v>
      </c>
      <c r="Z77" s="12">
        <f t="shared" si="40"/>
        <v>0</v>
      </c>
      <c r="AA77" s="12">
        <f t="shared" si="40"/>
        <v>0</v>
      </c>
      <c r="AB77" s="13">
        <f t="shared" si="34"/>
        <v>0</v>
      </c>
      <c r="AC77" s="14">
        <f t="shared" si="35"/>
        <v>0.4895833333333337</v>
      </c>
      <c r="AD77" s="12">
        <f t="shared" si="41"/>
        <v>0</v>
      </c>
      <c r="AE77" s="12">
        <f t="shared" si="41"/>
        <v>0</v>
      </c>
      <c r="AF77" s="12">
        <f t="shared" si="41"/>
        <v>0</v>
      </c>
      <c r="AG77" s="12">
        <f t="shared" si="41"/>
        <v>0</v>
      </c>
      <c r="AH77" s="12">
        <f t="shared" si="41"/>
        <v>0</v>
      </c>
      <c r="AI77" s="12">
        <f t="shared" si="41"/>
        <v>0</v>
      </c>
      <c r="AJ77" s="12">
        <f t="shared" si="41"/>
        <v>0</v>
      </c>
      <c r="AK77" s="12">
        <f t="shared" si="41"/>
        <v>0</v>
      </c>
      <c r="AL77" s="13">
        <f t="shared" si="36"/>
        <v>0</v>
      </c>
      <c r="AM77" s="12">
        <f t="shared" si="42"/>
        <v>0</v>
      </c>
      <c r="AN77" s="12">
        <f t="shared" si="42"/>
        <v>0</v>
      </c>
      <c r="AO77" s="12">
        <f t="shared" si="42"/>
        <v>0</v>
      </c>
      <c r="AP77" s="12">
        <f t="shared" si="42"/>
        <v>0</v>
      </c>
      <c r="AQ77" s="12">
        <f t="shared" si="42"/>
        <v>0</v>
      </c>
      <c r="AR77" s="12">
        <f t="shared" si="42"/>
        <v>0</v>
      </c>
      <c r="AS77" s="12">
        <f t="shared" si="42"/>
        <v>0</v>
      </c>
      <c r="AT77" s="12">
        <f t="shared" si="42"/>
        <v>0</v>
      </c>
      <c r="AU77" s="13">
        <f t="shared" si="37"/>
        <v>0</v>
      </c>
    </row>
    <row r="78" spans="1:47" ht="13.5" customHeight="1" x14ac:dyDescent="0.25">
      <c r="A78" s="14">
        <f t="shared" si="26"/>
        <v>0.50000000000000033</v>
      </c>
      <c r="B78" s="12">
        <f t="shared" ref="B78:I87" si="43">SUM(B29:B32)</f>
        <v>0</v>
      </c>
      <c r="C78" s="12">
        <f t="shared" si="43"/>
        <v>0</v>
      </c>
      <c r="D78" s="12">
        <f t="shared" si="43"/>
        <v>0</v>
      </c>
      <c r="E78" s="12">
        <f t="shared" si="43"/>
        <v>0</v>
      </c>
      <c r="F78" s="12">
        <f t="shared" si="43"/>
        <v>0</v>
      </c>
      <c r="G78" s="12">
        <f t="shared" si="43"/>
        <v>0</v>
      </c>
      <c r="H78" s="12">
        <f t="shared" si="43"/>
        <v>0</v>
      </c>
      <c r="I78" s="12">
        <f t="shared" si="43"/>
        <v>0</v>
      </c>
      <c r="J78" s="22">
        <f t="shared" si="28"/>
        <v>0</v>
      </c>
      <c r="K78" s="12">
        <f t="shared" ref="K78:R87" si="44">SUM(K29:K32)</f>
        <v>0</v>
      </c>
      <c r="L78" s="12">
        <f t="shared" si="44"/>
        <v>0</v>
      </c>
      <c r="M78" s="12">
        <f t="shared" si="44"/>
        <v>0</v>
      </c>
      <c r="N78" s="12">
        <f t="shared" si="44"/>
        <v>0</v>
      </c>
      <c r="O78" s="12">
        <f t="shared" si="44"/>
        <v>0</v>
      </c>
      <c r="P78" s="12">
        <f t="shared" si="44"/>
        <v>0</v>
      </c>
      <c r="Q78" s="12">
        <f t="shared" si="44"/>
        <v>0</v>
      </c>
      <c r="R78" s="12">
        <f t="shared" si="44"/>
        <v>0</v>
      </c>
      <c r="S78" s="13">
        <f t="shared" si="33"/>
        <v>0</v>
      </c>
      <c r="T78" s="12">
        <f t="shared" ref="T78:AA87" si="45">SUM(T29:T32)</f>
        <v>0</v>
      </c>
      <c r="U78" s="12">
        <f t="shared" si="45"/>
        <v>0</v>
      </c>
      <c r="V78" s="12">
        <f t="shared" si="45"/>
        <v>0</v>
      </c>
      <c r="W78" s="12">
        <f t="shared" si="45"/>
        <v>0</v>
      </c>
      <c r="X78" s="12">
        <f t="shared" si="45"/>
        <v>0</v>
      </c>
      <c r="Y78" s="12">
        <f t="shared" si="45"/>
        <v>0</v>
      </c>
      <c r="Z78" s="12">
        <f t="shared" si="45"/>
        <v>0</v>
      </c>
      <c r="AA78" s="12">
        <f t="shared" si="45"/>
        <v>0</v>
      </c>
      <c r="AB78" s="13">
        <f t="shared" si="34"/>
        <v>0</v>
      </c>
      <c r="AC78" s="14">
        <f t="shared" si="35"/>
        <v>0.50000000000000033</v>
      </c>
      <c r="AD78" s="12">
        <f t="shared" ref="AD78:AK87" si="46">SUM(AD29:AD32)</f>
        <v>0</v>
      </c>
      <c r="AE78" s="12">
        <f t="shared" si="46"/>
        <v>0</v>
      </c>
      <c r="AF78" s="12">
        <f t="shared" si="46"/>
        <v>0</v>
      </c>
      <c r="AG78" s="12">
        <f t="shared" si="46"/>
        <v>0</v>
      </c>
      <c r="AH78" s="12">
        <f t="shared" si="46"/>
        <v>0</v>
      </c>
      <c r="AI78" s="12">
        <f t="shared" si="46"/>
        <v>0</v>
      </c>
      <c r="AJ78" s="12">
        <f t="shared" si="46"/>
        <v>0</v>
      </c>
      <c r="AK78" s="12">
        <f t="shared" si="46"/>
        <v>0</v>
      </c>
      <c r="AL78" s="13">
        <f t="shared" si="36"/>
        <v>0</v>
      </c>
      <c r="AM78" s="12">
        <f t="shared" ref="AM78:AT87" si="47">SUM(AM29:AM32)</f>
        <v>0</v>
      </c>
      <c r="AN78" s="12">
        <f t="shared" si="47"/>
        <v>0</v>
      </c>
      <c r="AO78" s="12">
        <f t="shared" si="47"/>
        <v>0</v>
      </c>
      <c r="AP78" s="12">
        <f t="shared" si="47"/>
        <v>0</v>
      </c>
      <c r="AQ78" s="12">
        <f t="shared" si="47"/>
        <v>0</v>
      </c>
      <c r="AR78" s="12">
        <f t="shared" si="47"/>
        <v>0</v>
      </c>
      <c r="AS78" s="12">
        <f t="shared" si="47"/>
        <v>0</v>
      </c>
      <c r="AT78" s="12">
        <f t="shared" si="47"/>
        <v>0</v>
      </c>
      <c r="AU78" s="13">
        <f t="shared" si="37"/>
        <v>0</v>
      </c>
    </row>
    <row r="79" spans="1:47" ht="13.5" customHeight="1" x14ac:dyDescent="0.25">
      <c r="A79" s="14">
        <f t="shared" si="26"/>
        <v>0.51041666666666696</v>
      </c>
      <c r="B79" s="12">
        <f t="shared" si="43"/>
        <v>0</v>
      </c>
      <c r="C79" s="12">
        <f t="shared" si="43"/>
        <v>0</v>
      </c>
      <c r="D79" s="12">
        <f t="shared" si="43"/>
        <v>0</v>
      </c>
      <c r="E79" s="12">
        <f t="shared" si="43"/>
        <v>0</v>
      </c>
      <c r="F79" s="12">
        <f t="shared" si="43"/>
        <v>0</v>
      </c>
      <c r="G79" s="12">
        <f t="shared" si="43"/>
        <v>0</v>
      </c>
      <c r="H79" s="12">
        <f t="shared" si="43"/>
        <v>0</v>
      </c>
      <c r="I79" s="12">
        <f t="shared" si="43"/>
        <v>0</v>
      </c>
      <c r="J79" s="22">
        <f t="shared" si="28"/>
        <v>0</v>
      </c>
      <c r="K79" s="12">
        <f t="shared" si="44"/>
        <v>0</v>
      </c>
      <c r="L79" s="12">
        <f t="shared" si="44"/>
        <v>0</v>
      </c>
      <c r="M79" s="12">
        <f t="shared" si="44"/>
        <v>0</v>
      </c>
      <c r="N79" s="12">
        <f t="shared" si="44"/>
        <v>0</v>
      </c>
      <c r="O79" s="12">
        <f t="shared" si="44"/>
        <v>0</v>
      </c>
      <c r="P79" s="12">
        <f t="shared" si="44"/>
        <v>0</v>
      </c>
      <c r="Q79" s="12">
        <f t="shared" si="44"/>
        <v>0</v>
      </c>
      <c r="R79" s="12">
        <f t="shared" si="44"/>
        <v>0</v>
      </c>
      <c r="S79" s="13">
        <f t="shared" si="33"/>
        <v>0</v>
      </c>
      <c r="T79" s="12">
        <f t="shared" si="45"/>
        <v>0</v>
      </c>
      <c r="U79" s="12">
        <f t="shared" si="45"/>
        <v>0</v>
      </c>
      <c r="V79" s="12">
        <f t="shared" si="45"/>
        <v>0</v>
      </c>
      <c r="W79" s="12">
        <f t="shared" si="45"/>
        <v>0</v>
      </c>
      <c r="X79" s="12">
        <f t="shared" si="45"/>
        <v>0</v>
      </c>
      <c r="Y79" s="12">
        <f t="shared" si="45"/>
        <v>0</v>
      </c>
      <c r="Z79" s="12">
        <f t="shared" si="45"/>
        <v>0</v>
      </c>
      <c r="AA79" s="12">
        <f t="shared" si="45"/>
        <v>0</v>
      </c>
      <c r="AB79" s="13">
        <f t="shared" si="34"/>
        <v>0</v>
      </c>
      <c r="AC79" s="14">
        <f t="shared" si="35"/>
        <v>0.51041666666666696</v>
      </c>
      <c r="AD79" s="12">
        <f t="shared" si="46"/>
        <v>0</v>
      </c>
      <c r="AE79" s="12">
        <f t="shared" si="46"/>
        <v>0</v>
      </c>
      <c r="AF79" s="12">
        <f t="shared" si="46"/>
        <v>0</v>
      </c>
      <c r="AG79" s="12">
        <f t="shared" si="46"/>
        <v>0</v>
      </c>
      <c r="AH79" s="12">
        <f t="shared" si="46"/>
        <v>0</v>
      </c>
      <c r="AI79" s="12">
        <f t="shared" si="46"/>
        <v>0</v>
      </c>
      <c r="AJ79" s="12">
        <f t="shared" si="46"/>
        <v>0</v>
      </c>
      <c r="AK79" s="12">
        <f t="shared" si="46"/>
        <v>0</v>
      </c>
      <c r="AL79" s="13">
        <f t="shared" si="36"/>
        <v>0</v>
      </c>
      <c r="AM79" s="12">
        <f t="shared" si="47"/>
        <v>0</v>
      </c>
      <c r="AN79" s="12">
        <f t="shared" si="47"/>
        <v>0</v>
      </c>
      <c r="AO79" s="12">
        <f t="shared" si="47"/>
        <v>0</v>
      </c>
      <c r="AP79" s="12">
        <f t="shared" si="47"/>
        <v>0</v>
      </c>
      <c r="AQ79" s="12">
        <f t="shared" si="47"/>
        <v>0</v>
      </c>
      <c r="AR79" s="12">
        <f t="shared" si="47"/>
        <v>0</v>
      </c>
      <c r="AS79" s="12">
        <f t="shared" si="47"/>
        <v>0</v>
      </c>
      <c r="AT79" s="12">
        <f t="shared" si="47"/>
        <v>0</v>
      </c>
      <c r="AU79" s="13">
        <f t="shared" si="37"/>
        <v>0</v>
      </c>
    </row>
    <row r="80" spans="1:47" ht="13.5" customHeight="1" x14ac:dyDescent="0.25">
      <c r="A80" s="14">
        <f t="shared" si="26"/>
        <v>0.52083333333333359</v>
      </c>
      <c r="B80" s="12">
        <f t="shared" si="43"/>
        <v>0</v>
      </c>
      <c r="C80" s="12">
        <f t="shared" si="43"/>
        <v>0</v>
      </c>
      <c r="D80" s="12">
        <f t="shared" si="43"/>
        <v>0</v>
      </c>
      <c r="E80" s="12">
        <f t="shared" si="43"/>
        <v>0</v>
      </c>
      <c r="F80" s="12">
        <f t="shared" si="43"/>
        <v>0</v>
      </c>
      <c r="G80" s="12">
        <f t="shared" si="43"/>
        <v>0</v>
      </c>
      <c r="H80" s="12">
        <f t="shared" si="43"/>
        <v>0</v>
      </c>
      <c r="I80" s="12">
        <f t="shared" si="43"/>
        <v>0</v>
      </c>
      <c r="J80" s="22">
        <f t="shared" si="28"/>
        <v>0</v>
      </c>
      <c r="K80" s="12">
        <f t="shared" si="44"/>
        <v>0</v>
      </c>
      <c r="L80" s="12">
        <f t="shared" si="44"/>
        <v>0</v>
      </c>
      <c r="M80" s="12">
        <f t="shared" si="44"/>
        <v>0</v>
      </c>
      <c r="N80" s="12">
        <f t="shared" si="44"/>
        <v>0</v>
      </c>
      <c r="O80" s="12">
        <f t="shared" si="44"/>
        <v>0</v>
      </c>
      <c r="P80" s="12">
        <f t="shared" si="44"/>
        <v>0</v>
      </c>
      <c r="Q80" s="12">
        <f t="shared" si="44"/>
        <v>0</v>
      </c>
      <c r="R80" s="12">
        <f t="shared" si="44"/>
        <v>0</v>
      </c>
      <c r="S80" s="13">
        <f t="shared" si="33"/>
        <v>0</v>
      </c>
      <c r="T80" s="12">
        <f t="shared" si="45"/>
        <v>0</v>
      </c>
      <c r="U80" s="12">
        <f t="shared" si="45"/>
        <v>0</v>
      </c>
      <c r="V80" s="12">
        <f t="shared" si="45"/>
        <v>0</v>
      </c>
      <c r="W80" s="12">
        <f t="shared" si="45"/>
        <v>0</v>
      </c>
      <c r="X80" s="12">
        <f t="shared" si="45"/>
        <v>0</v>
      </c>
      <c r="Y80" s="12">
        <f t="shared" si="45"/>
        <v>0</v>
      </c>
      <c r="Z80" s="12">
        <f t="shared" si="45"/>
        <v>0</v>
      </c>
      <c r="AA80" s="12">
        <f t="shared" si="45"/>
        <v>0</v>
      </c>
      <c r="AB80" s="13">
        <f t="shared" si="34"/>
        <v>0</v>
      </c>
      <c r="AC80" s="14">
        <f t="shared" si="35"/>
        <v>0.52083333333333359</v>
      </c>
      <c r="AD80" s="12">
        <f t="shared" si="46"/>
        <v>0</v>
      </c>
      <c r="AE80" s="12">
        <f t="shared" si="46"/>
        <v>0</v>
      </c>
      <c r="AF80" s="12">
        <f t="shared" si="46"/>
        <v>0</v>
      </c>
      <c r="AG80" s="12">
        <f t="shared" si="46"/>
        <v>0</v>
      </c>
      <c r="AH80" s="12">
        <f t="shared" si="46"/>
        <v>0</v>
      </c>
      <c r="AI80" s="12">
        <f t="shared" si="46"/>
        <v>0</v>
      </c>
      <c r="AJ80" s="12">
        <f t="shared" si="46"/>
        <v>0</v>
      </c>
      <c r="AK80" s="12">
        <f t="shared" si="46"/>
        <v>0</v>
      </c>
      <c r="AL80" s="13">
        <f t="shared" si="36"/>
        <v>0</v>
      </c>
      <c r="AM80" s="12">
        <f t="shared" si="47"/>
        <v>0</v>
      </c>
      <c r="AN80" s="12">
        <f t="shared" si="47"/>
        <v>0</v>
      </c>
      <c r="AO80" s="12">
        <f t="shared" si="47"/>
        <v>0</v>
      </c>
      <c r="AP80" s="12">
        <f t="shared" si="47"/>
        <v>0</v>
      </c>
      <c r="AQ80" s="12">
        <f t="shared" si="47"/>
        <v>0</v>
      </c>
      <c r="AR80" s="12">
        <f t="shared" si="47"/>
        <v>0</v>
      </c>
      <c r="AS80" s="12">
        <f t="shared" si="47"/>
        <v>0</v>
      </c>
      <c r="AT80" s="12">
        <f t="shared" si="47"/>
        <v>0</v>
      </c>
      <c r="AU80" s="13">
        <f t="shared" si="37"/>
        <v>0</v>
      </c>
    </row>
    <row r="81" spans="1:47" ht="13.5" customHeight="1" x14ac:dyDescent="0.25">
      <c r="A81" s="14">
        <f t="shared" si="26"/>
        <v>0.53125000000000022</v>
      </c>
      <c r="B81" s="12">
        <f t="shared" si="43"/>
        <v>0</v>
      </c>
      <c r="C81" s="12">
        <f t="shared" si="43"/>
        <v>0</v>
      </c>
      <c r="D81" s="12">
        <f t="shared" si="43"/>
        <v>0</v>
      </c>
      <c r="E81" s="12">
        <f t="shared" si="43"/>
        <v>0</v>
      </c>
      <c r="F81" s="12">
        <f t="shared" si="43"/>
        <v>0</v>
      </c>
      <c r="G81" s="12">
        <f t="shared" si="43"/>
        <v>0</v>
      </c>
      <c r="H81" s="12">
        <f t="shared" si="43"/>
        <v>0</v>
      </c>
      <c r="I81" s="12">
        <f t="shared" si="43"/>
        <v>0</v>
      </c>
      <c r="J81" s="22">
        <f t="shared" si="28"/>
        <v>0</v>
      </c>
      <c r="K81" s="12">
        <f t="shared" si="44"/>
        <v>0</v>
      </c>
      <c r="L81" s="12">
        <f t="shared" si="44"/>
        <v>0</v>
      </c>
      <c r="M81" s="12">
        <f t="shared" si="44"/>
        <v>0</v>
      </c>
      <c r="N81" s="12">
        <f t="shared" si="44"/>
        <v>0</v>
      </c>
      <c r="O81" s="12">
        <f t="shared" si="44"/>
        <v>0</v>
      </c>
      <c r="P81" s="12">
        <f t="shared" si="44"/>
        <v>0</v>
      </c>
      <c r="Q81" s="12">
        <f t="shared" si="44"/>
        <v>0</v>
      </c>
      <c r="R81" s="12">
        <f t="shared" si="44"/>
        <v>0</v>
      </c>
      <c r="S81" s="13">
        <f t="shared" si="33"/>
        <v>0</v>
      </c>
      <c r="T81" s="12">
        <f t="shared" si="45"/>
        <v>0</v>
      </c>
      <c r="U81" s="12">
        <f t="shared" si="45"/>
        <v>0</v>
      </c>
      <c r="V81" s="12">
        <f t="shared" si="45"/>
        <v>0</v>
      </c>
      <c r="W81" s="12">
        <f t="shared" si="45"/>
        <v>0</v>
      </c>
      <c r="X81" s="12">
        <f t="shared" si="45"/>
        <v>0</v>
      </c>
      <c r="Y81" s="12">
        <f t="shared" si="45"/>
        <v>0</v>
      </c>
      <c r="Z81" s="12">
        <f t="shared" si="45"/>
        <v>0</v>
      </c>
      <c r="AA81" s="12">
        <f t="shared" si="45"/>
        <v>0</v>
      </c>
      <c r="AB81" s="13">
        <f t="shared" si="34"/>
        <v>0</v>
      </c>
      <c r="AC81" s="14">
        <f t="shared" si="35"/>
        <v>0.53125000000000022</v>
      </c>
      <c r="AD81" s="12">
        <f t="shared" si="46"/>
        <v>0</v>
      </c>
      <c r="AE81" s="12">
        <f t="shared" si="46"/>
        <v>0</v>
      </c>
      <c r="AF81" s="12">
        <f t="shared" si="46"/>
        <v>0</v>
      </c>
      <c r="AG81" s="12">
        <f t="shared" si="46"/>
        <v>0</v>
      </c>
      <c r="AH81" s="12">
        <f t="shared" si="46"/>
        <v>0</v>
      </c>
      <c r="AI81" s="12">
        <f t="shared" si="46"/>
        <v>0</v>
      </c>
      <c r="AJ81" s="12">
        <f t="shared" si="46"/>
        <v>0</v>
      </c>
      <c r="AK81" s="12">
        <f t="shared" si="46"/>
        <v>0</v>
      </c>
      <c r="AL81" s="13">
        <f t="shared" si="36"/>
        <v>0</v>
      </c>
      <c r="AM81" s="12">
        <f t="shared" si="47"/>
        <v>0</v>
      </c>
      <c r="AN81" s="12">
        <f t="shared" si="47"/>
        <v>0</v>
      </c>
      <c r="AO81" s="12">
        <f t="shared" si="47"/>
        <v>0</v>
      </c>
      <c r="AP81" s="12">
        <f t="shared" si="47"/>
        <v>0</v>
      </c>
      <c r="AQ81" s="12">
        <f t="shared" si="47"/>
        <v>0</v>
      </c>
      <c r="AR81" s="12">
        <f t="shared" si="47"/>
        <v>0</v>
      </c>
      <c r="AS81" s="12">
        <f t="shared" si="47"/>
        <v>0</v>
      </c>
      <c r="AT81" s="12">
        <f t="shared" si="47"/>
        <v>0</v>
      </c>
      <c r="AU81" s="13">
        <f t="shared" si="37"/>
        <v>0</v>
      </c>
    </row>
    <row r="82" spans="1:47" ht="13.5" customHeight="1" x14ac:dyDescent="0.25">
      <c r="A82" s="14">
        <f t="shared" si="26"/>
        <v>0.54166666666666685</v>
      </c>
      <c r="B82" s="12">
        <f t="shared" si="43"/>
        <v>0</v>
      </c>
      <c r="C82" s="12">
        <f t="shared" si="43"/>
        <v>0</v>
      </c>
      <c r="D82" s="12">
        <f t="shared" si="43"/>
        <v>0</v>
      </c>
      <c r="E82" s="12">
        <f t="shared" si="43"/>
        <v>0</v>
      </c>
      <c r="F82" s="12">
        <f t="shared" si="43"/>
        <v>0</v>
      </c>
      <c r="G82" s="12">
        <f t="shared" si="43"/>
        <v>0</v>
      </c>
      <c r="H82" s="12">
        <f t="shared" si="43"/>
        <v>0</v>
      </c>
      <c r="I82" s="12">
        <f t="shared" si="43"/>
        <v>0</v>
      </c>
      <c r="J82" s="22">
        <f t="shared" si="28"/>
        <v>0</v>
      </c>
      <c r="K82" s="12">
        <f t="shared" si="44"/>
        <v>0</v>
      </c>
      <c r="L82" s="12">
        <f t="shared" si="44"/>
        <v>0</v>
      </c>
      <c r="M82" s="12">
        <f t="shared" si="44"/>
        <v>0</v>
      </c>
      <c r="N82" s="12">
        <f t="shared" si="44"/>
        <v>0</v>
      </c>
      <c r="O82" s="12">
        <f t="shared" si="44"/>
        <v>0</v>
      </c>
      <c r="P82" s="12">
        <f t="shared" si="44"/>
        <v>0</v>
      </c>
      <c r="Q82" s="12">
        <f t="shared" si="44"/>
        <v>0</v>
      </c>
      <c r="R82" s="12">
        <f t="shared" si="44"/>
        <v>0</v>
      </c>
      <c r="S82" s="13">
        <f t="shared" si="33"/>
        <v>0</v>
      </c>
      <c r="T82" s="12">
        <f t="shared" si="45"/>
        <v>0</v>
      </c>
      <c r="U82" s="12">
        <f t="shared" si="45"/>
        <v>0</v>
      </c>
      <c r="V82" s="12">
        <f t="shared" si="45"/>
        <v>0</v>
      </c>
      <c r="W82" s="12">
        <f t="shared" si="45"/>
        <v>0</v>
      </c>
      <c r="X82" s="12">
        <f t="shared" si="45"/>
        <v>0</v>
      </c>
      <c r="Y82" s="12">
        <f t="shared" si="45"/>
        <v>0</v>
      </c>
      <c r="Z82" s="12">
        <f t="shared" si="45"/>
        <v>0</v>
      </c>
      <c r="AA82" s="12">
        <f t="shared" si="45"/>
        <v>0</v>
      </c>
      <c r="AB82" s="13">
        <f t="shared" si="34"/>
        <v>0</v>
      </c>
      <c r="AC82" s="14">
        <f t="shared" si="35"/>
        <v>0.54166666666666685</v>
      </c>
      <c r="AD82" s="12">
        <f t="shared" si="46"/>
        <v>0</v>
      </c>
      <c r="AE82" s="12">
        <f t="shared" si="46"/>
        <v>0</v>
      </c>
      <c r="AF82" s="12">
        <f t="shared" si="46"/>
        <v>0</v>
      </c>
      <c r="AG82" s="12">
        <f t="shared" si="46"/>
        <v>0</v>
      </c>
      <c r="AH82" s="12">
        <f t="shared" si="46"/>
        <v>0</v>
      </c>
      <c r="AI82" s="12">
        <f t="shared" si="46"/>
        <v>0</v>
      </c>
      <c r="AJ82" s="12">
        <f t="shared" si="46"/>
        <v>0</v>
      </c>
      <c r="AK82" s="12">
        <f t="shared" si="46"/>
        <v>0</v>
      </c>
      <c r="AL82" s="13">
        <f t="shared" si="36"/>
        <v>0</v>
      </c>
      <c r="AM82" s="12">
        <f t="shared" si="47"/>
        <v>0</v>
      </c>
      <c r="AN82" s="12">
        <f t="shared" si="47"/>
        <v>0</v>
      </c>
      <c r="AO82" s="12">
        <f t="shared" si="47"/>
        <v>0</v>
      </c>
      <c r="AP82" s="12">
        <f t="shared" si="47"/>
        <v>0</v>
      </c>
      <c r="AQ82" s="12">
        <f t="shared" si="47"/>
        <v>0</v>
      </c>
      <c r="AR82" s="12">
        <f t="shared" si="47"/>
        <v>0</v>
      </c>
      <c r="AS82" s="12">
        <f t="shared" si="47"/>
        <v>0</v>
      </c>
      <c r="AT82" s="12">
        <f t="shared" si="47"/>
        <v>0</v>
      </c>
      <c r="AU82" s="13">
        <f t="shared" si="37"/>
        <v>0</v>
      </c>
    </row>
    <row r="83" spans="1:47" ht="13.5" customHeight="1" x14ac:dyDescent="0.25">
      <c r="A83" s="14">
        <f t="shared" si="26"/>
        <v>0.55208333333333348</v>
      </c>
      <c r="B83" s="12">
        <f t="shared" si="43"/>
        <v>0</v>
      </c>
      <c r="C83" s="12">
        <f t="shared" si="43"/>
        <v>0</v>
      </c>
      <c r="D83" s="12">
        <f t="shared" si="43"/>
        <v>0</v>
      </c>
      <c r="E83" s="12">
        <f t="shared" si="43"/>
        <v>0</v>
      </c>
      <c r="F83" s="12">
        <f t="shared" si="43"/>
        <v>0</v>
      </c>
      <c r="G83" s="12">
        <f t="shared" si="43"/>
        <v>0</v>
      </c>
      <c r="H83" s="12">
        <f t="shared" si="43"/>
        <v>0</v>
      </c>
      <c r="I83" s="12">
        <f t="shared" si="43"/>
        <v>0</v>
      </c>
      <c r="J83" s="22">
        <f t="shared" si="28"/>
        <v>0</v>
      </c>
      <c r="K83" s="12">
        <f t="shared" si="44"/>
        <v>0</v>
      </c>
      <c r="L83" s="12">
        <f t="shared" si="44"/>
        <v>0</v>
      </c>
      <c r="M83" s="12">
        <f t="shared" si="44"/>
        <v>0</v>
      </c>
      <c r="N83" s="12">
        <f t="shared" si="44"/>
        <v>0</v>
      </c>
      <c r="O83" s="12">
        <f t="shared" si="44"/>
        <v>0</v>
      </c>
      <c r="P83" s="12">
        <f t="shared" si="44"/>
        <v>0</v>
      </c>
      <c r="Q83" s="12">
        <f t="shared" si="44"/>
        <v>0</v>
      </c>
      <c r="R83" s="12">
        <f t="shared" si="44"/>
        <v>0</v>
      </c>
      <c r="S83" s="13">
        <f t="shared" si="33"/>
        <v>0</v>
      </c>
      <c r="T83" s="12">
        <f t="shared" si="45"/>
        <v>0</v>
      </c>
      <c r="U83" s="12">
        <f t="shared" si="45"/>
        <v>0</v>
      </c>
      <c r="V83" s="12">
        <f t="shared" si="45"/>
        <v>0</v>
      </c>
      <c r="W83" s="12">
        <f t="shared" si="45"/>
        <v>0</v>
      </c>
      <c r="X83" s="12">
        <f t="shared" si="45"/>
        <v>0</v>
      </c>
      <c r="Y83" s="12">
        <f t="shared" si="45"/>
        <v>0</v>
      </c>
      <c r="Z83" s="12">
        <f t="shared" si="45"/>
        <v>0</v>
      </c>
      <c r="AA83" s="12">
        <f t="shared" si="45"/>
        <v>0</v>
      </c>
      <c r="AB83" s="13">
        <f t="shared" si="34"/>
        <v>0</v>
      </c>
      <c r="AC83" s="14">
        <f t="shared" si="35"/>
        <v>0.55208333333333348</v>
      </c>
      <c r="AD83" s="12">
        <f t="shared" si="46"/>
        <v>0</v>
      </c>
      <c r="AE83" s="12">
        <f t="shared" si="46"/>
        <v>0</v>
      </c>
      <c r="AF83" s="12">
        <f t="shared" si="46"/>
        <v>0</v>
      </c>
      <c r="AG83" s="12">
        <f t="shared" si="46"/>
        <v>0</v>
      </c>
      <c r="AH83" s="12">
        <f t="shared" si="46"/>
        <v>0</v>
      </c>
      <c r="AI83" s="12">
        <f t="shared" si="46"/>
        <v>0</v>
      </c>
      <c r="AJ83" s="12">
        <f t="shared" si="46"/>
        <v>0</v>
      </c>
      <c r="AK83" s="12">
        <f t="shared" si="46"/>
        <v>0</v>
      </c>
      <c r="AL83" s="13">
        <f t="shared" si="36"/>
        <v>0</v>
      </c>
      <c r="AM83" s="12">
        <f t="shared" si="47"/>
        <v>0</v>
      </c>
      <c r="AN83" s="12">
        <f t="shared" si="47"/>
        <v>0</v>
      </c>
      <c r="AO83" s="12">
        <f t="shared" si="47"/>
        <v>0</v>
      </c>
      <c r="AP83" s="12">
        <f t="shared" si="47"/>
        <v>0</v>
      </c>
      <c r="AQ83" s="12">
        <f t="shared" si="47"/>
        <v>0</v>
      </c>
      <c r="AR83" s="12">
        <f t="shared" si="47"/>
        <v>0</v>
      </c>
      <c r="AS83" s="12">
        <f t="shared" si="47"/>
        <v>1</v>
      </c>
      <c r="AT83" s="12">
        <f t="shared" si="47"/>
        <v>2</v>
      </c>
      <c r="AU83" s="13">
        <f t="shared" si="37"/>
        <v>3</v>
      </c>
    </row>
    <row r="84" spans="1:47" ht="13.5" customHeight="1" x14ac:dyDescent="0.25">
      <c r="A84" s="14">
        <f t="shared" si="26"/>
        <v>0.56250000000000011</v>
      </c>
      <c r="B84" s="12">
        <f t="shared" si="43"/>
        <v>0</v>
      </c>
      <c r="C84" s="12">
        <f t="shared" si="43"/>
        <v>0</v>
      </c>
      <c r="D84" s="12">
        <f t="shared" si="43"/>
        <v>0</v>
      </c>
      <c r="E84" s="12">
        <f t="shared" si="43"/>
        <v>0</v>
      </c>
      <c r="F84" s="12">
        <f t="shared" si="43"/>
        <v>0</v>
      </c>
      <c r="G84" s="12">
        <f t="shared" si="43"/>
        <v>0</v>
      </c>
      <c r="H84" s="12">
        <f t="shared" si="43"/>
        <v>0</v>
      </c>
      <c r="I84" s="12">
        <f t="shared" si="43"/>
        <v>0</v>
      </c>
      <c r="J84" s="22">
        <f t="shared" si="28"/>
        <v>0</v>
      </c>
      <c r="K84" s="12">
        <f t="shared" si="44"/>
        <v>0</v>
      </c>
      <c r="L84" s="12">
        <f t="shared" si="44"/>
        <v>0</v>
      </c>
      <c r="M84" s="12">
        <f t="shared" si="44"/>
        <v>0</v>
      </c>
      <c r="N84" s="12">
        <f t="shared" si="44"/>
        <v>0</v>
      </c>
      <c r="O84" s="12">
        <f t="shared" si="44"/>
        <v>0</v>
      </c>
      <c r="P84" s="12">
        <f t="shared" si="44"/>
        <v>0</v>
      </c>
      <c r="Q84" s="12">
        <f t="shared" si="44"/>
        <v>0</v>
      </c>
      <c r="R84" s="12">
        <f t="shared" si="44"/>
        <v>0</v>
      </c>
      <c r="S84" s="13">
        <f t="shared" si="33"/>
        <v>0</v>
      </c>
      <c r="T84" s="12">
        <f t="shared" si="45"/>
        <v>0</v>
      </c>
      <c r="U84" s="12">
        <f t="shared" si="45"/>
        <v>0</v>
      </c>
      <c r="V84" s="12">
        <f t="shared" si="45"/>
        <v>0</v>
      </c>
      <c r="W84" s="12">
        <f t="shared" si="45"/>
        <v>0</v>
      </c>
      <c r="X84" s="12">
        <f t="shared" si="45"/>
        <v>0</v>
      </c>
      <c r="Y84" s="12">
        <f t="shared" si="45"/>
        <v>0</v>
      </c>
      <c r="Z84" s="12">
        <f t="shared" si="45"/>
        <v>0</v>
      </c>
      <c r="AA84" s="12">
        <f t="shared" si="45"/>
        <v>0</v>
      </c>
      <c r="AB84" s="13">
        <f t="shared" si="34"/>
        <v>0</v>
      </c>
      <c r="AC84" s="14">
        <f t="shared" si="35"/>
        <v>0.56250000000000011</v>
      </c>
      <c r="AD84" s="12">
        <f t="shared" si="46"/>
        <v>0</v>
      </c>
      <c r="AE84" s="12">
        <f t="shared" si="46"/>
        <v>0</v>
      </c>
      <c r="AF84" s="12">
        <f t="shared" si="46"/>
        <v>0</v>
      </c>
      <c r="AG84" s="12">
        <f t="shared" si="46"/>
        <v>0</v>
      </c>
      <c r="AH84" s="12">
        <f t="shared" si="46"/>
        <v>0</v>
      </c>
      <c r="AI84" s="12">
        <f t="shared" si="46"/>
        <v>0</v>
      </c>
      <c r="AJ84" s="12">
        <f t="shared" si="46"/>
        <v>0</v>
      </c>
      <c r="AK84" s="12">
        <f t="shared" si="46"/>
        <v>0</v>
      </c>
      <c r="AL84" s="13">
        <f t="shared" si="36"/>
        <v>0</v>
      </c>
      <c r="AM84" s="12">
        <f t="shared" si="47"/>
        <v>0</v>
      </c>
      <c r="AN84" s="12">
        <f t="shared" si="47"/>
        <v>0</v>
      </c>
      <c r="AO84" s="12">
        <f t="shared" si="47"/>
        <v>0</v>
      </c>
      <c r="AP84" s="12">
        <f t="shared" si="47"/>
        <v>0</v>
      </c>
      <c r="AQ84" s="12">
        <f t="shared" si="47"/>
        <v>0</v>
      </c>
      <c r="AR84" s="12">
        <f t="shared" si="47"/>
        <v>0</v>
      </c>
      <c r="AS84" s="12">
        <f t="shared" si="47"/>
        <v>1</v>
      </c>
      <c r="AT84" s="12">
        <f t="shared" si="47"/>
        <v>2</v>
      </c>
      <c r="AU84" s="13">
        <f t="shared" si="37"/>
        <v>3</v>
      </c>
    </row>
    <row r="85" spans="1:47" ht="13.5" customHeight="1" x14ac:dyDescent="0.25">
      <c r="A85" s="14">
        <f t="shared" si="26"/>
        <v>0.57291666666666674</v>
      </c>
      <c r="B85" s="12">
        <f t="shared" si="43"/>
        <v>0</v>
      </c>
      <c r="C85" s="12">
        <f t="shared" si="43"/>
        <v>0</v>
      </c>
      <c r="D85" s="12">
        <f t="shared" si="43"/>
        <v>0</v>
      </c>
      <c r="E85" s="12">
        <f t="shared" si="43"/>
        <v>0</v>
      </c>
      <c r="F85" s="12">
        <f t="shared" si="43"/>
        <v>0</v>
      </c>
      <c r="G85" s="12">
        <f t="shared" si="43"/>
        <v>0</v>
      </c>
      <c r="H85" s="12">
        <f t="shared" si="43"/>
        <v>0</v>
      </c>
      <c r="I85" s="12">
        <f t="shared" si="43"/>
        <v>0</v>
      </c>
      <c r="J85" s="22">
        <f t="shared" si="28"/>
        <v>0</v>
      </c>
      <c r="K85" s="12">
        <f t="shared" si="44"/>
        <v>0</v>
      </c>
      <c r="L85" s="12">
        <f t="shared" si="44"/>
        <v>0</v>
      </c>
      <c r="M85" s="12">
        <f t="shared" si="44"/>
        <v>0</v>
      </c>
      <c r="N85" s="12">
        <f t="shared" si="44"/>
        <v>0</v>
      </c>
      <c r="O85" s="12">
        <f t="shared" si="44"/>
        <v>0</v>
      </c>
      <c r="P85" s="12">
        <f t="shared" si="44"/>
        <v>0</v>
      </c>
      <c r="Q85" s="12">
        <f t="shared" si="44"/>
        <v>0</v>
      </c>
      <c r="R85" s="12">
        <f t="shared" si="44"/>
        <v>0</v>
      </c>
      <c r="S85" s="13">
        <f t="shared" si="33"/>
        <v>0</v>
      </c>
      <c r="T85" s="12">
        <f t="shared" si="45"/>
        <v>0</v>
      </c>
      <c r="U85" s="12">
        <f t="shared" si="45"/>
        <v>0</v>
      </c>
      <c r="V85" s="12">
        <f t="shared" si="45"/>
        <v>0</v>
      </c>
      <c r="W85" s="12">
        <f t="shared" si="45"/>
        <v>0</v>
      </c>
      <c r="X85" s="12">
        <f t="shared" si="45"/>
        <v>0</v>
      </c>
      <c r="Y85" s="12">
        <f t="shared" si="45"/>
        <v>0</v>
      </c>
      <c r="Z85" s="12">
        <f t="shared" si="45"/>
        <v>1</v>
      </c>
      <c r="AA85" s="12">
        <f t="shared" si="45"/>
        <v>1</v>
      </c>
      <c r="AB85" s="13">
        <f t="shared" si="34"/>
        <v>2</v>
      </c>
      <c r="AC85" s="14">
        <f t="shared" si="35"/>
        <v>0.57291666666666674</v>
      </c>
      <c r="AD85" s="12">
        <f t="shared" si="46"/>
        <v>0</v>
      </c>
      <c r="AE85" s="12">
        <f t="shared" si="46"/>
        <v>0</v>
      </c>
      <c r="AF85" s="12">
        <f t="shared" si="46"/>
        <v>0</v>
      </c>
      <c r="AG85" s="12">
        <f t="shared" si="46"/>
        <v>0</v>
      </c>
      <c r="AH85" s="12">
        <f t="shared" si="46"/>
        <v>0</v>
      </c>
      <c r="AI85" s="12">
        <f t="shared" si="46"/>
        <v>0</v>
      </c>
      <c r="AJ85" s="12">
        <f t="shared" si="46"/>
        <v>1</v>
      </c>
      <c r="AK85" s="12">
        <f t="shared" si="46"/>
        <v>1</v>
      </c>
      <c r="AL85" s="13">
        <f t="shared" si="36"/>
        <v>2</v>
      </c>
      <c r="AM85" s="12">
        <f t="shared" si="47"/>
        <v>0</v>
      </c>
      <c r="AN85" s="12">
        <f t="shared" si="47"/>
        <v>0</v>
      </c>
      <c r="AO85" s="12">
        <f t="shared" si="47"/>
        <v>0</v>
      </c>
      <c r="AP85" s="12">
        <f t="shared" si="47"/>
        <v>0</v>
      </c>
      <c r="AQ85" s="12">
        <f t="shared" si="47"/>
        <v>0</v>
      </c>
      <c r="AR85" s="12">
        <f t="shared" si="47"/>
        <v>0</v>
      </c>
      <c r="AS85" s="12">
        <f t="shared" si="47"/>
        <v>1</v>
      </c>
      <c r="AT85" s="12">
        <f t="shared" si="47"/>
        <v>2</v>
      </c>
      <c r="AU85" s="13">
        <f t="shared" si="37"/>
        <v>3</v>
      </c>
    </row>
    <row r="86" spans="1:47" ht="13.5" customHeight="1" x14ac:dyDescent="0.25">
      <c r="A86" s="14">
        <f t="shared" si="26"/>
        <v>0.58333333333333337</v>
      </c>
      <c r="B86" s="12">
        <f t="shared" si="43"/>
        <v>0</v>
      </c>
      <c r="C86" s="12">
        <f t="shared" si="43"/>
        <v>0</v>
      </c>
      <c r="D86" s="12">
        <f t="shared" si="43"/>
        <v>0</v>
      </c>
      <c r="E86" s="12">
        <f t="shared" si="43"/>
        <v>0</v>
      </c>
      <c r="F86" s="12">
        <f t="shared" si="43"/>
        <v>0</v>
      </c>
      <c r="G86" s="12">
        <f t="shared" si="43"/>
        <v>0</v>
      </c>
      <c r="H86" s="12">
        <f t="shared" si="43"/>
        <v>0</v>
      </c>
      <c r="I86" s="12">
        <f t="shared" si="43"/>
        <v>0</v>
      </c>
      <c r="J86" s="22">
        <f t="shared" si="28"/>
        <v>0</v>
      </c>
      <c r="K86" s="12">
        <f t="shared" si="44"/>
        <v>0</v>
      </c>
      <c r="L86" s="12">
        <f t="shared" si="44"/>
        <v>0</v>
      </c>
      <c r="M86" s="12">
        <f t="shared" si="44"/>
        <v>0</v>
      </c>
      <c r="N86" s="12">
        <f t="shared" si="44"/>
        <v>0</v>
      </c>
      <c r="O86" s="12">
        <f t="shared" si="44"/>
        <v>0</v>
      </c>
      <c r="P86" s="12">
        <f t="shared" si="44"/>
        <v>0</v>
      </c>
      <c r="Q86" s="12">
        <f t="shared" si="44"/>
        <v>0</v>
      </c>
      <c r="R86" s="12">
        <f t="shared" si="44"/>
        <v>0</v>
      </c>
      <c r="S86" s="13">
        <f t="shared" si="33"/>
        <v>0</v>
      </c>
      <c r="T86" s="12">
        <f t="shared" si="45"/>
        <v>0</v>
      </c>
      <c r="U86" s="12">
        <f t="shared" si="45"/>
        <v>0</v>
      </c>
      <c r="V86" s="12">
        <f t="shared" si="45"/>
        <v>0</v>
      </c>
      <c r="W86" s="12">
        <f t="shared" si="45"/>
        <v>0</v>
      </c>
      <c r="X86" s="12">
        <f t="shared" si="45"/>
        <v>0</v>
      </c>
      <c r="Y86" s="12">
        <f t="shared" si="45"/>
        <v>0</v>
      </c>
      <c r="Z86" s="12">
        <f t="shared" si="45"/>
        <v>1</v>
      </c>
      <c r="AA86" s="12">
        <f t="shared" si="45"/>
        <v>1</v>
      </c>
      <c r="AB86" s="13">
        <f t="shared" si="34"/>
        <v>2</v>
      </c>
      <c r="AC86" s="14">
        <f t="shared" si="35"/>
        <v>0.58333333333333337</v>
      </c>
      <c r="AD86" s="12">
        <f t="shared" si="46"/>
        <v>0</v>
      </c>
      <c r="AE86" s="12">
        <f t="shared" si="46"/>
        <v>0</v>
      </c>
      <c r="AF86" s="12">
        <f t="shared" si="46"/>
        <v>0</v>
      </c>
      <c r="AG86" s="12">
        <f t="shared" si="46"/>
        <v>0</v>
      </c>
      <c r="AH86" s="12">
        <f t="shared" si="46"/>
        <v>0</v>
      </c>
      <c r="AI86" s="12">
        <f t="shared" si="46"/>
        <v>0</v>
      </c>
      <c r="AJ86" s="12">
        <f t="shared" si="46"/>
        <v>1</v>
      </c>
      <c r="AK86" s="12">
        <f t="shared" si="46"/>
        <v>1</v>
      </c>
      <c r="AL86" s="13">
        <f t="shared" si="36"/>
        <v>2</v>
      </c>
      <c r="AM86" s="12">
        <f t="shared" si="47"/>
        <v>0</v>
      </c>
      <c r="AN86" s="12">
        <f t="shared" si="47"/>
        <v>0</v>
      </c>
      <c r="AO86" s="12">
        <f t="shared" si="47"/>
        <v>0</v>
      </c>
      <c r="AP86" s="12">
        <f t="shared" si="47"/>
        <v>0</v>
      </c>
      <c r="AQ86" s="12">
        <f t="shared" si="47"/>
        <v>0</v>
      </c>
      <c r="AR86" s="12">
        <f t="shared" si="47"/>
        <v>0</v>
      </c>
      <c r="AS86" s="12">
        <f t="shared" si="47"/>
        <v>1</v>
      </c>
      <c r="AT86" s="12">
        <f t="shared" si="47"/>
        <v>2</v>
      </c>
      <c r="AU86" s="13">
        <f t="shared" si="37"/>
        <v>3</v>
      </c>
    </row>
    <row r="87" spans="1:47" ht="13.5" customHeight="1" x14ac:dyDescent="0.25">
      <c r="A87" s="14">
        <f t="shared" si="26"/>
        <v>0.59375</v>
      </c>
      <c r="B87" s="12">
        <f t="shared" si="43"/>
        <v>0</v>
      </c>
      <c r="C87" s="12">
        <f t="shared" si="43"/>
        <v>0</v>
      </c>
      <c r="D87" s="12">
        <f t="shared" si="43"/>
        <v>0</v>
      </c>
      <c r="E87" s="12">
        <f t="shared" si="43"/>
        <v>0</v>
      </c>
      <c r="F87" s="12">
        <f t="shared" si="43"/>
        <v>0</v>
      </c>
      <c r="G87" s="12">
        <f t="shared" si="43"/>
        <v>0</v>
      </c>
      <c r="H87" s="12">
        <f t="shared" si="43"/>
        <v>0</v>
      </c>
      <c r="I87" s="12">
        <f t="shared" si="43"/>
        <v>0</v>
      </c>
      <c r="J87" s="22">
        <f t="shared" si="28"/>
        <v>0</v>
      </c>
      <c r="K87" s="12">
        <f t="shared" si="44"/>
        <v>0</v>
      </c>
      <c r="L87" s="12">
        <f t="shared" si="44"/>
        <v>0</v>
      </c>
      <c r="M87" s="12">
        <f t="shared" si="44"/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3">
        <f t="shared" si="33"/>
        <v>0</v>
      </c>
      <c r="T87" s="12">
        <f t="shared" si="45"/>
        <v>0</v>
      </c>
      <c r="U87" s="12">
        <f t="shared" si="45"/>
        <v>0</v>
      </c>
      <c r="V87" s="12">
        <f t="shared" si="45"/>
        <v>0</v>
      </c>
      <c r="W87" s="12">
        <f t="shared" si="45"/>
        <v>0</v>
      </c>
      <c r="X87" s="12">
        <f t="shared" si="45"/>
        <v>0</v>
      </c>
      <c r="Y87" s="12">
        <f t="shared" si="45"/>
        <v>0</v>
      </c>
      <c r="Z87" s="12">
        <f t="shared" si="45"/>
        <v>1</v>
      </c>
      <c r="AA87" s="12">
        <f t="shared" si="45"/>
        <v>1</v>
      </c>
      <c r="AB87" s="13">
        <f t="shared" si="34"/>
        <v>2</v>
      </c>
      <c r="AC87" s="14">
        <f t="shared" si="35"/>
        <v>0.59375</v>
      </c>
      <c r="AD87" s="12">
        <f t="shared" si="46"/>
        <v>0</v>
      </c>
      <c r="AE87" s="12">
        <f t="shared" si="46"/>
        <v>0</v>
      </c>
      <c r="AF87" s="12">
        <f t="shared" si="46"/>
        <v>0</v>
      </c>
      <c r="AG87" s="12">
        <f t="shared" si="46"/>
        <v>0</v>
      </c>
      <c r="AH87" s="12">
        <f t="shared" si="46"/>
        <v>0</v>
      </c>
      <c r="AI87" s="12">
        <f t="shared" si="46"/>
        <v>0</v>
      </c>
      <c r="AJ87" s="12">
        <f t="shared" si="46"/>
        <v>1</v>
      </c>
      <c r="AK87" s="12">
        <f t="shared" si="46"/>
        <v>1</v>
      </c>
      <c r="AL87" s="13">
        <f t="shared" si="36"/>
        <v>2</v>
      </c>
      <c r="AM87" s="12">
        <f t="shared" si="47"/>
        <v>0</v>
      </c>
      <c r="AN87" s="12">
        <f t="shared" si="47"/>
        <v>0</v>
      </c>
      <c r="AO87" s="12">
        <f t="shared" si="47"/>
        <v>0</v>
      </c>
      <c r="AP87" s="12">
        <f t="shared" si="47"/>
        <v>0</v>
      </c>
      <c r="AQ87" s="12">
        <f t="shared" si="47"/>
        <v>0</v>
      </c>
      <c r="AR87" s="12">
        <f t="shared" si="47"/>
        <v>0</v>
      </c>
      <c r="AS87" s="12">
        <f t="shared" si="47"/>
        <v>0</v>
      </c>
      <c r="AT87" s="12">
        <f t="shared" si="47"/>
        <v>0</v>
      </c>
      <c r="AU87" s="13">
        <f t="shared" si="37"/>
        <v>0</v>
      </c>
    </row>
    <row r="88" spans="1:47" ht="13.5" customHeight="1" x14ac:dyDescent="0.25">
      <c r="A88" s="14">
        <f t="shared" si="26"/>
        <v>0.60416666666666663</v>
      </c>
      <c r="B88" s="12">
        <f t="shared" ref="B88:I97" si="48">SUM(B39:B42)</f>
        <v>0</v>
      </c>
      <c r="C88" s="12">
        <f t="shared" si="48"/>
        <v>0</v>
      </c>
      <c r="D88" s="12">
        <f t="shared" si="48"/>
        <v>0</v>
      </c>
      <c r="E88" s="12">
        <f t="shared" si="48"/>
        <v>0</v>
      </c>
      <c r="F88" s="12">
        <f t="shared" si="48"/>
        <v>0</v>
      </c>
      <c r="G88" s="12">
        <f t="shared" si="48"/>
        <v>0</v>
      </c>
      <c r="H88" s="12">
        <f t="shared" si="48"/>
        <v>0</v>
      </c>
      <c r="I88" s="12">
        <f t="shared" si="48"/>
        <v>0</v>
      </c>
      <c r="J88" s="22">
        <f t="shared" si="28"/>
        <v>0</v>
      </c>
      <c r="K88" s="12">
        <f t="shared" ref="K88:R97" si="49">SUM(K39:K42)</f>
        <v>0</v>
      </c>
      <c r="L88" s="12">
        <f t="shared" si="49"/>
        <v>0</v>
      </c>
      <c r="M88" s="12">
        <f t="shared" si="49"/>
        <v>0</v>
      </c>
      <c r="N88" s="12">
        <f t="shared" si="49"/>
        <v>0</v>
      </c>
      <c r="O88" s="12">
        <f t="shared" si="49"/>
        <v>0</v>
      </c>
      <c r="P88" s="12">
        <f t="shared" si="49"/>
        <v>0</v>
      </c>
      <c r="Q88" s="12">
        <f t="shared" si="49"/>
        <v>0</v>
      </c>
      <c r="R88" s="12">
        <f t="shared" si="49"/>
        <v>0</v>
      </c>
      <c r="S88" s="13">
        <f t="shared" si="33"/>
        <v>0</v>
      </c>
      <c r="T88" s="12">
        <f t="shared" ref="T88:AA97" si="50">SUM(T39:T42)</f>
        <v>0</v>
      </c>
      <c r="U88" s="12">
        <f t="shared" si="50"/>
        <v>0</v>
      </c>
      <c r="V88" s="12">
        <f t="shared" si="50"/>
        <v>0</v>
      </c>
      <c r="W88" s="12">
        <f t="shared" si="50"/>
        <v>0</v>
      </c>
      <c r="X88" s="12">
        <f t="shared" si="50"/>
        <v>0</v>
      </c>
      <c r="Y88" s="12">
        <f t="shared" si="50"/>
        <v>0</v>
      </c>
      <c r="Z88" s="12">
        <f t="shared" si="50"/>
        <v>1</v>
      </c>
      <c r="AA88" s="12">
        <f t="shared" si="50"/>
        <v>1</v>
      </c>
      <c r="AB88" s="13">
        <f t="shared" si="34"/>
        <v>2</v>
      </c>
      <c r="AC88" s="14">
        <f t="shared" si="35"/>
        <v>0.60416666666666663</v>
      </c>
      <c r="AD88" s="12">
        <f t="shared" ref="AD88:AK97" si="51">SUM(AD39:AD42)</f>
        <v>0</v>
      </c>
      <c r="AE88" s="12">
        <f t="shared" si="51"/>
        <v>0</v>
      </c>
      <c r="AF88" s="12">
        <f t="shared" si="51"/>
        <v>0</v>
      </c>
      <c r="AG88" s="12">
        <f t="shared" si="51"/>
        <v>0</v>
      </c>
      <c r="AH88" s="12">
        <f t="shared" si="51"/>
        <v>0</v>
      </c>
      <c r="AI88" s="12">
        <f t="shared" si="51"/>
        <v>0</v>
      </c>
      <c r="AJ88" s="12">
        <f t="shared" si="51"/>
        <v>1</v>
      </c>
      <c r="AK88" s="12">
        <f t="shared" si="51"/>
        <v>1</v>
      </c>
      <c r="AL88" s="13">
        <f t="shared" si="36"/>
        <v>2</v>
      </c>
      <c r="AM88" s="12">
        <f t="shared" ref="AM88:AT97" si="52">SUM(AM39:AM42)</f>
        <v>1</v>
      </c>
      <c r="AN88" s="12">
        <f t="shared" si="52"/>
        <v>0</v>
      </c>
      <c r="AO88" s="12">
        <f t="shared" si="52"/>
        <v>0</v>
      </c>
      <c r="AP88" s="12">
        <f t="shared" si="52"/>
        <v>0</v>
      </c>
      <c r="AQ88" s="12">
        <f t="shared" si="52"/>
        <v>0</v>
      </c>
      <c r="AR88" s="12">
        <f t="shared" si="52"/>
        <v>0</v>
      </c>
      <c r="AS88" s="12">
        <f t="shared" si="52"/>
        <v>0</v>
      </c>
      <c r="AT88" s="12">
        <f t="shared" si="52"/>
        <v>0</v>
      </c>
      <c r="AU88" s="13">
        <f t="shared" si="37"/>
        <v>1</v>
      </c>
    </row>
    <row r="89" spans="1:47" ht="13.5" customHeight="1" x14ac:dyDescent="0.25">
      <c r="A89" s="14">
        <f t="shared" si="26"/>
        <v>0.61458333333333326</v>
      </c>
      <c r="B89" s="12">
        <f t="shared" si="48"/>
        <v>0</v>
      </c>
      <c r="C89" s="12">
        <f t="shared" si="48"/>
        <v>0</v>
      </c>
      <c r="D89" s="12">
        <f t="shared" si="48"/>
        <v>0</v>
      </c>
      <c r="E89" s="12">
        <f t="shared" si="48"/>
        <v>0</v>
      </c>
      <c r="F89" s="12">
        <f t="shared" si="48"/>
        <v>0</v>
      </c>
      <c r="G89" s="12">
        <f t="shared" si="48"/>
        <v>0</v>
      </c>
      <c r="H89" s="12">
        <f t="shared" si="48"/>
        <v>0</v>
      </c>
      <c r="I89" s="12">
        <f t="shared" si="48"/>
        <v>0</v>
      </c>
      <c r="J89" s="22">
        <f t="shared" si="28"/>
        <v>0</v>
      </c>
      <c r="K89" s="12">
        <f t="shared" si="49"/>
        <v>0</v>
      </c>
      <c r="L89" s="12">
        <f t="shared" si="49"/>
        <v>0</v>
      </c>
      <c r="M89" s="12">
        <f t="shared" si="49"/>
        <v>0</v>
      </c>
      <c r="N89" s="12">
        <f t="shared" si="49"/>
        <v>0</v>
      </c>
      <c r="O89" s="12">
        <f t="shared" si="49"/>
        <v>0</v>
      </c>
      <c r="P89" s="12">
        <f t="shared" si="49"/>
        <v>0</v>
      </c>
      <c r="Q89" s="12">
        <f t="shared" si="49"/>
        <v>0</v>
      </c>
      <c r="R89" s="12">
        <f t="shared" si="49"/>
        <v>0</v>
      </c>
      <c r="S89" s="13">
        <f t="shared" si="33"/>
        <v>0</v>
      </c>
      <c r="T89" s="12">
        <f t="shared" si="50"/>
        <v>0</v>
      </c>
      <c r="U89" s="12">
        <f t="shared" si="50"/>
        <v>0</v>
      </c>
      <c r="V89" s="12">
        <f t="shared" si="50"/>
        <v>0</v>
      </c>
      <c r="W89" s="12">
        <f t="shared" si="50"/>
        <v>0</v>
      </c>
      <c r="X89" s="12">
        <f t="shared" si="50"/>
        <v>0</v>
      </c>
      <c r="Y89" s="12">
        <f t="shared" si="50"/>
        <v>0</v>
      </c>
      <c r="Z89" s="12">
        <f t="shared" si="50"/>
        <v>0</v>
      </c>
      <c r="AA89" s="12">
        <f t="shared" si="50"/>
        <v>0</v>
      </c>
      <c r="AB89" s="13">
        <f t="shared" si="34"/>
        <v>0</v>
      </c>
      <c r="AC89" s="14">
        <f t="shared" si="35"/>
        <v>0.61458333333333326</v>
      </c>
      <c r="AD89" s="12">
        <f t="shared" si="51"/>
        <v>0</v>
      </c>
      <c r="AE89" s="12">
        <f t="shared" si="51"/>
        <v>0</v>
      </c>
      <c r="AF89" s="12">
        <f t="shared" si="51"/>
        <v>0</v>
      </c>
      <c r="AG89" s="12">
        <f t="shared" si="51"/>
        <v>0</v>
      </c>
      <c r="AH89" s="12">
        <f t="shared" si="51"/>
        <v>0</v>
      </c>
      <c r="AI89" s="12">
        <f t="shared" si="51"/>
        <v>0</v>
      </c>
      <c r="AJ89" s="12">
        <f t="shared" si="51"/>
        <v>0</v>
      </c>
      <c r="AK89" s="12">
        <f t="shared" si="51"/>
        <v>0</v>
      </c>
      <c r="AL89" s="13">
        <f t="shared" si="36"/>
        <v>0</v>
      </c>
      <c r="AM89" s="12">
        <f t="shared" si="52"/>
        <v>1</v>
      </c>
      <c r="AN89" s="12">
        <f t="shared" si="52"/>
        <v>0</v>
      </c>
      <c r="AO89" s="12">
        <f t="shared" si="52"/>
        <v>0</v>
      </c>
      <c r="AP89" s="12">
        <f t="shared" si="52"/>
        <v>0</v>
      </c>
      <c r="AQ89" s="12">
        <f t="shared" si="52"/>
        <v>0</v>
      </c>
      <c r="AR89" s="12">
        <f t="shared" si="52"/>
        <v>0</v>
      </c>
      <c r="AS89" s="12">
        <f t="shared" si="52"/>
        <v>0</v>
      </c>
      <c r="AT89" s="12">
        <f t="shared" si="52"/>
        <v>0</v>
      </c>
      <c r="AU89" s="13">
        <f t="shared" si="37"/>
        <v>1</v>
      </c>
    </row>
    <row r="90" spans="1:47" ht="13.5" customHeight="1" x14ac:dyDescent="0.25">
      <c r="A90" s="14">
        <f t="shared" si="26"/>
        <v>0.62499999999999989</v>
      </c>
      <c r="B90" s="12">
        <f t="shared" si="48"/>
        <v>0</v>
      </c>
      <c r="C90" s="12">
        <f t="shared" si="48"/>
        <v>0</v>
      </c>
      <c r="D90" s="12">
        <f t="shared" si="48"/>
        <v>0</v>
      </c>
      <c r="E90" s="12">
        <f t="shared" si="48"/>
        <v>0</v>
      </c>
      <c r="F90" s="12">
        <f t="shared" si="48"/>
        <v>0</v>
      </c>
      <c r="G90" s="12">
        <f t="shared" si="48"/>
        <v>0</v>
      </c>
      <c r="H90" s="12">
        <f t="shared" si="48"/>
        <v>0</v>
      </c>
      <c r="I90" s="12">
        <f t="shared" si="48"/>
        <v>0</v>
      </c>
      <c r="J90" s="22">
        <f t="shared" si="28"/>
        <v>0</v>
      </c>
      <c r="K90" s="12">
        <f t="shared" si="49"/>
        <v>0</v>
      </c>
      <c r="L90" s="12">
        <f t="shared" si="49"/>
        <v>0</v>
      </c>
      <c r="M90" s="12">
        <f t="shared" si="49"/>
        <v>0</v>
      </c>
      <c r="N90" s="12">
        <f t="shared" si="49"/>
        <v>0</v>
      </c>
      <c r="O90" s="12">
        <f t="shared" si="49"/>
        <v>0</v>
      </c>
      <c r="P90" s="12">
        <f t="shared" si="49"/>
        <v>0</v>
      </c>
      <c r="Q90" s="12">
        <f t="shared" si="49"/>
        <v>0</v>
      </c>
      <c r="R90" s="12">
        <f t="shared" si="49"/>
        <v>0</v>
      </c>
      <c r="S90" s="13">
        <f t="shared" si="33"/>
        <v>0</v>
      </c>
      <c r="T90" s="12">
        <f t="shared" si="50"/>
        <v>0</v>
      </c>
      <c r="U90" s="12">
        <f t="shared" si="50"/>
        <v>0</v>
      </c>
      <c r="V90" s="12">
        <f t="shared" si="50"/>
        <v>0</v>
      </c>
      <c r="W90" s="12">
        <f t="shared" si="50"/>
        <v>0</v>
      </c>
      <c r="X90" s="12">
        <f t="shared" si="50"/>
        <v>0</v>
      </c>
      <c r="Y90" s="12">
        <f t="shared" si="50"/>
        <v>0</v>
      </c>
      <c r="Z90" s="12">
        <f t="shared" si="50"/>
        <v>0</v>
      </c>
      <c r="AA90" s="12">
        <f t="shared" si="50"/>
        <v>0</v>
      </c>
      <c r="AB90" s="13">
        <f t="shared" si="34"/>
        <v>0</v>
      </c>
      <c r="AC90" s="14">
        <f t="shared" si="35"/>
        <v>0.62499999999999989</v>
      </c>
      <c r="AD90" s="12">
        <f t="shared" si="51"/>
        <v>0</v>
      </c>
      <c r="AE90" s="12">
        <f t="shared" si="51"/>
        <v>0</v>
      </c>
      <c r="AF90" s="12">
        <f t="shared" si="51"/>
        <v>0</v>
      </c>
      <c r="AG90" s="12">
        <f t="shared" si="51"/>
        <v>0</v>
      </c>
      <c r="AH90" s="12">
        <f t="shared" si="51"/>
        <v>0</v>
      </c>
      <c r="AI90" s="12">
        <f t="shared" si="51"/>
        <v>0</v>
      </c>
      <c r="AJ90" s="12">
        <f t="shared" si="51"/>
        <v>2</v>
      </c>
      <c r="AK90" s="12">
        <f t="shared" si="51"/>
        <v>0</v>
      </c>
      <c r="AL90" s="13">
        <f t="shared" si="36"/>
        <v>2</v>
      </c>
      <c r="AM90" s="12">
        <f t="shared" si="52"/>
        <v>1</v>
      </c>
      <c r="AN90" s="12">
        <f t="shared" si="52"/>
        <v>0</v>
      </c>
      <c r="AO90" s="12">
        <f t="shared" si="52"/>
        <v>0</v>
      </c>
      <c r="AP90" s="12">
        <f t="shared" si="52"/>
        <v>0</v>
      </c>
      <c r="AQ90" s="12">
        <f t="shared" si="52"/>
        <v>0</v>
      </c>
      <c r="AR90" s="12">
        <f t="shared" si="52"/>
        <v>0</v>
      </c>
      <c r="AS90" s="12">
        <f t="shared" si="52"/>
        <v>0</v>
      </c>
      <c r="AT90" s="12">
        <f t="shared" si="52"/>
        <v>0</v>
      </c>
      <c r="AU90" s="13">
        <f t="shared" si="37"/>
        <v>1</v>
      </c>
    </row>
    <row r="91" spans="1:47" ht="13.5" customHeight="1" x14ac:dyDescent="0.25">
      <c r="A91" s="14">
        <f t="shared" si="26"/>
        <v>0.63541666666666652</v>
      </c>
      <c r="B91" s="12">
        <f t="shared" si="48"/>
        <v>0</v>
      </c>
      <c r="C91" s="12">
        <f t="shared" si="48"/>
        <v>0</v>
      </c>
      <c r="D91" s="12">
        <f t="shared" si="48"/>
        <v>0</v>
      </c>
      <c r="E91" s="12">
        <f t="shared" si="48"/>
        <v>0</v>
      </c>
      <c r="F91" s="12">
        <f t="shared" si="48"/>
        <v>0</v>
      </c>
      <c r="G91" s="12">
        <f t="shared" si="48"/>
        <v>0</v>
      </c>
      <c r="H91" s="12">
        <f t="shared" si="48"/>
        <v>0</v>
      </c>
      <c r="I91" s="12">
        <f t="shared" si="48"/>
        <v>0</v>
      </c>
      <c r="J91" s="22">
        <f t="shared" si="28"/>
        <v>0</v>
      </c>
      <c r="K91" s="12">
        <f t="shared" si="49"/>
        <v>0</v>
      </c>
      <c r="L91" s="12">
        <f t="shared" si="49"/>
        <v>0</v>
      </c>
      <c r="M91" s="12">
        <f t="shared" si="49"/>
        <v>0</v>
      </c>
      <c r="N91" s="12">
        <f t="shared" si="49"/>
        <v>0</v>
      </c>
      <c r="O91" s="12">
        <f t="shared" si="49"/>
        <v>0</v>
      </c>
      <c r="P91" s="12">
        <f t="shared" si="49"/>
        <v>0</v>
      </c>
      <c r="Q91" s="12">
        <f t="shared" si="49"/>
        <v>0</v>
      </c>
      <c r="R91" s="12">
        <f t="shared" si="49"/>
        <v>0</v>
      </c>
      <c r="S91" s="13">
        <f t="shared" si="33"/>
        <v>0</v>
      </c>
      <c r="T91" s="12">
        <f t="shared" si="50"/>
        <v>0</v>
      </c>
      <c r="U91" s="12">
        <f t="shared" si="50"/>
        <v>0</v>
      </c>
      <c r="V91" s="12">
        <f t="shared" si="50"/>
        <v>0</v>
      </c>
      <c r="W91" s="12">
        <f t="shared" si="50"/>
        <v>0</v>
      </c>
      <c r="X91" s="12">
        <f t="shared" si="50"/>
        <v>0</v>
      </c>
      <c r="Y91" s="12">
        <f t="shared" si="50"/>
        <v>0</v>
      </c>
      <c r="Z91" s="12">
        <f t="shared" si="50"/>
        <v>0</v>
      </c>
      <c r="AA91" s="12">
        <f t="shared" si="50"/>
        <v>0</v>
      </c>
      <c r="AB91" s="13">
        <f t="shared" si="34"/>
        <v>0</v>
      </c>
      <c r="AC91" s="14">
        <f t="shared" si="35"/>
        <v>0.63541666666666652</v>
      </c>
      <c r="AD91" s="12">
        <f t="shared" si="51"/>
        <v>0</v>
      </c>
      <c r="AE91" s="12">
        <f t="shared" si="51"/>
        <v>0</v>
      </c>
      <c r="AF91" s="12">
        <f t="shared" si="51"/>
        <v>0</v>
      </c>
      <c r="AG91" s="12">
        <f t="shared" si="51"/>
        <v>0</v>
      </c>
      <c r="AH91" s="12">
        <f t="shared" si="51"/>
        <v>0</v>
      </c>
      <c r="AI91" s="12">
        <f t="shared" si="51"/>
        <v>0</v>
      </c>
      <c r="AJ91" s="12">
        <f t="shared" si="51"/>
        <v>2</v>
      </c>
      <c r="AK91" s="12">
        <f t="shared" si="51"/>
        <v>0</v>
      </c>
      <c r="AL91" s="13">
        <f t="shared" si="36"/>
        <v>2</v>
      </c>
      <c r="AM91" s="12">
        <f t="shared" si="52"/>
        <v>1</v>
      </c>
      <c r="AN91" s="12">
        <f t="shared" si="52"/>
        <v>0</v>
      </c>
      <c r="AO91" s="12">
        <f t="shared" si="52"/>
        <v>0</v>
      </c>
      <c r="AP91" s="12">
        <f t="shared" si="52"/>
        <v>0</v>
      </c>
      <c r="AQ91" s="12">
        <f t="shared" si="52"/>
        <v>0</v>
      </c>
      <c r="AR91" s="12">
        <f t="shared" si="52"/>
        <v>0</v>
      </c>
      <c r="AS91" s="12">
        <f t="shared" si="52"/>
        <v>0</v>
      </c>
      <c r="AT91" s="12">
        <f t="shared" si="52"/>
        <v>0</v>
      </c>
      <c r="AU91" s="13">
        <f t="shared" si="37"/>
        <v>1</v>
      </c>
    </row>
    <row r="92" spans="1:47" ht="13.5" customHeight="1" x14ac:dyDescent="0.25">
      <c r="A92" s="14">
        <f t="shared" si="26"/>
        <v>0.64583333333333315</v>
      </c>
      <c r="B92" s="12">
        <f t="shared" si="48"/>
        <v>0</v>
      </c>
      <c r="C92" s="12">
        <f t="shared" si="48"/>
        <v>0</v>
      </c>
      <c r="D92" s="12">
        <f t="shared" si="48"/>
        <v>0</v>
      </c>
      <c r="E92" s="12">
        <f t="shared" si="48"/>
        <v>0</v>
      </c>
      <c r="F92" s="12">
        <f t="shared" si="48"/>
        <v>0</v>
      </c>
      <c r="G92" s="12">
        <f t="shared" si="48"/>
        <v>0</v>
      </c>
      <c r="H92" s="12">
        <f t="shared" si="48"/>
        <v>0</v>
      </c>
      <c r="I92" s="12">
        <f t="shared" si="48"/>
        <v>0</v>
      </c>
      <c r="J92" s="22">
        <f t="shared" si="28"/>
        <v>0</v>
      </c>
      <c r="K92" s="12">
        <f t="shared" si="49"/>
        <v>0</v>
      </c>
      <c r="L92" s="12">
        <f t="shared" si="49"/>
        <v>0</v>
      </c>
      <c r="M92" s="12">
        <f t="shared" si="49"/>
        <v>0</v>
      </c>
      <c r="N92" s="12">
        <f t="shared" si="49"/>
        <v>0</v>
      </c>
      <c r="O92" s="12">
        <f t="shared" si="49"/>
        <v>0</v>
      </c>
      <c r="P92" s="12">
        <f t="shared" si="49"/>
        <v>0</v>
      </c>
      <c r="Q92" s="12">
        <f t="shared" si="49"/>
        <v>0</v>
      </c>
      <c r="R92" s="12">
        <f t="shared" si="49"/>
        <v>0</v>
      </c>
      <c r="S92" s="13">
        <f t="shared" si="33"/>
        <v>0</v>
      </c>
      <c r="T92" s="12">
        <f t="shared" si="50"/>
        <v>0</v>
      </c>
      <c r="U92" s="12">
        <f t="shared" si="50"/>
        <v>0</v>
      </c>
      <c r="V92" s="12">
        <f t="shared" si="50"/>
        <v>0</v>
      </c>
      <c r="W92" s="12">
        <f t="shared" si="50"/>
        <v>0</v>
      </c>
      <c r="X92" s="12">
        <f t="shared" si="50"/>
        <v>0</v>
      </c>
      <c r="Y92" s="12">
        <f t="shared" si="50"/>
        <v>0</v>
      </c>
      <c r="Z92" s="12">
        <f t="shared" si="50"/>
        <v>0</v>
      </c>
      <c r="AA92" s="12">
        <f t="shared" si="50"/>
        <v>0</v>
      </c>
      <c r="AB92" s="13">
        <f t="shared" si="34"/>
        <v>0</v>
      </c>
      <c r="AC92" s="14">
        <f t="shared" si="35"/>
        <v>0.64583333333333315</v>
      </c>
      <c r="AD92" s="12">
        <f t="shared" si="51"/>
        <v>0</v>
      </c>
      <c r="AE92" s="12">
        <f t="shared" si="51"/>
        <v>0</v>
      </c>
      <c r="AF92" s="12">
        <f t="shared" si="51"/>
        <v>0</v>
      </c>
      <c r="AG92" s="12">
        <f t="shared" si="51"/>
        <v>0</v>
      </c>
      <c r="AH92" s="12">
        <f t="shared" si="51"/>
        <v>0</v>
      </c>
      <c r="AI92" s="12">
        <f t="shared" si="51"/>
        <v>0</v>
      </c>
      <c r="AJ92" s="12">
        <f t="shared" si="51"/>
        <v>2</v>
      </c>
      <c r="AK92" s="12">
        <f t="shared" si="51"/>
        <v>0</v>
      </c>
      <c r="AL92" s="13">
        <f t="shared" si="36"/>
        <v>2</v>
      </c>
      <c r="AM92" s="12">
        <f t="shared" si="52"/>
        <v>0</v>
      </c>
      <c r="AN92" s="12">
        <f t="shared" si="52"/>
        <v>0</v>
      </c>
      <c r="AO92" s="12">
        <f t="shared" si="52"/>
        <v>0</v>
      </c>
      <c r="AP92" s="12">
        <f t="shared" si="52"/>
        <v>0</v>
      </c>
      <c r="AQ92" s="12">
        <f t="shared" si="52"/>
        <v>0</v>
      </c>
      <c r="AR92" s="12">
        <f t="shared" si="52"/>
        <v>0</v>
      </c>
      <c r="AS92" s="12">
        <f t="shared" si="52"/>
        <v>0</v>
      </c>
      <c r="AT92" s="12">
        <f t="shared" si="52"/>
        <v>0</v>
      </c>
      <c r="AU92" s="13">
        <f t="shared" si="37"/>
        <v>0</v>
      </c>
    </row>
    <row r="93" spans="1:47" ht="13.5" customHeight="1" x14ac:dyDescent="0.25">
      <c r="A93" s="14">
        <f t="shared" si="26"/>
        <v>0.65624999999999978</v>
      </c>
      <c r="B93" s="12">
        <f t="shared" si="48"/>
        <v>0</v>
      </c>
      <c r="C93" s="12">
        <f t="shared" si="48"/>
        <v>0</v>
      </c>
      <c r="D93" s="12">
        <f t="shared" si="48"/>
        <v>0</v>
      </c>
      <c r="E93" s="12">
        <f t="shared" si="48"/>
        <v>0</v>
      </c>
      <c r="F93" s="12">
        <f t="shared" si="48"/>
        <v>0</v>
      </c>
      <c r="G93" s="12">
        <f t="shared" si="48"/>
        <v>0</v>
      </c>
      <c r="H93" s="12">
        <f t="shared" si="48"/>
        <v>0</v>
      </c>
      <c r="I93" s="12">
        <f t="shared" si="48"/>
        <v>0</v>
      </c>
      <c r="J93" s="22">
        <f t="shared" si="28"/>
        <v>0</v>
      </c>
      <c r="K93" s="12">
        <f t="shared" si="49"/>
        <v>0</v>
      </c>
      <c r="L93" s="12">
        <f t="shared" si="49"/>
        <v>0</v>
      </c>
      <c r="M93" s="12">
        <f t="shared" si="49"/>
        <v>0</v>
      </c>
      <c r="N93" s="12">
        <f t="shared" si="49"/>
        <v>0</v>
      </c>
      <c r="O93" s="12">
        <f t="shared" si="49"/>
        <v>0</v>
      </c>
      <c r="P93" s="12">
        <f t="shared" si="49"/>
        <v>0</v>
      </c>
      <c r="Q93" s="12">
        <f t="shared" si="49"/>
        <v>0</v>
      </c>
      <c r="R93" s="12">
        <f t="shared" si="49"/>
        <v>0</v>
      </c>
      <c r="S93" s="13">
        <f t="shared" si="33"/>
        <v>0</v>
      </c>
      <c r="T93" s="12">
        <f t="shared" si="50"/>
        <v>0</v>
      </c>
      <c r="U93" s="12">
        <f t="shared" si="50"/>
        <v>0</v>
      </c>
      <c r="V93" s="12">
        <f t="shared" si="50"/>
        <v>0</v>
      </c>
      <c r="W93" s="12">
        <f t="shared" si="50"/>
        <v>0</v>
      </c>
      <c r="X93" s="12">
        <f t="shared" si="50"/>
        <v>0</v>
      </c>
      <c r="Y93" s="12">
        <f t="shared" si="50"/>
        <v>0</v>
      </c>
      <c r="Z93" s="12">
        <f t="shared" si="50"/>
        <v>0</v>
      </c>
      <c r="AA93" s="12">
        <f t="shared" si="50"/>
        <v>1</v>
      </c>
      <c r="AB93" s="13">
        <f t="shared" si="34"/>
        <v>1</v>
      </c>
      <c r="AC93" s="14">
        <f t="shared" si="35"/>
        <v>0.65624999999999978</v>
      </c>
      <c r="AD93" s="12">
        <f t="shared" si="51"/>
        <v>0</v>
      </c>
      <c r="AE93" s="12">
        <f t="shared" si="51"/>
        <v>0</v>
      </c>
      <c r="AF93" s="12">
        <f t="shared" si="51"/>
        <v>0</v>
      </c>
      <c r="AG93" s="12">
        <f t="shared" si="51"/>
        <v>0</v>
      </c>
      <c r="AH93" s="12">
        <f t="shared" si="51"/>
        <v>0</v>
      </c>
      <c r="AI93" s="12">
        <f t="shared" si="51"/>
        <v>0</v>
      </c>
      <c r="AJ93" s="12">
        <f t="shared" si="51"/>
        <v>2</v>
      </c>
      <c r="AK93" s="12">
        <f t="shared" si="51"/>
        <v>1</v>
      </c>
      <c r="AL93" s="13">
        <f t="shared" si="36"/>
        <v>3</v>
      </c>
      <c r="AM93" s="12">
        <f t="shared" si="52"/>
        <v>0</v>
      </c>
      <c r="AN93" s="12">
        <f t="shared" si="52"/>
        <v>0</v>
      </c>
      <c r="AO93" s="12">
        <f t="shared" si="52"/>
        <v>0</v>
      </c>
      <c r="AP93" s="12">
        <f t="shared" si="52"/>
        <v>0</v>
      </c>
      <c r="AQ93" s="12">
        <f t="shared" si="52"/>
        <v>0</v>
      </c>
      <c r="AR93" s="12">
        <f t="shared" si="52"/>
        <v>0</v>
      </c>
      <c r="AS93" s="12">
        <f t="shared" si="52"/>
        <v>5</v>
      </c>
      <c r="AT93" s="12">
        <f t="shared" si="52"/>
        <v>0</v>
      </c>
      <c r="AU93" s="13">
        <f t="shared" si="37"/>
        <v>5</v>
      </c>
    </row>
    <row r="94" spans="1:47" ht="13.5" customHeight="1" x14ac:dyDescent="0.25">
      <c r="A94" s="14">
        <f t="shared" si="26"/>
        <v>0.66666666666666641</v>
      </c>
      <c r="B94" s="12">
        <f t="shared" si="48"/>
        <v>0</v>
      </c>
      <c r="C94" s="12">
        <f t="shared" si="48"/>
        <v>0</v>
      </c>
      <c r="D94" s="12">
        <f t="shared" si="48"/>
        <v>0</v>
      </c>
      <c r="E94" s="12">
        <f t="shared" si="48"/>
        <v>0</v>
      </c>
      <c r="F94" s="12">
        <f t="shared" si="48"/>
        <v>0</v>
      </c>
      <c r="G94" s="12">
        <f t="shared" si="48"/>
        <v>0</v>
      </c>
      <c r="H94" s="12">
        <f t="shared" si="48"/>
        <v>0</v>
      </c>
      <c r="I94" s="12">
        <f t="shared" si="48"/>
        <v>0</v>
      </c>
      <c r="J94" s="22">
        <f t="shared" si="28"/>
        <v>0</v>
      </c>
      <c r="K94" s="12">
        <f t="shared" si="49"/>
        <v>0</v>
      </c>
      <c r="L94" s="12">
        <f t="shared" si="49"/>
        <v>0</v>
      </c>
      <c r="M94" s="12">
        <f t="shared" si="49"/>
        <v>0</v>
      </c>
      <c r="N94" s="12">
        <f t="shared" si="49"/>
        <v>0</v>
      </c>
      <c r="O94" s="12">
        <f t="shared" si="49"/>
        <v>0</v>
      </c>
      <c r="P94" s="12">
        <f t="shared" si="49"/>
        <v>0</v>
      </c>
      <c r="Q94" s="12">
        <f t="shared" si="49"/>
        <v>0</v>
      </c>
      <c r="R94" s="12">
        <f t="shared" si="49"/>
        <v>0</v>
      </c>
      <c r="S94" s="13">
        <f t="shared" si="33"/>
        <v>0</v>
      </c>
      <c r="T94" s="12">
        <f t="shared" si="50"/>
        <v>0</v>
      </c>
      <c r="U94" s="12">
        <f t="shared" si="50"/>
        <v>0</v>
      </c>
      <c r="V94" s="12">
        <f t="shared" si="50"/>
        <v>0</v>
      </c>
      <c r="W94" s="12">
        <f t="shared" si="50"/>
        <v>0</v>
      </c>
      <c r="X94" s="12">
        <f t="shared" si="50"/>
        <v>0</v>
      </c>
      <c r="Y94" s="12">
        <f t="shared" si="50"/>
        <v>0</v>
      </c>
      <c r="Z94" s="12">
        <f t="shared" si="50"/>
        <v>3</v>
      </c>
      <c r="AA94" s="12">
        <f t="shared" si="50"/>
        <v>1</v>
      </c>
      <c r="AB94" s="13">
        <f t="shared" si="34"/>
        <v>4</v>
      </c>
      <c r="AC94" s="14">
        <f t="shared" si="35"/>
        <v>0.66666666666666641</v>
      </c>
      <c r="AD94" s="12">
        <f t="shared" si="51"/>
        <v>0</v>
      </c>
      <c r="AE94" s="12">
        <f t="shared" si="51"/>
        <v>0</v>
      </c>
      <c r="AF94" s="12">
        <f t="shared" si="51"/>
        <v>0</v>
      </c>
      <c r="AG94" s="12">
        <f t="shared" si="51"/>
        <v>0</v>
      </c>
      <c r="AH94" s="12">
        <f t="shared" si="51"/>
        <v>0</v>
      </c>
      <c r="AI94" s="12">
        <f t="shared" si="51"/>
        <v>0</v>
      </c>
      <c r="AJ94" s="12">
        <f t="shared" si="51"/>
        <v>3</v>
      </c>
      <c r="AK94" s="12">
        <f t="shared" si="51"/>
        <v>1</v>
      </c>
      <c r="AL94" s="13">
        <f t="shared" si="36"/>
        <v>4</v>
      </c>
      <c r="AM94" s="12">
        <f t="shared" si="52"/>
        <v>0</v>
      </c>
      <c r="AN94" s="12">
        <f t="shared" si="52"/>
        <v>0</v>
      </c>
      <c r="AO94" s="12">
        <f t="shared" si="52"/>
        <v>0</v>
      </c>
      <c r="AP94" s="12">
        <f t="shared" si="52"/>
        <v>0</v>
      </c>
      <c r="AQ94" s="12">
        <f t="shared" si="52"/>
        <v>0</v>
      </c>
      <c r="AR94" s="12">
        <f t="shared" si="52"/>
        <v>0</v>
      </c>
      <c r="AS94" s="12">
        <f t="shared" si="52"/>
        <v>5</v>
      </c>
      <c r="AT94" s="12">
        <f t="shared" si="52"/>
        <v>0</v>
      </c>
      <c r="AU94" s="13">
        <f t="shared" si="37"/>
        <v>5</v>
      </c>
    </row>
    <row r="95" spans="1:47" ht="13.5" customHeight="1" x14ac:dyDescent="0.25">
      <c r="A95" s="14">
        <f t="shared" si="26"/>
        <v>0.67708333333333304</v>
      </c>
      <c r="B95" s="12">
        <f t="shared" si="48"/>
        <v>0</v>
      </c>
      <c r="C95" s="12">
        <f t="shared" si="48"/>
        <v>0</v>
      </c>
      <c r="D95" s="12">
        <f t="shared" si="48"/>
        <v>0</v>
      </c>
      <c r="E95" s="12">
        <f t="shared" si="48"/>
        <v>0</v>
      </c>
      <c r="F95" s="12">
        <f t="shared" si="48"/>
        <v>0</v>
      </c>
      <c r="G95" s="12">
        <f t="shared" si="48"/>
        <v>0</v>
      </c>
      <c r="H95" s="12">
        <f t="shared" si="48"/>
        <v>0</v>
      </c>
      <c r="I95" s="12">
        <f t="shared" si="48"/>
        <v>0</v>
      </c>
      <c r="J95" s="22">
        <f t="shared" si="28"/>
        <v>0</v>
      </c>
      <c r="K95" s="12">
        <f t="shared" si="49"/>
        <v>0</v>
      </c>
      <c r="L95" s="12">
        <f t="shared" si="49"/>
        <v>0</v>
      </c>
      <c r="M95" s="12">
        <f t="shared" si="49"/>
        <v>0</v>
      </c>
      <c r="N95" s="12">
        <f t="shared" si="49"/>
        <v>0</v>
      </c>
      <c r="O95" s="12">
        <f t="shared" si="49"/>
        <v>0</v>
      </c>
      <c r="P95" s="12">
        <f t="shared" si="49"/>
        <v>0</v>
      </c>
      <c r="Q95" s="12">
        <f t="shared" si="49"/>
        <v>0</v>
      </c>
      <c r="R95" s="12">
        <f t="shared" si="49"/>
        <v>0</v>
      </c>
      <c r="S95" s="13">
        <f t="shared" si="33"/>
        <v>0</v>
      </c>
      <c r="T95" s="12">
        <f t="shared" si="50"/>
        <v>0</v>
      </c>
      <c r="U95" s="12">
        <f t="shared" si="50"/>
        <v>0</v>
      </c>
      <c r="V95" s="12">
        <f t="shared" si="50"/>
        <v>0</v>
      </c>
      <c r="W95" s="12">
        <f t="shared" si="50"/>
        <v>0</v>
      </c>
      <c r="X95" s="12">
        <f t="shared" si="50"/>
        <v>0</v>
      </c>
      <c r="Y95" s="12">
        <f t="shared" si="50"/>
        <v>0</v>
      </c>
      <c r="Z95" s="12">
        <f t="shared" si="50"/>
        <v>3</v>
      </c>
      <c r="AA95" s="12">
        <f t="shared" si="50"/>
        <v>1</v>
      </c>
      <c r="AB95" s="13">
        <f t="shared" si="34"/>
        <v>4</v>
      </c>
      <c r="AC95" s="14">
        <f t="shared" si="35"/>
        <v>0.67708333333333304</v>
      </c>
      <c r="AD95" s="12">
        <f t="shared" si="51"/>
        <v>0</v>
      </c>
      <c r="AE95" s="12">
        <f t="shared" si="51"/>
        <v>0</v>
      </c>
      <c r="AF95" s="12">
        <f t="shared" si="51"/>
        <v>0</v>
      </c>
      <c r="AG95" s="12">
        <f t="shared" si="51"/>
        <v>0</v>
      </c>
      <c r="AH95" s="12">
        <f t="shared" si="51"/>
        <v>0</v>
      </c>
      <c r="AI95" s="12">
        <f t="shared" si="51"/>
        <v>0</v>
      </c>
      <c r="AJ95" s="12">
        <f t="shared" si="51"/>
        <v>3</v>
      </c>
      <c r="AK95" s="12">
        <f t="shared" si="51"/>
        <v>1</v>
      </c>
      <c r="AL95" s="13">
        <f t="shared" si="36"/>
        <v>4</v>
      </c>
      <c r="AM95" s="12">
        <f t="shared" si="52"/>
        <v>0</v>
      </c>
      <c r="AN95" s="12">
        <f t="shared" si="52"/>
        <v>0</v>
      </c>
      <c r="AO95" s="12">
        <f t="shared" si="52"/>
        <v>0</v>
      </c>
      <c r="AP95" s="12">
        <f t="shared" si="52"/>
        <v>0</v>
      </c>
      <c r="AQ95" s="12">
        <f t="shared" si="52"/>
        <v>0</v>
      </c>
      <c r="AR95" s="12">
        <f t="shared" si="52"/>
        <v>0</v>
      </c>
      <c r="AS95" s="12">
        <f t="shared" si="52"/>
        <v>6</v>
      </c>
      <c r="AT95" s="12">
        <f t="shared" si="52"/>
        <v>0</v>
      </c>
      <c r="AU95" s="13">
        <f t="shared" si="37"/>
        <v>6</v>
      </c>
    </row>
    <row r="96" spans="1:47" ht="13.5" customHeight="1" x14ac:dyDescent="0.25">
      <c r="A96" s="14">
        <f t="shared" si="26"/>
        <v>0.68749999999999967</v>
      </c>
      <c r="B96" s="12">
        <f t="shared" si="48"/>
        <v>0</v>
      </c>
      <c r="C96" s="12">
        <f t="shared" si="48"/>
        <v>0</v>
      </c>
      <c r="D96" s="12">
        <f t="shared" si="48"/>
        <v>0</v>
      </c>
      <c r="E96" s="12">
        <f t="shared" si="48"/>
        <v>0</v>
      </c>
      <c r="F96" s="12">
        <f t="shared" si="48"/>
        <v>0</v>
      </c>
      <c r="G96" s="12">
        <f t="shared" si="48"/>
        <v>0</v>
      </c>
      <c r="H96" s="12">
        <f t="shared" si="48"/>
        <v>0</v>
      </c>
      <c r="I96" s="12">
        <f t="shared" si="48"/>
        <v>0</v>
      </c>
      <c r="J96" s="22">
        <f t="shared" si="28"/>
        <v>0</v>
      </c>
      <c r="K96" s="12">
        <f t="shared" si="49"/>
        <v>0</v>
      </c>
      <c r="L96" s="12">
        <f t="shared" si="49"/>
        <v>0</v>
      </c>
      <c r="M96" s="12">
        <f t="shared" si="49"/>
        <v>0</v>
      </c>
      <c r="N96" s="12">
        <f t="shared" si="49"/>
        <v>0</v>
      </c>
      <c r="O96" s="12">
        <f t="shared" si="49"/>
        <v>0</v>
      </c>
      <c r="P96" s="12">
        <f t="shared" si="49"/>
        <v>0</v>
      </c>
      <c r="Q96" s="12">
        <f t="shared" si="49"/>
        <v>0</v>
      </c>
      <c r="R96" s="12">
        <f t="shared" si="49"/>
        <v>0</v>
      </c>
      <c r="S96" s="13">
        <f t="shared" si="33"/>
        <v>0</v>
      </c>
      <c r="T96" s="12">
        <f t="shared" si="50"/>
        <v>0</v>
      </c>
      <c r="U96" s="12">
        <f t="shared" si="50"/>
        <v>0</v>
      </c>
      <c r="V96" s="12">
        <f t="shared" si="50"/>
        <v>0</v>
      </c>
      <c r="W96" s="12">
        <f t="shared" si="50"/>
        <v>0</v>
      </c>
      <c r="X96" s="12">
        <f t="shared" si="50"/>
        <v>0</v>
      </c>
      <c r="Y96" s="12">
        <f t="shared" si="50"/>
        <v>0</v>
      </c>
      <c r="Z96" s="12">
        <f t="shared" si="50"/>
        <v>5</v>
      </c>
      <c r="AA96" s="12">
        <f t="shared" si="50"/>
        <v>1</v>
      </c>
      <c r="AB96" s="13">
        <f t="shared" si="34"/>
        <v>6</v>
      </c>
      <c r="AC96" s="14">
        <f t="shared" si="35"/>
        <v>0.68749999999999967</v>
      </c>
      <c r="AD96" s="12">
        <f t="shared" si="51"/>
        <v>0</v>
      </c>
      <c r="AE96" s="12">
        <f t="shared" si="51"/>
        <v>0</v>
      </c>
      <c r="AF96" s="12">
        <f t="shared" si="51"/>
        <v>0</v>
      </c>
      <c r="AG96" s="12">
        <f t="shared" si="51"/>
        <v>0</v>
      </c>
      <c r="AH96" s="12">
        <f t="shared" si="51"/>
        <v>0</v>
      </c>
      <c r="AI96" s="12">
        <f t="shared" si="51"/>
        <v>0</v>
      </c>
      <c r="AJ96" s="12">
        <f t="shared" si="51"/>
        <v>5</v>
      </c>
      <c r="AK96" s="12">
        <f t="shared" si="51"/>
        <v>1</v>
      </c>
      <c r="AL96" s="13">
        <f t="shared" si="36"/>
        <v>6</v>
      </c>
      <c r="AM96" s="12">
        <f t="shared" si="52"/>
        <v>0</v>
      </c>
      <c r="AN96" s="12">
        <f t="shared" si="52"/>
        <v>0</v>
      </c>
      <c r="AO96" s="12">
        <f t="shared" si="52"/>
        <v>0</v>
      </c>
      <c r="AP96" s="12">
        <f t="shared" si="52"/>
        <v>0</v>
      </c>
      <c r="AQ96" s="12">
        <f t="shared" si="52"/>
        <v>0</v>
      </c>
      <c r="AR96" s="12">
        <f t="shared" si="52"/>
        <v>0</v>
      </c>
      <c r="AS96" s="12">
        <f t="shared" si="52"/>
        <v>7</v>
      </c>
      <c r="AT96" s="12">
        <f t="shared" si="52"/>
        <v>0</v>
      </c>
      <c r="AU96" s="13">
        <f t="shared" si="37"/>
        <v>7</v>
      </c>
    </row>
    <row r="97" spans="1:47" ht="13.5" customHeight="1" x14ac:dyDescent="0.25">
      <c r="A97" s="14">
        <f t="shared" si="26"/>
        <v>0.6979166666666663</v>
      </c>
      <c r="B97" s="12">
        <f t="shared" si="48"/>
        <v>0</v>
      </c>
      <c r="C97" s="12">
        <f t="shared" si="48"/>
        <v>0</v>
      </c>
      <c r="D97" s="12">
        <f t="shared" si="48"/>
        <v>0</v>
      </c>
      <c r="E97" s="12">
        <f t="shared" si="48"/>
        <v>0</v>
      </c>
      <c r="F97" s="12">
        <f t="shared" si="48"/>
        <v>0</v>
      </c>
      <c r="G97" s="12">
        <f t="shared" si="48"/>
        <v>0</v>
      </c>
      <c r="H97" s="12">
        <f t="shared" si="48"/>
        <v>0</v>
      </c>
      <c r="I97" s="12">
        <f t="shared" si="48"/>
        <v>0</v>
      </c>
      <c r="J97" s="22">
        <f t="shared" si="28"/>
        <v>0</v>
      </c>
      <c r="K97" s="12">
        <f t="shared" si="49"/>
        <v>0</v>
      </c>
      <c r="L97" s="12">
        <f t="shared" si="49"/>
        <v>0</v>
      </c>
      <c r="M97" s="12">
        <f t="shared" si="49"/>
        <v>0</v>
      </c>
      <c r="N97" s="12">
        <f t="shared" si="49"/>
        <v>0</v>
      </c>
      <c r="O97" s="12">
        <f t="shared" si="49"/>
        <v>0</v>
      </c>
      <c r="P97" s="12">
        <f t="shared" si="49"/>
        <v>0</v>
      </c>
      <c r="Q97" s="12">
        <f t="shared" si="49"/>
        <v>0</v>
      </c>
      <c r="R97" s="12">
        <f t="shared" si="49"/>
        <v>0</v>
      </c>
      <c r="S97" s="13">
        <f t="shared" si="33"/>
        <v>0</v>
      </c>
      <c r="T97" s="12">
        <f t="shared" si="50"/>
        <v>0</v>
      </c>
      <c r="U97" s="12">
        <f t="shared" si="50"/>
        <v>0</v>
      </c>
      <c r="V97" s="12">
        <f t="shared" si="50"/>
        <v>0</v>
      </c>
      <c r="W97" s="12">
        <f t="shared" si="50"/>
        <v>0</v>
      </c>
      <c r="X97" s="12">
        <f t="shared" si="50"/>
        <v>0</v>
      </c>
      <c r="Y97" s="12">
        <f t="shared" si="50"/>
        <v>0</v>
      </c>
      <c r="Z97" s="12">
        <f t="shared" si="50"/>
        <v>5</v>
      </c>
      <c r="AA97" s="12">
        <f t="shared" si="50"/>
        <v>0</v>
      </c>
      <c r="AB97" s="13">
        <f t="shared" si="34"/>
        <v>5</v>
      </c>
      <c r="AC97" s="14">
        <f t="shared" si="35"/>
        <v>0.6979166666666663</v>
      </c>
      <c r="AD97" s="12">
        <f t="shared" si="51"/>
        <v>0</v>
      </c>
      <c r="AE97" s="12">
        <f t="shared" si="51"/>
        <v>0</v>
      </c>
      <c r="AF97" s="12">
        <f t="shared" si="51"/>
        <v>0</v>
      </c>
      <c r="AG97" s="12">
        <f t="shared" si="51"/>
        <v>0</v>
      </c>
      <c r="AH97" s="12">
        <f t="shared" si="51"/>
        <v>0</v>
      </c>
      <c r="AI97" s="12">
        <f t="shared" si="51"/>
        <v>0</v>
      </c>
      <c r="AJ97" s="12">
        <f t="shared" si="51"/>
        <v>5</v>
      </c>
      <c r="AK97" s="12">
        <f t="shared" si="51"/>
        <v>0</v>
      </c>
      <c r="AL97" s="13">
        <f t="shared" si="36"/>
        <v>5</v>
      </c>
      <c r="AM97" s="12">
        <f t="shared" si="52"/>
        <v>1</v>
      </c>
      <c r="AN97" s="12">
        <f t="shared" si="52"/>
        <v>0</v>
      </c>
      <c r="AO97" s="12">
        <f t="shared" si="52"/>
        <v>0</v>
      </c>
      <c r="AP97" s="12">
        <f t="shared" si="52"/>
        <v>0</v>
      </c>
      <c r="AQ97" s="12">
        <f t="shared" si="52"/>
        <v>0</v>
      </c>
      <c r="AR97" s="12">
        <f t="shared" si="52"/>
        <v>0</v>
      </c>
      <c r="AS97" s="12">
        <f t="shared" si="52"/>
        <v>3</v>
      </c>
      <c r="AT97" s="12">
        <f t="shared" si="52"/>
        <v>0</v>
      </c>
      <c r="AU97" s="13">
        <f t="shared" si="37"/>
        <v>4</v>
      </c>
    </row>
    <row r="98" spans="1:47" ht="13.5" customHeight="1" x14ac:dyDescent="0.25">
      <c r="A98" s="14">
        <f t="shared" si="26"/>
        <v>0.70833333333333293</v>
      </c>
      <c r="B98" s="12">
        <f t="shared" ref="B98:I102" si="53">SUM(B49:B52)</f>
        <v>0</v>
      </c>
      <c r="C98" s="12">
        <f t="shared" si="53"/>
        <v>0</v>
      </c>
      <c r="D98" s="12">
        <f t="shared" si="53"/>
        <v>0</v>
      </c>
      <c r="E98" s="12">
        <f t="shared" si="53"/>
        <v>0</v>
      </c>
      <c r="F98" s="12">
        <f t="shared" si="53"/>
        <v>0</v>
      </c>
      <c r="G98" s="12">
        <f t="shared" si="53"/>
        <v>0</v>
      </c>
      <c r="H98" s="12">
        <f t="shared" si="53"/>
        <v>0</v>
      </c>
      <c r="I98" s="12">
        <f t="shared" si="53"/>
        <v>0</v>
      </c>
      <c r="J98" s="22">
        <f t="shared" si="28"/>
        <v>0</v>
      </c>
      <c r="K98" s="12">
        <f t="shared" ref="K98:R102" si="54">SUM(K49:K52)</f>
        <v>0</v>
      </c>
      <c r="L98" s="12">
        <f t="shared" si="54"/>
        <v>0</v>
      </c>
      <c r="M98" s="12">
        <f t="shared" si="54"/>
        <v>0</v>
      </c>
      <c r="N98" s="12">
        <f t="shared" si="54"/>
        <v>0</v>
      </c>
      <c r="O98" s="12">
        <f t="shared" si="54"/>
        <v>0</v>
      </c>
      <c r="P98" s="12">
        <f t="shared" si="54"/>
        <v>0</v>
      </c>
      <c r="Q98" s="12">
        <f t="shared" si="54"/>
        <v>0</v>
      </c>
      <c r="R98" s="12">
        <f t="shared" si="54"/>
        <v>0</v>
      </c>
      <c r="S98" s="13">
        <f t="shared" si="33"/>
        <v>0</v>
      </c>
      <c r="T98" s="12">
        <f t="shared" ref="T98:AA102" si="55">SUM(T49:T52)</f>
        <v>0</v>
      </c>
      <c r="U98" s="12">
        <f t="shared" si="55"/>
        <v>0</v>
      </c>
      <c r="V98" s="12">
        <f t="shared" si="55"/>
        <v>0</v>
      </c>
      <c r="W98" s="12">
        <f t="shared" si="55"/>
        <v>0</v>
      </c>
      <c r="X98" s="12">
        <f t="shared" si="55"/>
        <v>0</v>
      </c>
      <c r="Y98" s="12">
        <f t="shared" si="55"/>
        <v>0</v>
      </c>
      <c r="Z98" s="12">
        <f t="shared" si="55"/>
        <v>2</v>
      </c>
      <c r="AA98" s="12">
        <f t="shared" si="55"/>
        <v>0</v>
      </c>
      <c r="AB98" s="13">
        <f t="shared" si="34"/>
        <v>2</v>
      </c>
      <c r="AC98" s="14">
        <f t="shared" si="35"/>
        <v>0.70833333333333293</v>
      </c>
      <c r="AD98" s="12">
        <f t="shared" ref="AD98:AK102" si="56">SUM(AD49:AD52)</f>
        <v>0</v>
      </c>
      <c r="AE98" s="12">
        <f t="shared" si="56"/>
        <v>0</v>
      </c>
      <c r="AF98" s="12">
        <f t="shared" si="56"/>
        <v>0</v>
      </c>
      <c r="AG98" s="12">
        <f t="shared" si="56"/>
        <v>0</v>
      </c>
      <c r="AH98" s="12">
        <f t="shared" si="56"/>
        <v>0</v>
      </c>
      <c r="AI98" s="12">
        <f t="shared" si="56"/>
        <v>0</v>
      </c>
      <c r="AJ98" s="12">
        <f t="shared" si="56"/>
        <v>2</v>
      </c>
      <c r="AK98" s="12">
        <f t="shared" si="56"/>
        <v>0</v>
      </c>
      <c r="AL98" s="13">
        <f t="shared" si="36"/>
        <v>2</v>
      </c>
      <c r="AM98" s="12">
        <f t="shared" ref="AM98:AT102" si="57">SUM(AM49:AM52)</f>
        <v>1</v>
      </c>
      <c r="AN98" s="12">
        <f t="shared" si="57"/>
        <v>0</v>
      </c>
      <c r="AO98" s="12">
        <f t="shared" si="57"/>
        <v>0</v>
      </c>
      <c r="AP98" s="12">
        <f t="shared" si="57"/>
        <v>0</v>
      </c>
      <c r="AQ98" s="12">
        <f t="shared" si="57"/>
        <v>0</v>
      </c>
      <c r="AR98" s="12">
        <f t="shared" si="57"/>
        <v>0</v>
      </c>
      <c r="AS98" s="12">
        <f t="shared" si="57"/>
        <v>3</v>
      </c>
      <c r="AT98" s="12">
        <f t="shared" si="57"/>
        <v>0</v>
      </c>
      <c r="AU98" s="13">
        <f t="shared" si="37"/>
        <v>4</v>
      </c>
    </row>
    <row r="99" spans="1:47" ht="13.5" customHeight="1" x14ac:dyDescent="0.25">
      <c r="A99" s="14">
        <f t="shared" si="26"/>
        <v>0.71874999999999956</v>
      </c>
      <c r="B99" s="12">
        <f t="shared" si="53"/>
        <v>0</v>
      </c>
      <c r="C99" s="12">
        <f t="shared" si="53"/>
        <v>0</v>
      </c>
      <c r="D99" s="12">
        <f t="shared" si="53"/>
        <v>0</v>
      </c>
      <c r="E99" s="12">
        <f t="shared" si="53"/>
        <v>0</v>
      </c>
      <c r="F99" s="12">
        <f t="shared" si="53"/>
        <v>0</v>
      </c>
      <c r="G99" s="12">
        <f t="shared" si="53"/>
        <v>0</v>
      </c>
      <c r="H99" s="12">
        <f t="shared" si="53"/>
        <v>0</v>
      </c>
      <c r="I99" s="12">
        <f t="shared" si="53"/>
        <v>0</v>
      </c>
      <c r="J99" s="22">
        <f t="shared" si="28"/>
        <v>0</v>
      </c>
      <c r="K99" s="12">
        <f t="shared" si="54"/>
        <v>0</v>
      </c>
      <c r="L99" s="12">
        <f t="shared" si="54"/>
        <v>0</v>
      </c>
      <c r="M99" s="12">
        <f t="shared" si="54"/>
        <v>0</v>
      </c>
      <c r="N99" s="12">
        <f t="shared" si="54"/>
        <v>0</v>
      </c>
      <c r="O99" s="12">
        <f t="shared" si="54"/>
        <v>0</v>
      </c>
      <c r="P99" s="12">
        <f t="shared" si="54"/>
        <v>0</v>
      </c>
      <c r="Q99" s="12">
        <f t="shared" si="54"/>
        <v>0</v>
      </c>
      <c r="R99" s="12">
        <f t="shared" si="54"/>
        <v>0</v>
      </c>
      <c r="S99" s="13">
        <f t="shared" si="33"/>
        <v>0</v>
      </c>
      <c r="T99" s="12">
        <f t="shared" si="55"/>
        <v>0</v>
      </c>
      <c r="U99" s="12">
        <f t="shared" si="55"/>
        <v>0</v>
      </c>
      <c r="V99" s="12">
        <f t="shared" si="55"/>
        <v>0</v>
      </c>
      <c r="W99" s="12">
        <f t="shared" si="55"/>
        <v>0</v>
      </c>
      <c r="X99" s="12">
        <f t="shared" si="55"/>
        <v>0</v>
      </c>
      <c r="Y99" s="12">
        <f t="shared" si="55"/>
        <v>0</v>
      </c>
      <c r="Z99" s="12">
        <f t="shared" si="55"/>
        <v>2</v>
      </c>
      <c r="AA99" s="12">
        <f t="shared" si="55"/>
        <v>0</v>
      </c>
      <c r="AB99" s="13">
        <f t="shared" si="34"/>
        <v>2</v>
      </c>
      <c r="AC99" s="14">
        <f t="shared" si="35"/>
        <v>0.71874999999999956</v>
      </c>
      <c r="AD99" s="12">
        <f t="shared" si="56"/>
        <v>0</v>
      </c>
      <c r="AE99" s="12">
        <f t="shared" si="56"/>
        <v>0</v>
      </c>
      <c r="AF99" s="12">
        <f t="shared" si="56"/>
        <v>0</v>
      </c>
      <c r="AG99" s="12">
        <f t="shared" si="56"/>
        <v>0</v>
      </c>
      <c r="AH99" s="12">
        <f t="shared" si="56"/>
        <v>0</v>
      </c>
      <c r="AI99" s="12">
        <f t="shared" si="56"/>
        <v>0</v>
      </c>
      <c r="AJ99" s="12">
        <f t="shared" si="56"/>
        <v>2</v>
      </c>
      <c r="AK99" s="12">
        <f t="shared" si="56"/>
        <v>0</v>
      </c>
      <c r="AL99" s="13">
        <f t="shared" si="36"/>
        <v>2</v>
      </c>
      <c r="AM99" s="12">
        <f t="shared" si="57"/>
        <v>1</v>
      </c>
      <c r="AN99" s="12">
        <f t="shared" si="57"/>
        <v>0</v>
      </c>
      <c r="AO99" s="12">
        <f t="shared" si="57"/>
        <v>0</v>
      </c>
      <c r="AP99" s="12">
        <f t="shared" si="57"/>
        <v>0</v>
      </c>
      <c r="AQ99" s="12">
        <f t="shared" si="57"/>
        <v>0</v>
      </c>
      <c r="AR99" s="12">
        <f t="shared" si="57"/>
        <v>0</v>
      </c>
      <c r="AS99" s="12">
        <f t="shared" si="57"/>
        <v>2</v>
      </c>
      <c r="AT99" s="12">
        <f t="shared" si="57"/>
        <v>0</v>
      </c>
      <c r="AU99" s="13">
        <f t="shared" si="37"/>
        <v>3</v>
      </c>
    </row>
    <row r="100" spans="1:47" ht="13.5" customHeight="1" x14ac:dyDescent="0.25">
      <c r="A100" s="14">
        <f t="shared" si="26"/>
        <v>0.72916666666666619</v>
      </c>
      <c r="B100" s="12">
        <f t="shared" si="53"/>
        <v>0</v>
      </c>
      <c r="C100" s="12">
        <f t="shared" si="53"/>
        <v>0</v>
      </c>
      <c r="D100" s="12">
        <f t="shared" si="53"/>
        <v>0</v>
      </c>
      <c r="E100" s="12">
        <f t="shared" si="53"/>
        <v>0</v>
      </c>
      <c r="F100" s="12">
        <f t="shared" si="53"/>
        <v>0</v>
      </c>
      <c r="G100" s="12">
        <f t="shared" si="53"/>
        <v>0</v>
      </c>
      <c r="H100" s="12">
        <f t="shared" si="53"/>
        <v>0</v>
      </c>
      <c r="I100" s="12">
        <f t="shared" si="53"/>
        <v>0</v>
      </c>
      <c r="J100" s="22">
        <f t="shared" si="28"/>
        <v>0</v>
      </c>
      <c r="K100" s="12">
        <f t="shared" si="54"/>
        <v>0</v>
      </c>
      <c r="L100" s="12">
        <f t="shared" si="54"/>
        <v>0</v>
      </c>
      <c r="M100" s="12">
        <f t="shared" si="54"/>
        <v>0</v>
      </c>
      <c r="N100" s="12">
        <f t="shared" si="54"/>
        <v>0</v>
      </c>
      <c r="O100" s="12">
        <f t="shared" si="54"/>
        <v>0</v>
      </c>
      <c r="P100" s="12">
        <f t="shared" si="54"/>
        <v>0</v>
      </c>
      <c r="Q100" s="12">
        <f t="shared" si="54"/>
        <v>0</v>
      </c>
      <c r="R100" s="12">
        <f t="shared" si="54"/>
        <v>0</v>
      </c>
      <c r="S100" s="13">
        <f t="shared" si="33"/>
        <v>0</v>
      </c>
      <c r="T100" s="12">
        <f t="shared" si="55"/>
        <v>0</v>
      </c>
      <c r="U100" s="12">
        <f t="shared" si="55"/>
        <v>0</v>
      </c>
      <c r="V100" s="12">
        <f t="shared" si="55"/>
        <v>0</v>
      </c>
      <c r="W100" s="12">
        <f t="shared" si="55"/>
        <v>0</v>
      </c>
      <c r="X100" s="12">
        <f t="shared" si="55"/>
        <v>0</v>
      </c>
      <c r="Y100" s="12">
        <f t="shared" si="55"/>
        <v>0</v>
      </c>
      <c r="Z100" s="12">
        <f t="shared" si="55"/>
        <v>1</v>
      </c>
      <c r="AA100" s="12">
        <f t="shared" si="55"/>
        <v>0</v>
      </c>
      <c r="AB100" s="13">
        <f t="shared" si="34"/>
        <v>1</v>
      </c>
      <c r="AC100" s="14">
        <f t="shared" si="35"/>
        <v>0.72916666666666619</v>
      </c>
      <c r="AD100" s="12">
        <f t="shared" si="56"/>
        <v>0</v>
      </c>
      <c r="AE100" s="12">
        <f t="shared" si="56"/>
        <v>0</v>
      </c>
      <c r="AF100" s="12">
        <f t="shared" si="56"/>
        <v>0</v>
      </c>
      <c r="AG100" s="12">
        <f t="shared" si="56"/>
        <v>0</v>
      </c>
      <c r="AH100" s="12">
        <f t="shared" si="56"/>
        <v>0</v>
      </c>
      <c r="AI100" s="12">
        <f t="shared" si="56"/>
        <v>0</v>
      </c>
      <c r="AJ100" s="12">
        <f t="shared" si="56"/>
        <v>1</v>
      </c>
      <c r="AK100" s="12">
        <f t="shared" si="56"/>
        <v>0</v>
      </c>
      <c r="AL100" s="13">
        <f t="shared" si="36"/>
        <v>1</v>
      </c>
      <c r="AM100" s="12">
        <f t="shared" si="57"/>
        <v>1</v>
      </c>
      <c r="AN100" s="12">
        <f t="shared" si="57"/>
        <v>0</v>
      </c>
      <c r="AO100" s="12">
        <f t="shared" si="57"/>
        <v>0</v>
      </c>
      <c r="AP100" s="12">
        <f t="shared" si="57"/>
        <v>0</v>
      </c>
      <c r="AQ100" s="12">
        <f t="shared" si="57"/>
        <v>0</v>
      </c>
      <c r="AR100" s="12">
        <f t="shared" si="57"/>
        <v>0</v>
      </c>
      <c r="AS100" s="12">
        <f t="shared" si="57"/>
        <v>1</v>
      </c>
      <c r="AT100" s="12">
        <f t="shared" si="57"/>
        <v>0</v>
      </c>
      <c r="AU100" s="13">
        <f t="shared" si="37"/>
        <v>2</v>
      </c>
    </row>
    <row r="101" spans="1:47" ht="13.5" customHeight="1" x14ac:dyDescent="0.25">
      <c r="A101" s="14">
        <f t="shared" si="26"/>
        <v>0.73958333333333282</v>
      </c>
      <c r="B101" s="12">
        <f t="shared" si="53"/>
        <v>0</v>
      </c>
      <c r="C101" s="12">
        <f t="shared" si="53"/>
        <v>0</v>
      </c>
      <c r="D101" s="12">
        <f t="shared" si="53"/>
        <v>0</v>
      </c>
      <c r="E101" s="12">
        <f t="shared" si="53"/>
        <v>0</v>
      </c>
      <c r="F101" s="12">
        <f t="shared" si="53"/>
        <v>0</v>
      </c>
      <c r="G101" s="12">
        <f t="shared" si="53"/>
        <v>0</v>
      </c>
      <c r="H101" s="12">
        <f t="shared" si="53"/>
        <v>0</v>
      </c>
      <c r="I101" s="12">
        <f t="shared" si="53"/>
        <v>0</v>
      </c>
      <c r="J101" s="22">
        <f t="shared" si="28"/>
        <v>0</v>
      </c>
      <c r="K101" s="12">
        <f t="shared" si="54"/>
        <v>0</v>
      </c>
      <c r="L101" s="12">
        <f t="shared" si="54"/>
        <v>0</v>
      </c>
      <c r="M101" s="12">
        <f t="shared" si="54"/>
        <v>0</v>
      </c>
      <c r="N101" s="12">
        <f t="shared" si="54"/>
        <v>0</v>
      </c>
      <c r="O101" s="12">
        <f t="shared" si="54"/>
        <v>0</v>
      </c>
      <c r="P101" s="12">
        <f t="shared" si="54"/>
        <v>0</v>
      </c>
      <c r="Q101" s="12">
        <f t="shared" si="54"/>
        <v>0</v>
      </c>
      <c r="R101" s="12">
        <f t="shared" si="54"/>
        <v>0</v>
      </c>
      <c r="S101" s="13">
        <f t="shared" si="33"/>
        <v>0</v>
      </c>
      <c r="T101" s="12">
        <f t="shared" si="55"/>
        <v>0</v>
      </c>
      <c r="U101" s="12">
        <f t="shared" si="55"/>
        <v>0</v>
      </c>
      <c r="V101" s="12">
        <f t="shared" si="55"/>
        <v>0</v>
      </c>
      <c r="W101" s="12">
        <f t="shared" si="55"/>
        <v>0</v>
      </c>
      <c r="X101" s="12">
        <f t="shared" si="55"/>
        <v>0</v>
      </c>
      <c r="Y101" s="12">
        <f t="shared" si="55"/>
        <v>0</v>
      </c>
      <c r="Z101" s="12">
        <f t="shared" si="55"/>
        <v>1</v>
      </c>
      <c r="AA101" s="12">
        <f t="shared" si="55"/>
        <v>0</v>
      </c>
      <c r="AB101" s="13">
        <f t="shared" si="34"/>
        <v>1</v>
      </c>
      <c r="AC101" s="14">
        <f t="shared" si="35"/>
        <v>0.73958333333333282</v>
      </c>
      <c r="AD101" s="12">
        <f t="shared" si="56"/>
        <v>0</v>
      </c>
      <c r="AE101" s="12">
        <f t="shared" si="56"/>
        <v>0</v>
      </c>
      <c r="AF101" s="12">
        <f t="shared" si="56"/>
        <v>0</v>
      </c>
      <c r="AG101" s="12">
        <f t="shared" si="56"/>
        <v>0</v>
      </c>
      <c r="AH101" s="12">
        <f t="shared" si="56"/>
        <v>0</v>
      </c>
      <c r="AI101" s="12">
        <f t="shared" si="56"/>
        <v>0</v>
      </c>
      <c r="AJ101" s="12">
        <f t="shared" si="56"/>
        <v>1</v>
      </c>
      <c r="AK101" s="12">
        <f t="shared" si="56"/>
        <v>0</v>
      </c>
      <c r="AL101" s="13">
        <f t="shared" si="36"/>
        <v>1</v>
      </c>
      <c r="AM101" s="12">
        <f t="shared" si="57"/>
        <v>0</v>
      </c>
      <c r="AN101" s="12">
        <f t="shared" si="57"/>
        <v>0</v>
      </c>
      <c r="AO101" s="12">
        <f t="shared" si="57"/>
        <v>0</v>
      </c>
      <c r="AP101" s="12">
        <f t="shared" si="57"/>
        <v>0</v>
      </c>
      <c r="AQ101" s="12">
        <f t="shared" si="57"/>
        <v>0</v>
      </c>
      <c r="AR101" s="12">
        <f t="shared" si="57"/>
        <v>0</v>
      </c>
      <c r="AS101" s="12">
        <f t="shared" si="57"/>
        <v>1</v>
      </c>
      <c r="AT101" s="12">
        <f t="shared" si="57"/>
        <v>0</v>
      </c>
      <c r="AU101" s="13">
        <f t="shared" si="37"/>
        <v>1</v>
      </c>
    </row>
    <row r="102" spans="1:47" ht="13.5" customHeight="1" thickBot="1" x14ac:dyDescent="0.3">
      <c r="A102" s="32">
        <f t="shared" si="26"/>
        <v>0.74999999999999944</v>
      </c>
      <c r="B102" s="16">
        <f t="shared" si="53"/>
        <v>0</v>
      </c>
      <c r="C102" s="16">
        <f t="shared" si="53"/>
        <v>0</v>
      </c>
      <c r="D102" s="16">
        <f t="shared" si="53"/>
        <v>0</v>
      </c>
      <c r="E102" s="16">
        <f t="shared" si="53"/>
        <v>0</v>
      </c>
      <c r="F102" s="16">
        <f t="shared" si="53"/>
        <v>0</v>
      </c>
      <c r="G102" s="16">
        <f t="shared" si="53"/>
        <v>0</v>
      </c>
      <c r="H102" s="16">
        <f t="shared" si="53"/>
        <v>0</v>
      </c>
      <c r="I102" s="16">
        <f t="shared" si="53"/>
        <v>0</v>
      </c>
      <c r="J102" s="28">
        <f t="shared" ref="J102" si="58">SUM(B102:I102)</f>
        <v>0</v>
      </c>
      <c r="K102" s="16">
        <f t="shared" si="54"/>
        <v>0</v>
      </c>
      <c r="L102" s="16">
        <f t="shared" si="54"/>
        <v>0</v>
      </c>
      <c r="M102" s="16">
        <f t="shared" si="54"/>
        <v>0</v>
      </c>
      <c r="N102" s="16">
        <f t="shared" si="54"/>
        <v>0</v>
      </c>
      <c r="O102" s="16">
        <f t="shared" si="54"/>
        <v>0</v>
      </c>
      <c r="P102" s="16">
        <f t="shared" si="54"/>
        <v>0</v>
      </c>
      <c r="Q102" s="16">
        <f t="shared" si="54"/>
        <v>0</v>
      </c>
      <c r="R102" s="16">
        <f t="shared" si="54"/>
        <v>0</v>
      </c>
      <c r="S102" s="17">
        <f t="shared" ref="S102" si="59">SUM(K102:R102)</f>
        <v>0</v>
      </c>
      <c r="T102" s="16">
        <f t="shared" si="55"/>
        <v>0</v>
      </c>
      <c r="U102" s="16">
        <f t="shared" si="55"/>
        <v>0</v>
      </c>
      <c r="V102" s="16">
        <f t="shared" si="55"/>
        <v>0</v>
      </c>
      <c r="W102" s="16">
        <f t="shared" si="55"/>
        <v>0</v>
      </c>
      <c r="X102" s="16">
        <f t="shared" si="55"/>
        <v>0</v>
      </c>
      <c r="Y102" s="16">
        <f t="shared" si="55"/>
        <v>0</v>
      </c>
      <c r="Z102" s="16">
        <f t="shared" si="55"/>
        <v>1</v>
      </c>
      <c r="AA102" s="16">
        <f t="shared" si="55"/>
        <v>0</v>
      </c>
      <c r="AB102" s="17">
        <f t="shared" ref="AB102" si="60">SUM(T102:AA102)</f>
        <v>1</v>
      </c>
      <c r="AC102" s="32">
        <f t="shared" ref="AC102" si="61">A102</f>
        <v>0.74999999999999944</v>
      </c>
      <c r="AD102" s="16">
        <f t="shared" si="56"/>
        <v>0</v>
      </c>
      <c r="AE102" s="16">
        <f t="shared" si="56"/>
        <v>0</v>
      </c>
      <c r="AF102" s="16">
        <f t="shared" si="56"/>
        <v>0</v>
      </c>
      <c r="AG102" s="16">
        <f t="shared" si="56"/>
        <v>0</v>
      </c>
      <c r="AH102" s="16">
        <f t="shared" si="56"/>
        <v>0</v>
      </c>
      <c r="AI102" s="16">
        <f t="shared" si="56"/>
        <v>0</v>
      </c>
      <c r="AJ102" s="16">
        <f t="shared" si="56"/>
        <v>2</v>
      </c>
      <c r="AK102" s="16">
        <f t="shared" si="56"/>
        <v>0</v>
      </c>
      <c r="AL102" s="17">
        <f t="shared" si="36"/>
        <v>2</v>
      </c>
      <c r="AM102" s="16">
        <f t="shared" si="57"/>
        <v>0</v>
      </c>
      <c r="AN102" s="16">
        <f t="shared" si="57"/>
        <v>0</v>
      </c>
      <c r="AO102" s="16">
        <f t="shared" si="57"/>
        <v>0</v>
      </c>
      <c r="AP102" s="16">
        <f t="shared" si="57"/>
        <v>0</v>
      </c>
      <c r="AQ102" s="16">
        <f t="shared" si="57"/>
        <v>0</v>
      </c>
      <c r="AR102" s="16">
        <f t="shared" si="57"/>
        <v>0</v>
      </c>
      <c r="AS102" s="16">
        <f t="shared" si="57"/>
        <v>1</v>
      </c>
      <c r="AT102" s="16">
        <f t="shared" si="57"/>
        <v>0</v>
      </c>
      <c r="AU102" s="17">
        <f t="shared" si="37"/>
        <v>1</v>
      </c>
    </row>
    <row r="103" spans="1:47" ht="13.5" customHeight="1" thickTop="1" x14ac:dyDescent="0.25"/>
    <row r="104" spans="1:47" ht="27.75" customHeight="1" x14ac:dyDescent="0.25">
      <c r="A104" s="150" t="s">
        <v>5</v>
      </c>
      <c r="B104" s="151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0" t="s">
        <v>5</v>
      </c>
      <c r="AD104" s="150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</row>
    <row r="105" spans="1:47" ht="13.5" customHeight="1" x14ac:dyDescent="0.25">
      <c r="A105" s="152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0"/>
      <c r="AD105" s="150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</row>
    <row r="106" spans="1:47" ht="13.5" customHeight="1" x14ac:dyDescent="0.25">
      <c r="A106" s="144" t="s">
        <v>26</v>
      </c>
      <c r="B106" s="153"/>
      <c r="C106" s="153" t="str">
        <f>$C$3</f>
        <v>Bristol CC</v>
      </c>
      <c r="D106" s="153"/>
      <c r="E106" s="153"/>
      <c r="F106" s="144" t="s">
        <v>14</v>
      </c>
      <c r="G106" s="153"/>
      <c r="H106" s="154" t="str">
        <f>$H$3</f>
        <v>11.06.2024</v>
      </c>
      <c r="I106" s="153"/>
      <c r="J106" s="155"/>
      <c r="K106" s="153"/>
      <c r="L106" s="153"/>
      <c r="M106" s="153"/>
      <c r="N106" s="153"/>
      <c r="O106" s="153"/>
      <c r="P106" s="153"/>
      <c r="Q106" s="155"/>
      <c r="R106" s="155"/>
      <c r="S106" s="155"/>
      <c r="T106" s="155"/>
      <c r="U106" s="155"/>
      <c r="V106" s="155"/>
      <c r="W106" s="155"/>
      <c r="X106" s="162"/>
      <c r="Y106" s="155"/>
      <c r="Z106" s="155"/>
      <c r="AA106" s="155"/>
      <c r="AB106" s="155"/>
      <c r="AC106" s="144" t="s">
        <v>26</v>
      </c>
      <c r="AD106" s="153"/>
      <c r="AE106" s="153" t="str">
        <f>$C$3</f>
        <v>Bristol CC</v>
      </c>
      <c r="AF106" s="153"/>
      <c r="AG106" s="153"/>
      <c r="AH106" s="144" t="s">
        <v>14</v>
      </c>
      <c r="AI106" s="153"/>
      <c r="AJ106" s="154" t="str">
        <f>$H$3</f>
        <v>11.06.2024</v>
      </c>
      <c r="AK106" s="162"/>
      <c r="AL106" s="153"/>
      <c r="AM106" s="151"/>
      <c r="AN106" s="153"/>
      <c r="AO106" s="153"/>
      <c r="AP106" s="153"/>
      <c r="AQ106" s="151"/>
      <c r="AR106" s="151"/>
      <c r="AS106" s="151"/>
      <c r="AT106" s="151"/>
      <c r="AU106" s="151"/>
    </row>
    <row r="107" spans="1:47" ht="13.5" customHeight="1" x14ac:dyDescent="0.25">
      <c r="A107" s="144" t="s">
        <v>11</v>
      </c>
      <c r="B107" s="153"/>
      <c r="C107" s="153" t="str">
        <f>$C$4</f>
        <v>ID-0524-0183</v>
      </c>
      <c r="D107" s="153"/>
      <c r="E107" s="153"/>
      <c r="F107" s="144" t="s">
        <v>10</v>
      </c>
      <c r="G107" s="153"/>
      <c r="H107" s="154" t="str">
        <f>$H$4</f>
        <v>Hendre Road / A3029 Winterstoke Road / Ashton Drive</v>
      </c>
      <c r="I107" s="153"/>
      <c r="J107" s="155"/>
      <c r="K107" s="153"/>
      <c r="L107" s="153"/>
      <c r="M107" s="156" t="s">
        <v>52</v>
      </c>
      <c r="N107" s="153" t="str">
        <f>$N$4</f>
        <v>Hendre Road (N)</v>
      </c>
      <c r="O107" s="155"/>
      <c r="P107" s="155"/>
      <c r="Q107" s="156" t="s">
        <v>54</v>
      </c>
      <c r="R107" s="153" t="str">
        <f>$R$4</f>
        <v>A3029 Winterstoke Road (E)</v>
      </c>
      <c r="S107" s="155"/>
      <c r="T107" s="155"/>
      <c r="U107" s="155"/>
      <c r="V107" s="155"/>
      <c r="W107" s="162"/>
      <c r="X107" s="162"/>
      <c r="Y107" s="155"/>
      <c r="Z107" s="155"/>
      <c r="AA107" s="155"/>
      <c r="AB107" s="155"/>
      <c r="AC107" s="144" t="s">
        <v>11</v>
      </c>
      <c r="AD107" s="153"/>
      <c r="AE107" s="153" t="str">
        <f>$C$4</f>
        <v>ID-0524-0183</v>
      </c>
      <c r="AF107" s="153"/>
      <c r="AG107" s="153"/>
      <c r="AH107" s="144" t="s">
        <v>10</v>
      </c>
      <c r="AI107" s="153"/>
      <c r="AJ107" s="154" t="str">
        <f>$H$4</f>
        <v>Hendre Road / A3029 Winterstoke Road / Ashton Drive</v>
      </c>
      <c r="AK107" s="162"/>
      <c r="AL107" s="153"/>
      <c r="AM107" s="151"/>
      <c r="AN107" s="153"/>
      <c r="AO107" s="151"/>
      <c r="AP107" s="156"/>
      <c r="AQ107" s="153"/>
      <c r="AR107" s="151"/>
      <c r="AS107" s="151"/>
      <c r="AT107" s="151"/>
      <c r="AU107" s="151"/>
    </row>
    <row r="108" spans="1:47" ht="13.5" customHeight="1" x14ac:dyDescent="0.25">
      <c r="A108" s="144" t="s">
        <v>9</v>
      </c>
      <c r="B108" s="153"/>
      <c r="C108" s="153" t="str">
        <f>$C$5</f>
        <v>Site 2</v>
      </c>
      <c r="D108" s="153"/>
      <c r="E108" s="153"/>
      <c r="F108" s="144" t="s">
        <v>15</v>
      </c>
      <c r="G108" s="153"/>
      <c r="H108" s="154" t="str">
        <f>$H$5</f>
        <v>5-arm Junction</v>
      </c>
      <c r="I108" s="153"/>
      <c r="J108" s="155"/>
      <c r="K108" s="153"/>
      <c r="L108" s="153"/>
      <c r="M108" s="156" t="s">
        <v>53</v>
      </c>
      <c r="N108" s="153" t="str">
        <f>$N$5</f>
        <v>Hendre Road (NE)</v>
      </c>
      <c r="O108" s="155"/>
      <c r="P108" s="155"/>
      <c r="Q108" s="156" t="s">
        <v>58</v>
      </c>
      <c r="R108" s="153" t="str">
        <f>$R$5</f>
        <v>Ashton Drive (SW)</v>
      </c>
      <c r="S108" s="155"/>
      <c r="T108" s="155"/>
      <c r="U108" s="156" t="s">
        <v>133</v>
      </c>
      <c r="V108" s="153" t="str">
        <f>$V$5</f>
        <v>A3029 Winterstoke Road (NW)</v>
      </c>
      <c r="W108" s="162"/>
      <c r="X108" s="162"/>
      <c r="Y108" s="155"/>
      <c r="Z108" s="155"/>
      <c r="AA108" s="155"/>
      <c r="AB108" s="155"/>
      <c r="AC108" s="144" t="s">
        <v>9</v>
      </c>
      <c r="AD108" s="153"/>
      <c r="AE108" s="153" t="str">
        <f>$C$5</f>
        <v>Site 2</v>
      </c>
      <c r="AF108" s="153"/>
      <c r="AG108" s="153"/>
      <c r="AH108" s="144" t="s">
        <v>15</v>
      </c>
      <c r="AI108" s="153"/>
      <c r="AJ108" s="154" t="str">
        <f>$H$5</f>
        <v>5-arm Junction</v>
      </c>
      <c r="AK108" s="162"/>
      <c r="AL108" s="153"/>
      <c r="AM108" s="151"/>
      <c r="AN108" s="153"/>
      <c r="AO108" s="151"/>
      <c r="AP108" s="156"/>
      <c r="AQ108" s="153"/>
      <c r="AR108" s="151"/>
      <c r="AS108" s="151"/>
      <c r="AT108" s="151"/>
      <c r="AU108" s="151"/>
    </row>
    <row r="109" spans="1:47" ht="13.5" customHeight="1" thickBot="1" x14ac:dyDescent="0.3">
      <c r="AC109" s="7"/>
    </row>
    <row r="110" spans="1:47" ht="13.5" customHeight="1" thickTop="1" thickBot="1" x14ac:dyDescent="0.3">
      <c r="B110" s="253" t="s">
        <v>35</v>
      </c>
      <c r="C110" s="254"/>
      <c r="D110" s="254"/>
      <c r="E110" s="254"/>
      <c r="F110" s="254"/>
      <c r="G110" s="254"/>
      <c r="H110" s="254"/>
      <c r="I110" s="254"/>
      <c r="J110" s="255"/>
      <c r="K110" s="253" t="s">
        <v>36</v>
      </c>
      <c r="L110" s="254"/>
      <c r="M110" s="254"/>
      <c r="N110" s="254"/>
      <c r="O110" s="254"/>
      <c r="P110" s="254"/>
      <c r="Q110" s="254"/>
      <c r="R110" s="254"/>
      <c r="S110" s="255"/>
      <c r="T110" s="250" t="s">
        <v>91</v>
      </c>
      <c r="U110" s="251"/>
      <c r="V110" s="251"/>
      <c r="W110" s="251"/>
      <c r="X110" s="251"/>
      <c r="Y110" s="251"/>
      <c r="Z110" s="251"/>
      <c r="AA110" s="251"/>
      <c r="AB110" s="252"/>
      <c r="AD110" s="250" t="s">
        <v>98</v>
      </c>
      <c r="AE110" s="251"/>
      <c r="AF110" s="251"/>
      <c r="AG110" s="251"/>
      <c r="AH110" s="251"/>
      <c r="AI110" s="251"/>
      <c r="AJ110" s="251"/>
      <c r="AK110" s="251"/>
      <c r="AL110" s="252"/>
      <c r="AM110" s="250" t="s">
        <v>49</v>
      </c>
      <c r="AN110" s="251"/>
      <c r="AO110" s="251"/>
      <c r="AP110" s="251"/>
      <c r="AQ110" s="251"/>
      <c r="AR110" s="251"/>
      <c r="AS110" s="251"/>
      <c r="AT110" s="251"/>
      <c r="AU110" s="252"/>
    </row>
    <row r="111" spans="1:47" ht="27.6" thickTop="1" thickBot="1" x14ac:dyDescent="0.3">
      <c r="A111" s="35" t="s">
        <v>0</v>
      </c>
      <c r="B111" s="10" t="s">
        <v>170</v>
      </c>
      <c r="C111" s="10" t="s">
        <v>8</v>
      </c>
      <c r="D111" s="10" t="s">
        <v>171</v>
      </c>
      <c r="E111" s="10" t="s">
        <v>172</v>
      </c>
      <c r="F111" s="10" t="s">
        <v>173</v>
      </c>
      <c r="G111" s="10" t="s">
        <v>7</v>
      </c>
      <c r="H111" s="10" t="s">
        <v>2</v>
      </c>
      <c r="I111" s="10" t="s">
        <v>174</v>
      </c>
      <c r="J111" s="10" t="s">
        <v>6</v>
      </c>
      <c r="K111" s="10" t="s">
        <v>170</v>
      </c>
      <c r="L111" s="10" t="s">
        <v>8</v>
      </c>
      <c r="M111" s="10" t="s">
        <v>171</v>
      </c>
      <c r="N111" s="10" t="s">
        <v>172</v>
      </c>
      <c r="O111" s="10" t="s">
        <v>173</v>
      </c>
      <c r="P111" s="10" t="s">
        <v>7</v>
      </c>
      <c r="Q111" s="10" t="s">
        <v>2</v>
      </c>
      <c r="R111" s="10" t="s">
        <v>174</v>
      </c>
      <c r="S111" s="10" t="s">
        <v>6</v>
      </c>
      <c r="T111" s="10" t="s">
        <v>170</v>
      </c>
      <c r="U111" s="10" t="s">
        <v>8</v>
      </c>
      <c r="V111" s="10" t="s">
        <v>171</v>
      </c>
      <c r="W111" s="10" t="s">
        <v>172</v>
      </c>
      <c r="X111" s="10" t="s">
        <v>173</v>
      </c>
      <c r="Y111" s="10" t="s">
        <v>7</v>
      </c>
      <c r="Z111" s="10" t="s">
        <v>2</v>
      </c>
      <c r="AA111" s="10" t="s">
        <v>174</v>
      </c>
      <c r="AB111" s="10" t="s">
        <v>6</v>
      </c>
      <c r="AC111" s="35" t="s">
        <v>0</v>
      </c>
      <c r="AD111" s="10" t="s">
        <v>170</v>
      </c>
      <c r="AE111" s="10" t="s">
        <v>8</v>
      </c>
      <c r="AF111" s="10" t="s">
        <v>171</v>
      </c>
      <c r="AG111" s="10" t="s">
        <v>172</v>
      </c>
      <c r="AH111" s="10" t="s">
        <v>173</v>
      </c>
      <c r="AI111" s="10" t="s">
        <v>7</v>
      </c>
      <c r="AJ111" s="10" t="s">
        <v>2</v>
      </c>
      <c r="AK111" s="10" t="s">
        <v>174</v>
      </c>
      <c r="AL111" s="10" t="s">
        <v>6</v>
      </c>
      <c r="AM111" s="10" t="s">
        <v>170</v>
      </c>
      <c r="AN111" s="10" t="s">
        <v>8</v>
      </c>
      <c r="AO111" s="10" t="s">
        <v>171</v>
      </c>
      <c r="AP111" s="10" t="s">
        <v>172</v>
      </c>
      <c r="AQ111" s="10" t="s">
        <v>173</v>
      </c>
      <c r="AR111" s="10" t="s">
        <v>7</v>
      </c>
      <c r="AS111" s="10" t="s">
        <v>2</v>
      </c>
      <c r="AT111" s="10" t="s">
        <v>174</v>
      </c>
      <c r="AU111" s="10" t="s">
        <v>6</v>
      </c>
    </row>
    <row r="112" spans="1:47" ht="13.5" customHeight="1" thickTop="1" x14ac:dyDescent="0.25">
      <c r="A112" s="11">
        <f t="shared" ref="A112:A159" si="62">A9</f>
        <v>0.29166666666666669</v>
      </c>
      <c r="B112" s="25">
        <v>0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48">
        <f t="shared" ref="J112:J159" si="63">SUM(B112:I112)</f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48">
        <f t="shared" ref="S112:S159" si="64">SUM(K112:R112)</f>
        <v>0</v>
      </c>
      <c r="T112" s="165"/>
      <c r="U112" s="165"/>
      <c r="V112" s="165"/>
      <c r="W112" s="165"/>
      <c r="X112" s="165"/>
      <c r="Y112" s="165"/>
      <c r="Z112" s="165"/>
      <c r="AA112" s="165"/>
      <c r="AB112" s="48">
        <f t="shared" ref="AB112:AB159" si="65">SUM(T112:AA112)</f>
        <v>0</v>
      </c>
      <c r="AC112" s="11">
        <f>A112</f>
        <v>0.29166666666666669</v>
      </c>
      <c r="AD112" s="20">
        <f t="shared" ref="AD112:AD159" si="66">T112+B215+K215+T215+B318</f>
        <v>4</v>
      </c>
      <c r="AE112" s="20">
        <f t="shared" ref="AE112:AE159" si="67">U112+C215+L215+U215+C318</f>
        <v>4</v>
      </c>
      <c r="AF112" s="20">
        <f t="shared" ref="AF112:AF159" si="68">V112+D215+M215+V215+D318</f>
        <v>0</v>
      </c>
      <c r="AG112" s="20">
        <f t="shared" ref="AG112:AG159" si="69">W112+E215+N215+W215+E318</f>
        <v>0</v>
      </c>
      <c r="AH112" s="20">
        <f t="shared" ref="AH112:AH159" si="70">X112+F215+O215+X215+F318</f>
        <v>0</v>
      </c>
      <c r="AI112" s="20">
        <f t="shared" ref="AI112:AI159" si="71">Y112+G215+P215+Y215+G318</f>
        <v>0</v>
      </c>
      <c r="AJ112" s="20">
        <f t="shared" ref="AJ112:AJ159" si="72">Z112+H215+Q215+Z215+H318</f>
        <v>1</v>
      </c>
      <c r="AK112" s="20">
        <f t="shared" ref="AK112:AK159" si="73">AA112+I215+R215+AA215+I318</f>
        <v>0</v>
      </c>
      <c r="AL112" s="13">
        <f>SUM(AD112:AK112)</f>
        <v>9</v>
      </c>
      <c r="AM112" s="20">
        <f t="shared" ref="AM112:AM159" si="74">K112+T112+T318+T524+T730</f>
        <v>1</v>
      </c>
      <c r="AN112" s="20">
        <f t="shared" ref="AN112:AN159" si="75">L112+U112+U318+U524+U730</f>
        <v>3</v>
      </c>
      <c r="AO112" s="20">
        <f t="shared" ref="AO112:AO159" si="76">M112+V112+V318+V524+V730</f>
        <v>0</v>
      </c>
      <c r="AP112" s="20">
        <f t="shared" ref="AP112:AP159" si="77">N112+W112+W318+W524+W730</f>
        <v>0</v>
      </c>
      <c r="AQ112" s="20">
        <f t="shared" ref="AQ112:AQ159" si="78">O112+X112+X318+X524+X730</f>
        <v>0</v>
      </c>
      <c r="AR112" s="20">
        <f t="shared" ref="AR112:AR159" si="79">P112+Y112+Y318+Y524+Y730</f>
        <v>0</v>
      </c>
      <c r="AS112" s="20">
        <f t="shared" ref="AS112:AS159" si="80">Q112+Z112+Z318+Z524+Z730</f>
        <v>0</v>
      </c>
      <c r="AT112" s="20">
        <f t="shared" ref="AT112:AT159" si="81">R112+AA112+AA318+AA524+AA730</f>
        <v>0</v>
      </c>
      <c r="AU112" s="13">
        <f>SUM(AM112:AT112)</f>
        <v>4</v>
      </c>
    </row>
    <row r="113" spans="1:47" ht="13.5" customHeight="1" x14ac:dyDescent="0.25">
      <c r="A113" s="14">
        <f t="shared" si="62"/>
        <v>0.30208333333333337</v>
      </c>
      <c r="B113" s="25">
        <v>0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48">
        <f t="shared" si="63"/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48">
        <f t="shared" si="64"/>
        <v>0</v>
      </c>
      <c r="T113" s="165"/>
      <c r="U113" s="165"/>
      <c r="V113" s="165"/>
      <c r="W113" s="165"/>
      <c r="X113" s="165"/>
      <c r="Y113" s="165"/>
      <c r="Z113" s="165"/>
      <c r="AA113" s="165"/>
      <c r="AB113" s="48">
        <f t="shared" si="65"/>
        <v>0</v>
      </c>
      <c r="AC113" s="14">
        <f t="shared" ref="AC113:AC159" si="82">A113</f>
        <v>0.30208333333333337</v>
      </c>
      <c r="AD113" s="12">
        <f t="shared" si="66"/>
        <v>14</v>
      </c>
      <c r="AE113" s="12">
        <f t="shared" si="67"/>
        <v>7</v>
      </c>
      <c r="AF113" s="12">
        <f t="shared" si="68"/>
        <v>0</v>
      </c>
      <c r="AG113" s="12">
        <f t="shared" si="69"/>
        <v>0</v>
      </c>
      <c r="AH113" s="12">
        <f t="shared" si="70"/>
        <v>0</v>
      </c>
      <c r="AI113" s="12">
        <f t="shared" si="71"/>
        <v>0</v>
      </c>
      <c r="AJ113" s="12">
        <f t="shared" si="72"/>
        <v>0</v>
      </c>
      <c r="AK113" s="12">
        <f t="shared" si="73"/>
        <v>0</v>
      </c>
      <c r="AL113" s="13">
        <f t="shared" ref="AL113:AL145" si="83">SUM(AD113:AK113)</f>
        <v>21</v>
      </c>
      <c r="AM113" s="12">
        <f t="shared" si="74"/>
        <v>8</v>
      </c>
      <c r="AN113" s="12">
        <f t="shared" si="75"/>
        <v>1</v>
      </c>
      <c r="AO113" s="12">
        <f t="shared" si="76"/>
        <v>1</v>
      </c>
      <c r="AP113" s="12">
        <f t="shared" si="77"/>
        <v>0</v>
      </c>
      <c r="AQ113" s="12">
        <f t="shared" si="78"/>
        <v>0</v>
      </c>
      <c r="AR113" s="12">
        <f t="shared" si="79"/>
        <v>0</v>
      </c>
      <c r="AS113" s="12">
        <f t="shared" si="80"/>
        <v>0</v>
      </c>
      <c r="AT113" s="12">
        <f t="shared" si="81"/>
        <v>0</v>
      </c>
      <c r="AU113" s="13">
        <f t="shared" ref="AU113:AU145" si="84">SUM(AM113:AT113)</f>
        <v>10</v>
      </c>
    </row>
    <row r="114" spans="1:47" ht="13.5" customHeight="1" x14ac:dyDescent="0.25">
      <c r="A114" s="14">
        <f t="shared" si="62"/>
        <v>0.31250000000000006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48">
        <f t="shared" si="63"/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48">
        <f t="shared" si="64"/>
        <v>0</v>
      </c>
      <c r="T114" s="165"/>
      <c r="U114" s="165"/>
      <c r="V114" s="165"/>
      <c r="W114" s="165"/>
      <c r="X114" s="165"/>
      <c r="Y114" s="165"/>
      <c r="Z114" s="165"/>
      <c r="AA114" s="165"/>
      <c r="AB114" s="48">
        <f t="shared" si="65"/>
        <v>0</v>
      </c>
      <c r="AC114" s="14">
        <f t="shared" si="82"/>
        <v>0.31250000000000006</v>
      </c>
      <c r="AD114" s="12">
        <f t="shared" si="66"/>
        <v>19</v>
      </c>
      <c r="AE114" s="12">
        <f t="shared" si="67"/>
        <v>14</v>
      </c>
      <c r="AF114" s="12">
        <f t="shared" si="68"/>
        <v>0</v>
      </c>
      <c r="AG114" s="12">
        <f t="shared" si="69"/>
        <v>0</v>
      </c>
      <c r="AH114" s="12">
        <f t="shared" si="70"/>
        <v>0</v>
      </c>
      <c r="AI114" s="12">
        <f t="shared" si="71"/>
        <v>0</v>
      </c>
      <c r="AJ114" s="12">
        <f t="shared" si="72"/>
        <v>0</v>
      </c>
      <c r="AK114" s="12">
        <f t="shared" si="73"/>
        <v>0</v>
      </c>
      <c r="AL114" s="13">
        <f t="shared" si="83"/>
        <v>33</v>
      </c>
      <c r="AM114" s="12">
        <f t="shared" si="74"/>
        <v>6</v>
      </c>
      <c r="AN114" s="12">
        <f t="shared" si="75"/>
        <v>4</v>
      </c>
      <c r="AO114" s="12">
        <f t="shared" si="76"/>
        <v>0</v>
      </c>
      <c r="AP114" s="12">
        <f t="shared" si="77"/>
        <v>0</v>
      </c>
      <c r="AQ114" s="12">
        <f t="shared" si="78"/>
        <v>0</v>
      </c>
      <c r="AR114" s="12">
        <f t="shared" si="79"/>
        <v>0</v>
      </c>
      <c r="AS114" s="12">
        <f t="shared" si="80"/>
        <v>0</v>
      </c>
      <c r="AT114" s="12">
        <f t="shared" si="81"/>
        <v>0</v>
      </c>
      <c r="AU114" s="13">
        <f t="shared" si="84"/>
        <v>10</v>
      </c>
    </row>
    <row r="115" spans="1:47" ht="13.5" customHeight="1" x14ac:dyDescent="0.25">
      <c r="A115" s="14">
        <f t="shared" si="62"/>
        <v>0.32291666666666674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48">
        <f t="shared" si="63"/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48">
        <f t="shared" si="64"/>
        <v>0</v>
      </c>
      <c r="T115" s="165"/>
      <c r="U115" s="165"/>
      <c r="V115" s="165"/>
      <c r="W115" s="165"/>
      <c r="X115" s="165"/>
      <c r="Y115" s="165"/>
      <c r="Z115" s="165"/>
      <c r="AA115" s="165"/>
      <c r="AB115" s="48">
        <f t="shared" si="65"/>
        <v>0</v>
      </c>
      <c r="AC115" s="14">
        <f t="shared" si="82"/>
        <v>0.32291666666666674</v>
      </c>
      <c r="AD115" s="12">
        <f t="shared" si="66"/>
        <v>23</v>
      </c>
      <c r="AE115" s="12">
        <f t="shared" si="67"/>
        <v>4</v>
      </c>
      <c r="AF115" s="12">
        <f t="shared" si="68"/>
        <v>0</v>
      </c>
      <c r="AG115" s="12">
        <f t="shared" si="69"/>
        <v>0</v>
      </c>
      <c r="AH115" s="12">
        <f t="shared" si="70"/>
        <v>0</v>
      </c>
      <c r="AI115" s="12">
        <f t="shared" si="71"/>
        <v>1</v>
      </c>
      <c r="AJ115" s="12">
        <f t="shared" si="72"/>
        <v>1</v>
      </c>
      <c r="AK115" s="12">
        <f t="shared" si="73"/>
        <v>1</v>
      </c>
      <c r="AL115" s="13">
        <f t="shared" si="83"/>
        <v>30</v>
      </c>
      <c r="AM115" s="12">
        <f t="shared" si="74"/>
        <v>9</v>
      </c>
      <c r="AN115" s="12">
        <f t="shared" si="75"/>
        <v>1</v>
      </c>
      <c r="AO115" s="12">
        <f t="shared" si="76"/>
        <v>0</v>
      </c>
      <c r="AP115" s="12">
        <f t="shared" si="77"/>
        <v>0</v>
      </c>
      <c r="AQ115" s="12">
        <f t="shared" si="78"/>
        <v>0</v>
      </c>
      <c r="AR115" s="12">
        <f t="shared" si="79"/>
        <v>0</v>
      </c>
      <c r="AS115" s="12">
        <f t="shared" si="80"/>
        <v>0</v>
      </c>
      <c r="AT115" s="12">
        <f t="shared" si="81"/>
        <v>0</v>
      </c>
      <c r="AU115" s="13">
        <f t="shared" si="84"/>
        <v>10</v>
      </c>
    </row>
    <row r="116" spans="1:47" ht="13.5" customHeight="1" x14ac:dyDescent="0.25">
      <c r="A116" s="14">
        <f t="shared" si="62"/>
        <v>0.33333333333333343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48">
        <f t="shared" si="63"/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48">
        <f t="shared" si="64"/>
        <v>0</v>
      </c>
      <c r="T116" s="165"/>
      <c r="U116" s="165"/>
      <c r="V116" s="165"/>
      <c r="W116" s="165"/>
      <c r="X116" s="165"/>
      <c r="Y116" s="165"/>
      <c r="Z116" s="165"/>
      <c r="AA116" s="165"/>
      <c r="AB116" s="48">
        <f t="shared" si="65"/>
        <v>0</v>
      </c>
      <c r="AC116" s="14">
        <f t="shared" si="82"/>
        <v>0.33333333333333343</v>
      </c>
      <c r="AD116" s="12">
        <f t="shared" si="66"/>
        <v>21</v>
      </c>
      <c r="AE116" s="12">
        <f t="shared" si="67"/>
        <v>8</v>
      </c>
      <c r="AF116" s="12">
        <f t="shared" si="68"/>
        <v>0</v>
      </c>
      <c r="AG116" s="12">
        <f t="shared" si="69"/>
        <v>0</v>
      </c>
      <c r="AH116" s="12">
        <f t="shared" si="70"/>
        <v>0</v>
      </c>
      <c r="AI116" s="12">
        <f t="shared" si="71"/>
        <v>0</v>
      </c>
      <c r="AJ116" s="12">
        <f t="shared" si="72"/>
        <v>0</v>
      </c>
      <c r="AK116" s="12">
        <f t="shared" si="73"/>
        <v>1</v>
      </c>
      <c r="AL116" s="13">
        <f t="shared" si="83"/>
        <v>30</v>
      </c>
      <c r="AM116" s="12">
        <f t="shared" si="74"/>
        <v>19</v>
      </c>
      <c r="AN116" s="12">
        <f t="shared" si="75"/>
        <v>4</v>
      </c>
      <c r="AO116" s="12">
        <f t="shared" si="76"/>
        <v>0</v>
      </c>
      <c r="AP116" s="12">
        <f t="shared" si="77"/>
        <v>0</v>
      </c>
      <c r="AQ116" s="12">
        <f t="shared" si="78"/>
        <v>0</v>
      </c>
      <c r="AR116" s="12">
        <f t="shared" si="79"/>
        <v>0</v>
      </c>
      <c r="AS116" s="12">
        <f t="shared" si="80"/>
        <v>0</v>
      </c>
      <c r="AT116" s="12">
        <f t="shared" si="81"/>
        <v>0</v>
      </c>
      <c r="AU116" s="13">
        <f t="shared" si="84"/>
        <v>23</v>
      </c>
    </row>
    <row r="117" spans="1:47" ht="13.5" customHeight="1" x14ac:dyDescent="0.25">
      <c r="A117" s="14">
        <f t="shared" si="62"/>
        <v>0.34375000000000011</v>
      </c>
      <c r="B117" s="25">
        <v>0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48">
        <f t="shared" si="63"/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48">
        <f t="shared" si="64"/>
        <v>0</v>
      </c>
      <c r="T117" s="165"/>
      <c r="U117" s="165"/>
      <c r="V117" s="165"/>
      <c r="W117" s="165"/>
      <c r="X117" s="165"/>
      <c r="Y117" s="165"/>
      <c r="Z117" s="165"/>
      <c r="AA117" s="165"/>
      <c r="AB117" s="48">
        <f t="shared" si="65"/>
        <v>0</v>
      </c>
      <c r="AC117" s="14">
        <f t="shared" si="82"/>
        <v>0.34375000000000011</v>
      </c>
      <c r="AD117" s="12">
        <f t="shared" si="66"/>
        <v>20</v>
      </c>
      <c r="AE117" s="12">
        <f t="shared" si="67"/>
        <v>3</v>
      </c>
      <c r="AF117" s="12">
        <f t="shared" si="68"/>
        <v>0</v>
      </c>
      <c r="AG117" s="12">
        <f t="shared" si="69"/>
        <v>0</v>
      </c>
      <c r="AH117" s="12">
        <f t="shared" si="70"/>
        <v>0</v>
      </c>
      <c r="AI117" s="12">
        <f t="shared" si="71"/>
        <v>0</v>
      </c>
      <c r="AJ117" s="12">
        <f t="shared" si="72"/>
        <v>0</v>
      </c>
      <c r="AK117" s="12">
        <f t="shared" si="73"/>
        <v>0</v>
      </c>
      <c r="AL117" s="13">
        <f t="shared" si="83"/>
        <v>23</v>
      </c>
      <c r="AM117" s="12">
        <f t="shared" si="74"/>
        <v>16</v>
      </c>
      <c r="AN117" s="12">
        <f t="shared" si="75"/>
        <v>4</v>
      </c>
      <c r="AO117" s="12">
        <f t="shared" si="76"/>
        <v>0</v>
      </c>
      <c r="AP117" s="12">
        <f t="shared" si="77"/>
        <v>0</v>
      </c>
      <c r="AQ117" s="12">
        <f t="shared" si="78"/>
        <v>0</v>
      </c>
      <c r="AR117" s="12">
        <f t="shared" si="79"/>
        <v>0</v>
      </c>
      <c r="AS117" s="12">
        <f t="shared" si="80"/>
        <v>6</v>
      </c>
      <c r="AT117" s="12">
        <f t="shared" si="81"/>
        <v>1</v>
      </c>
      <c r="AU117" s="13">
        <f t="shared" si="84"/>
        <v>27</v>
      </c>
    </row>
    <row r="118" spans="1:47" ht="13.5" customHeight="1" x14ac:dyDescent="0.25">
      <c r="A118" s="14">
        <f t="shared" si="62"/>
        <v>0.3541666666666668</v>
      </c>
      <c r="B118" s="25">
        <v>0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48">
        <f t="shared" si="63"/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48">
        <f t="shared" si="64"/>
        <v>0</v>
      </c>
      <c r="T118" s="165"/>
      <c r="U118" s="165"/>
      <c r="V118" s="165"/>
      <c r="W118" s="165"/>
      <c r="X118" s="165"/>
      <c r="Y118" s="165"/>
      <c r="Z118" s="165"/>
      <c r="AA118" s="165"/>
      <c r="AB118" s="48">
        <f t="shared" si="65"/>
        <v>0</v>
      </c>
      <c r="AC118" s="14">
        <f t="shared" si="82"/>
        <v>0.3541666666666668</v>
      </c>
      <c r="AD118" s="12">
        <f t="shared" si="66"/>
        <v>27</v>
      </c>
      <c r="AE118" s="12">
        <f t="shared" si="67"/>
        <v>6</v>
      </c>
      <c r="AF118" s="12">
        <f t="shared" si="68"/>
        <v>0</v>
      </c>
      <c r="AG118" s="12">
        <f t="shared" si="69"/>
        <v>0</v>
      </c>
      <c r="AH118" s="12">
        <f t="shared" si="70"/>
        <v>0</v>
      </c>
      <c r="AI118" s="12">
        <f t="shared" si="71"/>
        <v>0</v>
      </c>
      <c r="AJ118" s="12">
        <f t="shared" si="72"/>
        <v>1</v>
      </c>
      <c r="AK118" s="12">
        <f t="shared" si="73"/>
        <v>0</v>
      </c>
      <c r="AL118" s="13">
        <f t="shared" si="83"/>
        <v>34</v>
      </c>
      <c r="AM118" s="12">
        <f t="shared" si="74"/>
        <v>16</v>
      </c>
      <c r="AN118" s="12">
        <f t="shared" si="75"/>
        <v>4</v>
      </c>
      <c r="AO118" s="12">
        <f t="shared" si="76"/>
        <v>0</v>
      </c>
      <c r="AP118" s="12">
        <f t="shared" si="77"/>
        <v>0</v>
      </c>
      <c r="AQ118" s="12">
        <f t="shared" si="78"/>
        <v>0</v>
      </c>
      <c r="AR118" s="12">
        <f t="shared" si="79"/>
        <v>0</v>
      </c>
      <c r="AS118" s="12">
        <f t="shared" si="80"/>
        <v>3</v>
      </c>
      <c r="AT118" s="12">
        <f t="shared" si="81"/>
        <v>0</v>
      </c>
      <c r="AU118" s="13">
        <f t="shared" si="84"/>
        <v>23</v>
      </c>
    </row>
    <row r="119" spans="1:47" ht="13.5" customHeight="1" x14ac:dyDescent="0.25">
      <c r="A119" s="14">
        <f t="shared" si="62"/>
        <v>0.36458333333333348</v>
      </c>
      <c r="B119" s="25">
        <v>0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48">
        <f t="shared" si="63"/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48">
        <f t="shared" si="64"/>
        <v>0</v>
      </c>
      <c r="T119" s="165"/>
      <c r="U119" s="165"/>
      <c r="V119" s="165"/>
      <c r="W119" s="165"/>
      <c r="X119" s="165"/>
      <c r="Y119" s="165"/>
      <c r="Z119" s="165"/>
      <c r="AA119" s="165"/>
      <c r="AB119" s="48">
        <f t="shared" si="65"/>
        <v>0</v>
      </c>
      <c r="AC119" s="14">
        <f t="shared" si="82"/>
        <v>0.36458333333333348</v>
      </c>
      <c r="AD119" s="12">
        <f t="shared" si="66"/>
        <v>20</v>
      </c>
      <c r="AE119" s="12">
        <f t="shared" si="67"/>
        <v>3</v>
      </c>
      <c r="AF119" s="12">
        <f t="shared" si="68"/>
        <v>0</v>
      </c>
      <c r="AG119" s="12">
        <f t="shared" si="69"/>
        <v>0</v>
      </c>
      <c r="AH119" s="12">
        <f t="shared" si="70"/>
        <v>0</v>
      </c>
      <c r="AI119" s="12">
        <f t="shared" si="71"/>
        <v>0</v>
      </c>
      <c r="AJ119" s="12">
        <f t="shared" si="72"/>
        <v>5</v>
      </c>
      <c r="AK119" s="12">
        <f t="shared" si="73"/>
        <v>0</v>
      </c>
      <c r="AL119" s="13">
        <f t="shared" si="83"/>
        <v>28</v>
      </c>
      <c r="AM119" s="12">
        <f t="shared" si="74"/>
        <v>15</v>
      </c>
      <c r="AN119" s="12">
        <f t="shared" si="75"/>
        <v>2</v>
      </c>
      <c r="AO119" s="12">
        <f t="shared" si="76"/>
        <v>0</v>
      </c>
      <c r="AP119" s="12">
        <f t="shared" si="77"/>
        <v>0</v>
      </c>
      <c r="AQ119" s="12">
        <f t="shared" si="78"/>
        <v>0</v>
      </c>
      <c r="AR119" s="12">
        <f t="shared" si="79"/>
        <v>0</v>
      </c>
      <c r="AS119" s="12">
        <f t="shared" si="80"/>
        <v>1</v>
      </c>
      <c r="AT119" s="12">
        <f t="shared" si="81"/>
        <v>0</v>
      </c>
      <c r="AU119" s="13">
        <f t="shared" si="84"/>
        <v>18</v>
      </c>
    </row>
    <row r="120" spans="1:47" ht="13.5" customHeight="1" x14ac:dyDescent="0.25">
      <c r="A120" s="14">
        <f t="shared" si="62"/>
        <v>0.37500000000000017</v>
      </c>
      <c r="B120" s="25">
        <v>0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48">
        <f t="shared" si="63"/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48">
        <f t="shared" si="64"/>
        <v>0</v>
      </c>
      <c r="T120" s="165"/>
      <c r="U120" s="165"/>
      <c r="V120" s="165"/>
      <c r="W120" s="165"/>
      <c r="X120" s="165"/>
      <c r="Y120" s="165"/>
      <c r="Z120" s="165"/>
      <c r="AA120" s="165"/>
      <c r="AB120" s="48">
        <f t="shared" si="65"/>
        <v>0</v>
      </c>
      <c r="AC120" s="14">
        <f t="shared" si="82"/>
        <v>0.37500000000000017</v>
      </c>
      <c r="AD120" s="12">
        <f t="shared" si="66"/>
        <v>15</v>
      </c>
      <c r="AE120" s="12">
        <f t="shared" si="67"/>
        <v>1</v>
      </c>
      <c r="AF120" s="12">
        <f t="shared" si="68"/>
        <v>0</v>
      </c>
      <c r="AG120" s="12">
        <f t="shared" si="69"/>
        <v>0</v>
      </c>
      <c r="AH120" s="12">
        <f t="shared" si="70"/>
        <v>0</v>
      </c>
      <c r="AI120" s="12">
        <f t="shared" si="71"/>
        <v>0</v>
      </c>
      <c r="AJ120" s="12">
        <f t="shared" si="72"/>
        <v>0</v>
      </c>
      <c r="AK120" s="12">
        <f t="shared" si="73"/>
        <v>0</v>
      </c>
      <c r="AL120" s="13">
        <f t="shared" si="83"/>
        <v>16</v>
      </c>
      <c r="AM120" s="12">
        <f t="shared" si="74"/>
        <v>14</v>
      </c>
      <c r="AN120" s="12">
        <f t="shared" si="75"/>
        <v>1</v>
      </c>
      <c r="AO120" s="12">
        <f t="shared" si="76"/>
        <v>1</v>
      </c>
      <c r="AP120" s="12">
        <f t="shared" si="77"/>
        <v>0</v>
      </c>
      <c r="AQ120" s="12">
        <f t="shared" si="78"/>
        <v>0</v>
      </c>
      <c r="AR120" s="12">
        <f t="shared" si="79"/>
        <v>0</v>
      </c>
      <c r="AS120" s="12">
        <f t="shared" si="80"/>
        <v>3</v>
      </c>
      <c r="AT120" s="12">
        <f t="shared" si="81"/>
        <v>0</v>
      </c>
      <c r="AU120" s="13">
        <f t="shared" si="84"/>
        <v>19</v>
      </c>
    </row>
    <row r="121" spans="1:47" ht="13.5" customHeight="1" x14ac:dyDescent="0.25">
      <c r="A121" s="11">
        <f t="shared" si="62"/>
        <v>0.38541666666666685</v>
      </c>
      <c r="B121" s="25">
        <v>0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48">
        <f t="shared" si="63"/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48">
        <f t="shared" si="64"/>
        <v>0</v>
      </c>
      <c r="T121" s="165"/>
      <c r="U121" s="165"/>
      <c r="V121" s="165"/>
      <c r="W121" s="165"/>
      <c r="X121" s="165"/>
      <c r="Y121" s="165"/>
      <c r="Z121" s="165"/>
      <c r="AA121" s="165"/>
      <c r="AB121" s="48">
        <f t="shared" si="65"/>
        <v>0</v>
      </c>
      <c r="AC121" s="14">
        <f t="shared" si="82"/>
        <v>0.38541666666666685</v>
      </c>
      <c r="AD121" s="12">
        <f t="shared" si="66"/>
        <v>18</v>
      </c>
      <c r="AE121" s="12">
        <f t="shared" si="67"/>
        <v>2</v>
      </c>
      <c r="AF121" s="12">
        <f t="shared" si="68"/>
        <v>0</v>
      </c>
      <c r="AG121" s="12">
        <f t="shared" si="69"/>
        <v>0</v>
      </c>
      <c r="AH121" s="12">
        <f t="shared" si="70"/>
        <v>0</v>
      </c>
      <c r="AI121" s="12">
        <f t="shared" si="71"/>
        <v>0</v>
      </c>
      <c r="AJ121" s="12">
        <f t="shared" si="72"/>
        <v>0</v>
      </c>
      <c r="AK121" s="12">
        <f t="shared" si="73"/>
        <v>0</v>
      </c>
      <c r="AL121" s="13">
        <f t="shared" si="83"/>
        <v>20</v>
      </c>
      <c r="AM121" s="12">
        <f t="shared" si="74"/>
        <v>13</v>
      </c>
      <c r="AN121" s="12">
        <f t="shared" si="75"/>
        <v>3</v>
      </c>
      <c r="AO121" s="12">
        <f t="shared" si="76"/>
        <v>0</v>
      </c>
      <c r="AP121" s="12">
        <f t="shared" si="77"/>
        <v>0</v>
      </c>
      <c r="AQ121" s="12">
        <f t="shared" si="78"/>
        <v>0</v>
      </c>
      <c r="AR121" s="12">
        <f t="shared" si="79"/>
        <v>0</v>
      </c>
      <c r="AS121" s="12">
        <f t="shared" si="80"/>
        <v>0</v>
      </c>
      <c r="AT121" s="12">
        <f t="shared" si="81"/>
        <v>0</v>
      </c>
      <c r="AU121" s="13">
        <f t="shared" si="84"/>
        <v>16</v>
      </c>
    </row>
    <row r="122" spans="1:47" ht="13.5" customHeight="1" x14ac:dyDescent="0.25">
      <c r="A122" s="14">
        <f t="shared" si="62"/>
        <v>0.39583333333333354</v>
      </c>
      <c r="B122" s="25">
        <v>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48">
        <f t="shared" si="63"/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48">
        <f t="shared" si="64"/>
        <v>0</v>
      </c>
      <c r="T122" s="165"/>
      <c r="U122" s="165"/>
      <c r="V122" s="165"/>
      <c r="W122" s="165"/>
      <c r="X122" s="165"/>
      <c r="Y122" s="165"/>
      <c r="Z122" s="165"/>
      <c r="AA122" s="165"/>
      <c r="AB122" s="48">
        <f t="shared" si="65"/>
        <v>0</v>
      </c>
      <c r="AC122" s="11">
        <f t="shared" si="82"/>
        <v>0.39583333333333354</v>
      </c>
      <c r="AD122" s="12">
        <f t="shared" si="66"/>
        <v>13</v>
      </c>
      <c r="AE122" s="12">
        <f t="shared" si="67"/>
        <v>2</v>
      </c>
      <c r="AF122" s="12">
        <f t="shared" si="68"/>
        <v>0</v>
      </c>
      <c r="AG122" s="12">
        <f t="shared" si="69"/>
        <v>0</v>
      </c>
      <c r="AH122" s="12">
        <f t="shared" si="70"/>
        <v>0</v>
      </c>
      <c r="AI122" s="12">
        <f t="shared" si="71"/>
        <v>0</v>
      </c>
      <c r="AJ122" s="12">
        <f t="shared" si="72"/>
        <v>0</v>
      </c>
      <c r="AK122" s="12">
        <f t="shared" si="73"/>
        <v>0</v>
      </c>
      <c r="AL122" s="13">
        <f t="shared" si="83"/>
        <v>15</v>
      </c>
      <c r="AM122" s="12">
        <f t="shared" si="74"/>
        <v>7</v>
      </c>
      <c r="AN122" s="12">
        <f t="shared" si="75"/>
        <v>1</v>
      </c>
      <c r="AO122" s="12">
        <f t="shared" si="76"/>
        <v>0</v>
      </c>
      <c r="AP122" s="12">
        <f t="shared" si="77"/>
        <v>0</v>
      </c>
      <c r="AQ122" s="12">
        <f t="shared" si="78"/>
        <v>0</v>
      </c>
      <c r="AR122" s="12">
        <f t="shared" si="79"/>
        <v>0</v>
      </c>
      <c r="AS122" s="12">
        <f t="shared" si="80"/>
        <v>0</v>
      </c>
      <c r="AT122" s="12">
        <f t="shared" si="81"/>
        <v>1</v>
      </c>
      <c r="AU122" s="13">
        <f t="shared" si="84"/>
        <v>9</v>
      </c>
    </row>
    <row r="123" spans="1:47" ht="13.5" customHeight="1" x14ac:dyDescent="0.25">
      <c r="A123" s="14">
        <f t="shared" si="62"/>
        <v>0.40625000000000022</v>
      </c>
      <c r="B123" s="25">
        <v>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48">
        <f t="shared" si="63"/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48">
        <f t="shared" si="64"/>
        <v>0</v>
      </c>
      <c r="T123" s="165"/>
      <c r="U123" s="165"/>
      <c r="V123" s="165"/>
      <c r="W123" s="165"/>
      <c r="X123" s="165"/>
      <c r="Y123" s="165"/>
      <c r="Z123" s="165"/>
      <c r="AA123" s="165"/>
      <c r="AB123" s="48">
        <f t="shared" si="65"/>
        <v>0</v>
      </c>
      <c r="AC123" s="14">
        <f t="shared" si="82"/>
        <v>0.40625000000000022</v>
      </c>
      <c r="AD123" s="12">
        <f t="shared" si="66"/>
        <v>12</v>
      </c>
      <c r="AE123" s="12">
        <f t="shared" si="67"/>
        <v>3</v>
      </c>
      <c r="AF123" s="12">
        <f t="shared" si="68"/>
        <v>0</v>
      </c>
      <c r="AG123" s="12">
        <f t="shared" si="69"/>
        <v>0</v>
      </c>
      <c r="AH123" s="12">
        <f t="shared" si="70"/>
        <v>0</v>
      </c>
      <c r="AI123" s="12">
        <f t="shared" si="71"/>
        <v>1</v>
      </c>
      <c r="AJ123" s="12">
        <f t="shared" si="72"/>
        <v>0</v>
      </c>
      <c r="AK123" s="12">
        <f t="shared" si="73"/>
        <v>0</v>
      </c>
      <c r="AL123" s="13">
        <f t="shared" si="83"/>
        <v>16</v>
      </c>
      <c r="AM123" s="12">
        <f t="shared" si="74"/>
        <v>11</v>
      </c>
      <c r="AN123" s="12">
        <f t="shared" si="75"/>
        <v>1</v>
      </c>
      <c r="AO123" s="12">
        <f t="shared" si="76"/>
        <v>0</v>
      </c>
      <c r="AP123" s="12">
        <f t="shared" si="77"/>
        <v>0</v>
      </c>
      <c r="AQ123" s="12">
        <f t="shared" si="78"/>
        <v>0</v>
      </c>
      <c r="AR123" s="12">
        <f t="shared" si="79"/>
        <v>0</v>
      </c>
      <c r="AS123" s="12">
        <f t="shared" si="80"/>
        <v>0</v>
      </c>
      <c r="AT123" s="12">
        <f t="shared" si="81"/>
        <v>0</v>
      </c>
      <c r="AU123" s="13">
        <f t="shared" si="84"/>
        <v>12</v>
      </c>
    </row>
    <row r="124" spans="1:47" ht="13.5" customHeight="1" x14ac:dyDescent="0.25">
      <c r="A124" s="14">
        <f t="shared" si="62"/>
        <v>0.41666666666666691</v>
      </c>
      <c r="B124" s="25">
        <v>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48">
        <f t="shared" si="63"/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48">
        <f t="shared" si="64"/>
        <v>0</v>
      </c>
      <c r="T124" s="165"/>
      <c r="U124" s="165"/>
      <c r="V124" s="165"/>
      <c r="W124" s="165"/>
      <c r="X124" s="165"/>
      <c r="Y124" s="165"/>
      <c r="Z124" s="165"/>
      <c r="AA124" s="165"/>
      <c r="AB124" s="48">
        <f t="shared" si="65"/>
        <v>0</v>
      </c>
      <c r="AC124" s="14">
        <f t="shared" si="82"/>
        <v>0.41666666666666691</v>
      </c>
      <c r="AD124" s="12">
        <f t="shared" si="66"/>
        <v>10</v>
      </c>
      <c r="AE124" s="12">
        <f t="shared" si="67"/>
        <v>4</v>
      </c>
      <c r="AF124" s="12">
        <f t="shared" si="68"/>
        <v>0</v>
      </c>
      <c r="AG124" s="12">
        <f t="shared" si="69"/>
        <v>0</v>
      </c>
      <c r="AH124" s="12">
        <f t="shared" si="70"/>
        <v>0</v>
      </c>
      <c r="AI124" s="12">
        <f t="shared" si="71"/>
        <v>0</v>
      </c>
      <c r="AJ124" s="12">
        <f t="shared" si="72"/>
        <v>0</v>
      </c>
      <c r="AK124" s="12">
        <f t="shared" si="73"/>
        <v>0</v>
      </c>
      <c r="AL124" s="13">
        <f t="shared" si="83"/>
        <v>14</v>
      </c>
      <c r="AM124" s="12">
        <f t="shared" si="74"/>
        <v>8</v>
      </c>
      <c r="AN124" s="12">
        <f t="shared" si="75"/>
        <v>2</v>
      </c>
      <c r="AO124" s="12">
        <f t="shared" si="76"/>
        <v>0</v>
      </c>
      <c r="AP124" s="12">
        <f t="shared" si="77"/>
        <v>0</v>
      </c>
      <c r="AQ124" s="12">
        <f t="shared" si="78"/>
        <v>0</v>
      </c>
      <c r="AR124" s="12">
        <f t="shared" si="79"/>
        <v>1</v>
      </c>
      <c r="AS124" s="12">
        <f t="shared" si="80"/>
        <v>1</v>
      </c>
      <c r="AT124" s="12">
        <f t="shared" si="81"/>
        <v>0</v>
      </c>
      <c r="AU124" s="13">
        <f t="shared" si="84"/>
        <v>12</v>
      </c>
    </row>
    <row r="125" spans="1:47" ht="13.5" customHeight="1" x14ac:dyDescent="0.25">
      <c r="A125" s="14">
        <f t="shared" si="62"/>
        <v>0.42708333333333359</v>
      </c>
      <c r="B125" s="25">
        <v>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48">
        <f t="shared" si="63"/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48">
        <f t="shared" si="64"/>
        <v>0</v>
      </c>
      <c r="T125" s="165"/>
      <c r="U125" s="165"/>
      <c r="V125" s="165"/>
      <c r="W125" s="165"/>
      <c r="X125" s="165"/>
      <c r="Y125" s="165"/>
      <c r="Z125" s="165"/>
      <c r="AA125" s="165"/>
      <c r="AB125" s="48">
        <f t="shared" si="65"/>
        <v>0</v>
      </c>
      <c r="AC125" s="14">
        <f t="shared" si="82"/>
        <v>0.42708333333333359</v>
      </c>
      <c r="AD125" s="12">
        <f t="shared" si="66"/>
        <v>14</v>
      </c>
      <c r="AE125" s="12">
        <f t="shared" si="67"/>
        <v>2</v>
      </c>
      <c r="AF125" s="12">
        <f t="shared" si="68"/>
        <v>0</v>
      </c>
      <c r="AG125" s="12">
        <f t="shared" si="69"/>
        <v>0</v>
      </c>
      <c r="AH125" s="12">
        <f t="shared" si="70"/>
        <v>0</v>
      </c>
      <c r="AI125" s="12">
        <f t="shared" si="71"/>
        <v>1</v>
      </c>
      <c r="AJ125" s="12">
        <f t="shared" si="72"/>
        <v>0</v>
      </c>
      <c r="AK125" s="12">
        <f t="shared" si="73"/>
        <v>0</v>
      </c>
      <c r="AL125" s="13">
        <f t="shared" si="83"/>
        <v>17</v>
      </c>
      <c r="AM125" s="12">
        <f t="shared" si="74"/>
        <v>10</v>
      </c>
      <c r="AN125" s="12">
        <f t="shared" si="75"/>
        <v>1</v>
      </c>
      <c r="AO125" s="12">
        <f t="shared" si="76"/>
        <v>0</v>
      </c>
      <c r="AP125" s="12">
        <f t="shared" si="77"/>
        <v>0</v>
      </c>
      <c r="AQ125" s="12">
        <f t="shared" si="78"/>
        <v>0</v>
      </c>
      <c r="AR125" s="12">
        <f t="shared" si="79"/>
        <v>0</v>
      </c>
      <c r="AS125" s="12">
        <f t="shared" si="80"/>
        <v>0</v>
      </c>
      <c r="AT125" s="12">
        <f t="shared" si="81"/>
        <v>0</v>
      </c>
      <c r="AU125" s="13">
        <f t="shared" si="84"/>
        <v>11</v>
      </c>
    </row>
    <row r="126" spans="1:47" ht="13.5" customHeight="1" x14ac:dyDescent="0.25">
      <c r="A126" s="14">
        <f t="shared" si="62"/>
        <v>0.43750000000000028</v>
      </c>
      <c r="B126" s="25">
        <v>0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48">
        <f t="shared" si="63"/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48">
        <f t="shared" si="64"/>
        <v>0</v>
      </c>
      <c r="T126" s="165"/>
      <c r="U126" s="165"/>
      <c r="V126" s="165"/>
      <c r="W126" s="165"/>
      <c r="X126" s="165"/>
      <c r="Y126" s="165"/>
      <c r="Z126" s="165"/>
      <c r="AA126" s="165"/>
      <c r="AB126" s="48">
        <f t="shared" si="65"/>
        <v>0</v>
      </c>
      <c r="AC126" s="14">
        <f t="shared" si="82"/>
        <v>0.43750000000000028</v>
      </c>
      <c r="AD126" s="12">
        <f t="shared" si="66"/>
        <v>8</v>
      </c>
      <c r="AE126" s="12">
        <f t="shared" si="67"/>
        <v>0</v>
      </c>
      <c r="AF126" s="12">
        <f t="shared" si="68"/>
        <v>0</v>
      </c>
      <c r="AG126" s="12">
        <f t="shared" si="69"/>
        <v>0</v>
      </c>
      <c r="AH126" s="12">
        <f t="shared" si="70"/>
        <v>0</v>
      </c>
      <c r="AI126" s="12">
        <f t="shared" si="71"/>
        <v>1</v>
      </c>
      <c r="AJ126" s="12">
        <f t="shared" si="72"/>
        <v>0</v>
      </c>
      <c r="AK126" s="12">
        <f t="shared" si="73"/>
        <v>0</v>
      </c>
      <c r="AL126" s="13">
        <f t="shared" si="83"/>
        <v>9</v>
      </c>
      <c r="AM126" s="12">
        <f t="shared" si="74"/>
        <v>12</v>
      </c>
      <c r="AN126" s="12">
        <f t="shared" si="75"/>
        <v>0</v>
      </c>
      <c r="AO126" s="12">
        <f t="shared" si="76"/>
        <v>1</v>
      </c>
      <c r="AP126" s="12">
        <f t="shared" si="77"/>
        <v>0</v>
      </c>
      <c r="AQ126" s="12">
        <f t="shared" si="78"/>
        <v>0</v>
      </c>
      <c r="AR126" s="12">
        <f t="shared" si="79"/>
        <v>0</v>
      </c>
      <c r="AS126" s="12">
        <f t="shared" si="80"/>
        <v>0</v>
      </c>
      <c r="AT126" s="12">
        <f t="shared" si="81"/>
        <v>0</v>
      </c>
      <c r="AU126" s="13">
        <f t="shared" si="84"/>
        <v>13</v>
      </c>
    </row>
    <row r="127" spans="1:47" ht="13.5" customHeight="1" x14ac:dyDescent="0.25">
      <c r="A127" s="14">
        <f t="shared" si="62"/>
        <v>0.44791666666666696</v>
      </c>
      <c r="B127" s="25">
        <v>0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48">
        <f t="shared" si="63"/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48">
        <f t="shared" si="64"/>
        <v>0</v>
      </c>
      <c r="T127" s="165"/>
      <c r="U127" s="165"/>
      <c r="V127" s="165"/>
      <c r="W127" s="165"/>
      <c r="X127" s="165"/>
      <c r="Y127" s="165"/>
      <c r="Z127" s="165"/>
      <c r="AA127" s="165"/>
      <c r="AB127" s="48">
        <f t="shared" si="65"/>
        <v>0</v>
      </c>
      <c r="AC127" s="14">
        <f t="shared" si="82"/>
        <v>0.44791666666666696</v>
      </c>
      <c r="AD127" s="12">
        <f t="shared" si="66"/>
        <v>17</v>
      </c>
      <c r="AE127" s="12">
        <f t="shared" si="67"/>
        <v>4</v>
      </c>
      <c r="AF127" s="12">
        <f t="shared" si="68"/>
        <v>0</v>
      </c>
      <c r="AG127" s="12">
        <f t="shared" si="69"/>
        <v>0</v>
      </c>
      <c r="AH127" s="12">
        <f t="shared" si="70"/>
        <v>0</v>
      </c>
      <c r="AI127" s="12">
        <f t="shared" si="71"/>
        <v>0</v>
      </c>
      <c r="AJ127" s="12">
        <f t="shared" si="72"/>
        <v>1</v>
      </c>
      <c r="AK127" s="12">
        <f t="shared" si="73"/>
        <v>0</v>
      </c>
      <c r="AL127" s="13">
        <f t="shared" si="83"/>
        <v>22</v>
      </c>
      <c r="AM127" s="12">
        <f t="shared" si="74"/>
        <v>9</v>
      </c>
      <c r="AN127" s="12">
        <f t="shared" si="75"/>
        <v>5</v>
      </c>
      <c r="AO127" s="12">
        <f t="shared" si="76"/>
        <v>0</v>
      </c>
      <c r="AP127" s="12">
        <f t="shared" si="77"/>
        <v>0</v>
      </c>
      <c r="AQ127" s="12">
        <f t="shared" si="78"/>
        <v>0</v>
      </c>
      <c r="AR127" s="12">
        <f t="shared" si="79"/>
        <v>0</v>
      </c>
      <c r="AS127" s="12">
        <f t="shared" si="80"/>
        <v>2</v>
      </c>
      <c r="AT127" s="12">
        <f t="shared" si="81"/>
        <v>0</v>
      </c>
      <c r="AU127" s="13">
        <f t="shared" si="84"/>
        <v>16</v>
      </c>
    </row>
    <row r="128" spans="1:47" ht="13.5" customHeight="1" x14ac:dyDescent="0.25">
      <c r="A128" s="14">
        <f t="shared" si="62"/>
        <v>0.45833333333333365</v>
      </c>
      <c r="B128" s="25">
        <v>0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48">
        <f t="shared" si="63"/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48">
        <f t="shared" si="64"/>
        <v>0</v>
      </c>
      <c r="T128" s="165"/>
      <c r="U128" s="165"/>
      <c r="V128" s="165"/>
      <c r="W128" s="165"/>
      <c r="X128" s="165"/>
      <c r="Y128" s="165"/>
      <c r="Z128" s="165"/>
      <c r="AA128" s="165"/>
      <c r="AB128" s="48">
        <f t="shared" si="65"/>
        <v>0</v>
      </c>
      <c r="AC128" s="14">
        <f t="shared" si="82"/>
        <v>0.45833333333333365</v>
      </c>
      <c r="AD128" s="12">
        <f t="shared" si="66"/>
        <v>11</v>
      </c>
      <c r="AE128" s="12">
        <f t="shared" si="67"/>
        <v>2</v>
      </c>
      <c r="AF128" s="12">
        <f t="shared" si="68"/>
        <v>0</v>
      </c>
      <c r="AG128" s="12">
        <f t="shared" si="69"/>
        <v>0</v>
      </c>
      <c r="AH128" s="12">
        <f t="shared" si="70"/>
        <v>0</v>
      </c>
      <c r="AI128" s="12">
        <f t="shared" si="71"/>
        <v>0</v>
      </c>
      <c r="AJ128" s="12">
        <f t="shared" si="72"/>
        <v>0</v>
      </c>
      <c r="AK128" s="12">
        <f t="shared" si="73"/>
        <v>0</v>
      </c>
      <c r="AL128" s="13">
        <f t="shared" si="83"/>
        <v>13</v>
      </c>
      <c r="AM128" s="12">
        <f t="shared" si="74"/>
        <v>11</v>
      </c>
      <c r="AN128" s="12">
        <f t="shared" si="75"/>
        <v>2</v>
      </c>
      <c r="AO128" s="12">
        <f t="shared" si="76"/>
        <v>0</v>
      </c>
      <c r="AP128" s="12">
        <f t="shared" si="77"/>
        <v>0</v>
      </c>
      <c r="AQ128" s="12">
        <f t="shared" si="78"/>
        <v>0</v>
      </c>
      <c r="AR128" s="12">
        <f t="shared" si="79"/>
        <v>0</v>
      </c>
      <c r="AS128" s="12">
        <f t="shared" si="80"/>
        <v>0</v>
      </c>
      <c r="AT128" s="12">
        <f t="shared" si="81"/>
        <v>0</v>
      </c>
      <c r="AU128" s="13">
        <f t="shared" si="84"/>
        <v>13</v>
      </c>
    </row>
    <row r="129" spans="1:47" ht="13.5" customHeight="1" x14ac:dyDescent="0.25">
      <c r="A129" s="14">
        <f t="shared" si="62"/>
        <v>0.46875000000000033</v>
      </c>
      <c r="B129" s="25">
        <v>0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48">
        <f t="shared" si="63"/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48">
        <f t="shared" si="64"/>
        <v>0</v>
      </c>
      <c r="T129" s="165"/>
      <c r="U129" s="165"/>
      <c r="V129" s="165"/>
      <c r="W129" s="165"/>
      <c r="X129" s="165"/>
      <c r="Y129" s="165"/>
      <c r="Z129" s="165"/>
      <c r="AA129" s="165"/>
      <c r="AB129" s="48">
        <f t="shared" si="65"/>
        <v>0</v>
      </c>
      <c r="AC129" s="14">
        <f t="shared" si="82"/>
        <v>0.46875000000000033</v>
      </c>
      <c r="AD129" s="12">
        <f t="shared" si="66"/>
        <v>7</v>
      </c>
      <c r="AE129" s="12">
        <f t="shared" si="67"/>
        <v>2</v>
      </c>
      <c r="AF129" s="12">
        <f t="shared" si="68"/>
        <v>0</v>
      </c>
      <c r="AG129" s="12">
        <f t="shared" si="69"/>
        <v>1</v>
      </c>
      <c r="AH129" s="12">
        <f t="shared" si="70"/>
        <v>0</v>
      </c>
      <c r="AI129" s="12">
        <f t="shared" si="71"/>
        <v>0</v>
      </c>
      <c r="AJ129" s="12">
        <f t="shared" si="72"/>
        <v>0</v>
      </c>
      <c r="AK129" s="12">
        <f t="shared" si="73"/>
        <v>0</v>
      </c>
      <c r="AL129" s="13">
        <f t="shared" si="83"/>
        <v>10</v>
      </c>
      <c r="AM129" s="12">
        <f t="shared" si="74"/>
        <v>10</v>
      </c>
      <c r="AN129" s="12">
        <f t="shared" si="75"/>
        <v>0</v>
      </c>
      <c r="AO129" s="12">
        <f t="shared" si="76"/>
        <v>0</v>
      </c>
      <c r="AP129" s="12">
        <f t="shared" si="77"/>
        <v>0</v>
      </c>
      <c r="AQ129" s="12">
        <f t="shared" si="78"/>
        <v>0</v>
      </c>
      <c r="AR129" s="12">
        <f t="shared" si="79"/>
        <v>0</v>
      </c>
      <c r="AS129" s="12">
        <f t="shared" si="80"/>
        <v>0</v>
      </c>
      <c r="AT129" s="12">
        <f t="shared" si="81"/>
        <v>0</v>
      </c>
      <c r="AU129" s="13">
        <f t="shared" si="84"/>
        <v>10</v>
      </c>
    </row>
    <row r="130" spans="1:47" ht="13.5" customHeight="1" x14ac:dyDescent="0.25">
      <c r="A130" s="11">
        <f t="shared" si="62"/>
        <v>0.47916666666666702</v>
      </c>
      <c r="B130" s="25">
        <v>0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48">
        <f t="shared" si="63"/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48">
        <f t="shared" si="64"/>
        <v>0</v>
      </c>
      <c r="T130" s="165"/>
      <c r="U130" s="165"/>
      <c r="V130" s="165"/>
      <c r="W130" s="165"/>
      <c r="X130" s="165"/>
      <c r="Y130" s="165"/>
      <c r="Z130" s="165"/>
      <c r="AA130" s="165"/>
      <c r="AB130" s="48">
        <f t="shared" si="65"/>
        <v>0</v>
      </c>
      <c r="AC130" s="14">
        <f t="shared" si="82"/>
        <v>0.47916666666666702</v>
      </c>
      <c r="AD130" s="12">
        <f t="shared" si="66"/>
        <v>11</v>
      </c>
      <c r="AE130" s="12">
        <f t="shared" si="67"/>
        <v>6</v>
      </c>
      <c r="AF130" s="12">
        <f t="shared" si="68"/>
        <v>0</v>
      </c>
      <c r="AG130" s="12">
        <f t="shared" si="69"/>
        <v>0</v>
      </c>
      <c r="AH130" s="12">
        <f t="shared" si="70"/>
        <v>0</v>
      </c>
      <c r="AI130" s="12">
        <f t="shared" si="71"/>
        <v>0</v>
      </c>
      <c r="AJ130" s="12">
        <f t="shared" si="72"/>
        <v>0</v>
      </c>
      <c r="AK130" s="12">
        <f t="shared" si="73"/>
        <v>0</v>
      </c>
      <c r="AL130" s="13">
        <f t="shared" si="83"/>
        <v>17</v>
      </c>
      <c r="AM130" s="12">
        <f t="shared" si="74"/>
        <v>11</v>
      </c>
      <c r="AN130" s="12">
        <f t="shared" si="75"/>
        <v>1</v>
      </c>
      <c r="AO130" s="12">
        <f t="shared" si="76"/>
        <v>0</v>
      </c>
      <c r="AP130" s="12">
        <f t="shared" si="77"/>
        <v>0</v>
      </c>
      <c r="AQ130" s="12">
        <f t="shared" si="78"/>
        <v>0</v>
      </c>
      <c r="AR130" s="12">
        <f t="shared" si="79"/>
        <v>0</v>
      </c>
      <c r="AS130" s="12">
        <f t="shared" si="80"/>
        <v>1</v>
      </c>
      <c r="AT130" s="12">
        <f t="shared" si="81"/>
        <v>0</v>
      </c>
      <c r="AU130" s="13">
        <f t="shared" si="84"/>
        <v>13</v>
      </c>
    </row>
    <row r="131" spans="1:47" ht="13.5" customHeight="1" x14ac:dyDescent="0.25">
      <c r="A131" s="14">
        <f t="shared" si="62"/>
        <v>0.4895833333333337</v>
      </c>
      <c r="B131" s="25">
        <v>0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48">
        <f t="shared" si="63"/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48">
        <f t="shared" si="64"/>
        <v>0</v>
      </c>
      <c r="T131" s="165"/>
      <c r="U131" s="165"/>
      <c r="V131" s="165"/>
      <c r="W131" s="165"/>
      <c r="X131" s="165"/>
      <c r="Y131" s="165"/>
      <c r="Z131" s="165"/>
      <c r="AA131" s="165"/>
      <c r="AB131" s="48">
        <f t="shared" si="65"/>
        <v>0</v>
      </c>
      <c r="AC131" s="14">
        <f t="shared" si="82"/>
        <v>0.4895833333333337</v>
      </c>
      <c r="AD131" s="12">
        <f t="shared" si="66"/>
        <v>10</v>
      </c>
      <c r="AE131" s="12">
        <f t="shared" si="67"/>
        <v>3</v>
      </c>
      <c r="AF131" s="12">
        <f t="shared" si="68"/>
        <v>0</v>
      </c>
      <c r="AG131" s="12">
        <f t="shared" si="69"/>
        <v>0</v>
      </c>
      <c r="AH131" s="12">
        <f t="shared" si="70"/>
        <v>0</v>
      </c>
      <c r="AI131" s="12">
        <f t="shared" si="71"/>
        <v>0</v>
      </c>
      <c r="AJ131" s="12">
        <f t="shared" si="72"/>
        <v>0</v>
      </c>
      <c r="AK131" s="12">
        <f t="shared" si="73"/>
        <v>0</v>
      </c>
      <c r="AL131" s="13">
        <f t="shared" si="83"/>
        <v>13</v>
      </c>
      <c r="AM131" s="12">
        <f t="shared" si="74"/>
        <v>8</v>
      </c>
      <c r="AN131" s="12">
        <f t="shared" si="75"/>
        <v>3</v>
      </c>
      <c r="AO131" s="12">
        <f t="shared" si="76"/>
        <v>0</v>
      </c>
      <c r="AP131" s="12">
        <f t="shared" si="77"/>
        <v>0</v>
      </c>
      <c r="AQ131" s="12">
        <f t="shared" si="78"/>
        <v>0</v>
      </c>
      <c r="AR131" s="12">
        <f t="shared" si="79"/>
        <v>0</v>
      </c>
      <c r="AS131" s="12">
        <f t="shared" si="80"/>
        <v>0</v>
      </c>
      <c r="AT131" s="12">
        <f t="shared" si="81"/>
        <v>0</v>
      </c>
      <c r="AU131" s="13">
        <f t="shared" si="84"/>
        <v>11</v>
      </c>
    </row>
    <row r="132" spans="1:47" ht="13.5" customHeight="1" x14ac:dyDescent="0.25">
      <c r="A132" s="14">
        <f t="shared" si="62"/>
        <v>0.50000000000000033</v>
      </c>
      <c r="B132" s="25">
        <v>0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48">
        <f t="shared" si="63"/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48">
        <f t="shared" si="64"/>
        <v>0</v>
      </c>
      <c r="T132" s="165"/>
      <c r="U132" s="165"/>
      <c r="V132" s="165"/>
      <c r="W132" s="165"/>
      <c r="X132" s="165"/>
      <c r="Y132" s="165"/>
      <c r="Z132" s="165"/>
      <c r="AA132" s="165"/>
      <c r="AB132" s="48">
        <f t="shared" si="65"/>
        <v>0</v>
      </c>
      <c r="AC132" s="11">
        <f t="shared" si="82"/>
        <v>0.50000000000000033</v>
      </c>
      <c r="AD132" s="12">
        <f t="shared" si="66"/>
        <v>17</v>
      </c>
      <c r="AE132" s="12">
        <f t="shared" si="67"/>
        <v>1</v>
      </c>
      <c r="AF132" s="12">
        <f t="shared" si="68"/>
        <v>0</v>
      </c>
      <c r="AG132" s="12">
        <f t="shared" si="69"/>
        <v>0</v>
      </c>
      <c r="AH132" s="12">
        <f t="shared" si="70"/>
        <v>0</v>
      </c>
      <c r="AI132" s="12">
        <f t="shared" si="71"/>
        <v>1</v>
      </c>
      <c r="AJ132" s="12">
        <f t="shared" si="72"/>
        <v>0</v>
      </c>
      <c r="AK132" s="12">
        <f t="shared" si="73"/>
        <v>0</v>
      </c>
      <c r="AL132" s="13">
        <f t="shared" si="83"/>
        <v>19</v>
      </c>
      <c r="AM132" s="12">
        <f t="shared" si="74"/>
        <v>12</v>
      </c>
      <c r="AN132" s="12">
        <f t="shared" si="75"/>
        <v>1</v>
      </c>
      <c r="AO132" s="12">
        <f t="shared" si="76"/>
        <v>0</v>
      </c>
      <c r="AP132" s="12">
        <f t="shared" si="77"/>
        <v>0</v>
      </c>
      <c r="AQ132" s="12">
        <f t="shared" si="78"/>
        <v>0</v>
      </c>
      <c r="AR132" s="12">
        <f t="shared" si="79"/>
        <v>0</v>
      </c>
      <c r="AS132" s="12">
        <f t="shared" si="80"/>
        <v>0</v>
      </c>
      <c r="AT132" s="12">
        <f t="shared" si="81"/>
        <v>0</v>
      </c>
      <c r="AU132" s="13">
        <f t="shared" si="84"/>
        <v>13</v>
      </c>
    </row>
    <row r="133" spans="1:47" ht="13.5" customHeight="1" x14ac:dyDescent="0.25">
      <c r="A133" s="14">
        <f t="shared" si="62"/>
        <v>0.51041666666666696</v>
      </c>
      <c r="B133" s="25">
        <v>0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48">
        <f t="shared" si="63"/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48">
        <f t="shared" si="64"/>
        <v>0</v>
      </c>
      <c r="T133" s="165"/>
      <c r="U133" s="165"/>
      <c r="V133" s="165"/>
      <c r="W133" s="165"/>
      <c r="X133" s="165"/>
      <c r="Y133" s="165"/>
      <c r="Z133" s="165"/>
      <c r="AA133" s="165"/>
      <c r="AB133" s="48">
        <f t="shared" si="65"/>
        <v>0</v>
      </c>
      <c r="AC133" s="14">
        <f t="shared" si="82"/>
        <v>0.51041666666666696</v>
      </c>
      <c r="AD133" s="12">
        <f t="shared" si="66"/>
        <v>17</v>
      </c>
      <c r="AE133" s="12">
        <f t="shared" si="67"/>
        <v>1</v>
      </c>
      <c r="AF133" s="12">
        <f t="shared" si="68"/>
        <v>0</v>
      </c>
      <c r="AG133" s="12">
        <f t="shared" si="69"/>
        <v>0</v>
      </c>
      <c r="AH133" s="12">
        <f t="shared" si="70"/>
        <v>0</v>
      </c>
      <c r="AI133" s="12">
        <f t="shared" si="71"/>
        <v>0</v>
      </c>
      <c r="AJ133" s="12">
        <f t="shared" si="72"/>
        <v>0</v>
      </c>
      <c r="AK133" s="12">
        <f t="shared" si="73"/>
        <v>0</v>
      </c>
      <c r="AL133" s="13">
        <f t="shared" si="83"/>
        <v>18</v>
      </c>
      <c r="AM133" s="12">
        <f t="shared" si="74"/>
        <v>8</v>
      </c>
      <c r="AN133" s="12">
        <f t="shared" si="75"/>
        <v>0</v>
      </c>
      <c r="AO133" s="12">
        <f t="shared" si="76"/>
        <v>0</v>
      </c>
      <c r="AP133" s="12">
        <f t="shared" si="77"/>
        <v>0</v>
      </c>
      <c r="AQ133" s="12">
        <f t="shared" si="78"/>
        <v>0</v>
      </c>
      <c r="AR133" s="12">
        <f t="shared" si="79"/>
        <v>0</v>
      </c>
      <c r="AS133" s="12">
        <f t="shared" si="80"/>
        <v>0</v>
      </c>
      <c r="AT133" s="12">
        <f t="shared" si="81"/>
        <v>0</v>
      </c>
      <c r="AU133" s="13">
        <f t="shared" si="84"/>
        <v>8</v>
      </c>
    </row>
    <row r="134" spans="1:47" ht="13.5" customHeight="1" x14ac:dyDescent="0.25">
      <c r="A134" s="14">
        <f t="shared" si="62"/>
        <v>0.52083333333333359</v>
      </c>
      <c r="B134" s="25">
        <v>0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48">
        <f t="shared" si="63"/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48">
        <f t="shared" si="64"/>
        <v>0</v>
      </c>
      <c r="T134" s="165"/>
      <c r="U134" s="165"/>
      <c r="V134" s="165"/>
      <c r="W134" s="165"/>
      <c r="X134" s="165"/>
      <c r="Y134" s="165"/>
      <c r="Z134" s="165"/>
      <c r="AA134" s="165"/>
      <c r="AB134" s="48">
        <f t="shared" si="65"/>
        <v>0</v>
      </c>
      <c r="AC134" s="14">
        <f t="shared" si="82"/>
        <v>0.52083333333333359</v>
      </c>
      <c r="AD134" s="12">
        <f t="shared" si="66"/>
        <v>14</v>
      </c>
      <c r="AE134" s="12">
        <f t="shared" si="67"/>
        <v>2</v>
      </c>
      <c r="AF134" s="12">
        <f t="shared" si="68"/>
        <v>0</v>
      </c>
      <c r="AG134" s="12">
        <f t="shared" si="69"/>
        <v>0</v>
      </c>
      <c r="AH134" s="12">
        <f t="shared" si="70"/>
        <v>0</v>
      </c>
      <c r="AI134" s="12">
        <f t="shared" si="71"/>
        <v>0</v>
      </c>
      <c r="AJ134" s="12">
        <f t="shared" si="72"/>
        <v>1</v>
      </c>
      <c r="AK134" s="12">
        <f t="shared" si="73"/>
        <v>0</v>
      </c>
      <c r="AL134" s="13">
        <f t="shared" si="83"/>
        <v>17</v>
      </c>
      <c r="AM134" s="12">
        <f t="shared" si="74"/>
        <v>14</v>
      </c>
      <c r="AN134" s="12">
        <f t="shared" si="75"/>
        <v>4</v>
      </c>
      <c r="AO134" s="12">
        <f t="shared" si="76"/>
        <v>0</v>
      </c>
      <c r="AP134" s="12">
        <f t="shared" si="77"/>
        <v>0</v>
      </c>
      <c r="AQ134" s="12">
        <f t="shared" si="78"/>
        <v>0</v>
      </c>
      <c r="AR134" s="12">
        <f t="shared" si="79"/>
        <v>0</v>
      </c>
      <c r="AS134" s="12">
        <f t="shared" si="80"/>
        <v>1</v>
      </c>
      <c r="AT134" s="12">
        <f t="shared" si="81"/>
        <v>0</v>
      </c>
      <c r="AU134" s="13">
        <f t="shared" si="84"/>
        <v>19</v>
      </c>
    </row>
    <row r="135" spans="1:47" ht="13.5" customHeight="1" x14ac:dyDescent="0.25">
      <c r="A135" s="14">
        <f t="shared" si="62"/>
        <v>0.53125000000000022</v>
      </c>
      <c r="B135" s="25">
        <v>0</v>
      </c>
      <c r="C135" s="25">
        <v>0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48">
        <f t="shared" si="63"/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48">
        <f t="shared" si="64"/>
        <v>0</v>
      </c>
      <c r="T135" s="165"/>
      <c r="U135" s="165"/>
      <c r="V135" s="165"/>
      <c r="W135" s="165"/>
      <c r="X135" s="165"/>
      <c r="Y135" s="165"/>
      <c r="Z135" s="165"/>
      <c r="AA135" s="165"/>
      <c r="AB135" s="48">
        <f t="shared" si="65"/>
        <v>0</v>
      </c>
      <c r="AC135" s="14">
        <f t="shared" si="82"/>
        <v>0.53125000000000022</v>
      </c>
      <c r="AD135" s="12">
        <f t="shared" si="66"/>
        <v>16</v>
      </c>
      <c r="AE135" s="12">
        <f t="shared" si="67"/>
        <v>4</v>
      </c>
      <c r="AF135" s="12">
        <f t="shared" si="68"/>
        <v>0</v>
      </c>
      <c r="AG135" s="12">
        <f t="shared" si="69"/>
        <v>0</v>
      </c>
      <c r="AH135" s="12">
        <f t="shared" si="70"/>
        <v>0</v>
      </c>
      <c r="AI135" s="12">
        <f t="shared" si="71"/>
        <v>0</v>
      </c>
      <c r="AJ135" s="12">
        <f t="shared" si="72"/>
        <v>2</v>
      </c>
      <c r="AK135" s="12">
        <f t="shared" si="73"/>
        <v>0</v>
      </c>
      <c r="AL135" s="13">
        <f t="shared" si="83"/>
        <v>22</v>
      </c>
      <c r="AM135" s="12">
        <f t="shared" si="74"/>
        <v>8</v>
      </c>
      <c r="AN135" s="12">
        <f t="shared" si="75"/>
        <v>1</v>
      </c>
      <c r="AO135" s="12">
        <f t="shared" si="76"/>
        <v>0</v>
      </c>
      <c r="AP135" s="12">
        <f t="shared" si="77"/>
        <v>0</v>
      </c>
      <c r="AQ135" s="12">
        <f t="shared" si="78"/>
        <v>0</v>
      </c>
      <c r="AR135" s="12">
        <f t="shared" si="79"/>
        <v>0</v>
      </c>
      <c r="AS135" s="12">
        <f t="shared" si="80"/>
        <v>1</v>
      </c>
      <c r="AT135" s="12">
        <f t="shared" si="81"/>
        <v>0</v>
      </c>
      <c r="AU135" s="13">
        <f t="shared" si="84"/>
        <v>10</v>
      </c>
    </row>
    <row r="136" spans="1:47" ht="13.5" customHeight="1" x14ac:dyDescent="0.25">
      <c r="A136" s="14">
        <f t="shared" si="62"/>
        <v>0.54166666666666685</v>
      </c>
      <c r="B136" s="25">
        <v>0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48">
        <f t="shared" si="63"/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48">
        <f t="shared" si="64"/>
        <v>0</v>
      </c>
      <c r="T136" s="165"/>
      <c r="U136" s="165"/>
      <c r="V136" s="165"/>
      <c r="W136" s="165"/>
      <c r="X136" s="165"/>
      <c r="Y136" s="165"/>
      <c r="Z136" s="165"/>
      <c r="AA136" s="165"/>
      <c r="AB136" s="48">
        <f t="shared" si="65"/>
        <v>0</v>
      </c>
      <c r="AC136" s="14">
        <f t="shared" si="82"/>
        <v>0.54166666666666685</v>
      </c>
      <c r="AD136" s="12">
        <f t="shared" si="66"/>
        <v>17</v>
      </c>
      <c r="AE136" s="12">
        <f t="shared" si="67"/>
        <v>4</v>
      </c>
      <c r="AF136" s="12">
        <f t="shared" si="68"/>
        <v>0</v>
      </c>
      <c r="AG136" s="12">
        <f t="shared" si="69"/>
        <v>0</v>
      </c>
      <c r="AH136" s="12">
        <f t="shared" si="70"/>
        <v>0</v>
      </c>
      <c r="AI136" s="12">
        <f t="shared" si="71"/>
        <v>0</v>
      </c>
      <c r="AJ136" s="12">
        <f t="shared" si="72"/>
        <v>0</v>
      </c>
      <c r="AK136" s="12">
        <f t="shared" si="73"/>
        <v>0</v>
      </c>
      <c r="AL136" s="13">
        <f t="shared" si="83"/>
        <v>21</v>
      </c>
      <c r="AM136" s="12">
        <f t="shared" si="74"/>
        <v>7</v>
      </c>
      <c r="AN136" s="12">
        <f t="shared" si="75"/>
        <v>1</v>
      </c>
      <c r="AO136" s="12">
        <f t="shared" si="76"/>
        <v>0</v>
      </c>
      <c r="AP136" s="12">
        <f t="shared" si="77"/>
        <v>0</v>
      </c>
      <c r="AQ136" s="12">
        <f t="shared" si="78"/>
        <v>0</v>
      </c>
      <c r="AR136" s="12">
        <f t="shared" si="79"/>
        <v>0</v>
      </c>
      <c r="AS136" s="12">
        <f t="shared" si="80"/>
        <v>0</v>
      </c>
      <c r="AT136" s="12">
        <f t="shared" si="81"/>
        <v>0</v>
      </c>
      <c r="AU136" s="13">
        <f t="shared" si="84"/>
        <v>8</v>
      </c>
    </row>
    <row r="137" spans="1:47" ht="13.5" customHeight="1" x14ac:dyDescent="0.25">
      <c r="A137" s="14">
        <f t="shared" si="62"/>
        <v>0.55208333333333348</v>
      </c>
      <c r="B137" s="25">
        <v>0</v>
      </c>
      <c r="C137" s="25">
        <v>0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48">
        <f t="shared" si="63"/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48">
        <f t="shared" si="64"/>
        <v>0</v>
      </c>
      <c r="T137" s="165"/>
      <c r="U137" s="165"/>
      <c r="V137" s="165"/>
      <c r="W137" s="165"/>
      <c r="X137" s="165"/>
      <c r="Y137" s="165"/>
      <c r="Z137" s="165"/>
      <c r="AA137" s="165"/>
      <c r="AB137" s="48">
        <f t="shared" si="65"/>
        <v>0</v>
      </c>
      <c r="AC137" s="14">
        <f t="shared" si="82"/>
        <v>0.55208333333333348</v>
      </c>
      <c r="AD137" s="12">
        <f t="shared" si="66"/>
        <v>8</v>
      </c>
      <c r="AE137" s="12">
        <f t="shared" si="67"/>
        <v>4</v>
      </c>
      <c r="AF137" s="12">
        <f t="shared" si="68"/>
        <v>0</v>
      </c>
      <c r="AG137" s="12">
        <f t="shared" si="69"/>
        <v>0</v>
      </c>
      <c r="AH137" s="12">
        <f t="shared" si="70"/>
        <v>0</v>
      </c>
      <c r="AI137" s="12">
        <f t="shared" si="71"/>
        <v>1</v>
      </c>
      <c r="AJ137" s="12">
        <f t="shared" si="72"/>
        <v>0</v>
      </c>
      <c r="AK137" s="12">
        <f t="shared" si="73"/>
        <v>0</v>
      </c>
      <c r="AL137" s="13">
        <f t="shared" si="83"/>
        <v>13</v>
      </c>
      <c r="AM137" s="12">
        <f t="shared" si="74"/>
        <v>8</v>
      </c>
      <c r="AN137" s="12">
        <f t="shared" si="75"/>
        <v>0</v>
      </c>
      <c r="AO137" s="12">
        <f t="shared" si="76"/>
        <v>0</v>
      </c>
      <c r="AP137" s="12">
        <f t="shared" si="77"/>
        <v>0</v>
      </c>
      <c r="AQ137" s="12">
        <f t="shared" si="78"/>
        <v>0</v>
      </c>
      <c r="AR137" s="12">
        <f t="shared" si="79"/>
        <v>0</v>
      </c>
      <c r="AS137" s="12">
        <f t="shared" si="80"/>
        <v>0</v>
      </c>
      <c r="AT137" s="12">
        <f t="shared" si="81"/>
        <v>0</v>
      </c>
      <c r="AU137" s="13">
        <f t="shared" si="84"/>
        <v>8</v>
      </c>
    </row>
    <row r="138" spans="1:47" ht="13.5" customHeight="1" x14ac:dyDescent="0.25">
      <c r="A138" s="14">
        <f t="shared" si="62"/>
        <v>0.56250000000000011</v>
      </c>
      <c r="B138" s="25">
        <v>0</v>
      </c>
      <c r="C138" s="25">
        <v>0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48">
        <f t="shared" si="63"/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48">
        <f t="shared" si="64"/>
        <v>0</v>
      </c>
      <c r="T138" s="165"/>
      <c r="U138" s="165"/>
      <c r="V138" s="165"/>
      <c r="W138" s="165"/>
      <c r="X138" s="165"/>
      <c r="Y138" s="165"/>
      <c r="Z138" s="165"/>
      <c r="AA138" s="165"/>
      <c r="AB138" s="48">
        <f t="shared" si="65"/>
        <v>0</v>
      </c>
      <c r="AC138" s="14">
        <f t="shared" si="82"/>
        <v>0.56250000000000011</v>
      </c>
      <c r="AD138" s="12">
        <f t="shared" si="66"/>
        <v>9</v>
      </c>
      <c r="AE138" s="12">
        <f t="shared" si="67"/>
        <v>3</v>
      </c>
      <c r="AF138" s="12">
        <f t="shared" si="68"/>
        <v>0</v>
      </c>
      <c r="AG138" s="12">
        <f t="shared" si="69"/>
        <v>0</v>
      </c>
      <c r="AH138" s="12">
        <f t="shared" si="70"/>
        <v>0</v>
      </c>
      <c r="AI138" s="12">
        <f t="shared" si="71"/>
        <v>0</v>
      </c>
      <c r="AJ138" s="12">
        <f t="shared" si="72"/>
        <v>0</v>
      </c>
      <c r="AK138" s="12">
        <f t="shared" si="73"/>
        <v>0</v>
      </c>
      <c r="AL138" s="13">
        <f>SUM(AD138:AK138)</f>
        <v>12</v>
      </c>
      <c r="AM138" s="12">
        <f t="shared" si="74"/>
        <v>12</v>
      </c>
      <c r="AN138" s="12">
        <f t="shared" si="75"/>
        <v>3</v>
      </c>
      <c r="AO138" s="12">
        <f t="shared" si="76"/>
        <v>0</v>
      </c>
      <c r="AP138" s="12">
        <f t="shared" si="77"/>
        <v>0</v>
      </c>
      <c r="AQ138" s="12">
        <f t="shared" si="78"/>
        <v>0</v>
      </c>
      <c r="AR138" s="12">
        <f t="shared" si="79"/>
        <v>0</v>
      </c>
      <c r="AS138" s="12">
        <f t="shared" si="80"/>
        <v>0</v>
      </c>
      <c r="AT138" s="12">
        <f t="shared" si="81"/>
        <v>0</v>
      </c>
      <c r="AU138" s="13">
        <f>SUM(AM138:AT138)</f>
        <v>15</v>
      </c>
    </row>
    <row r="139" spans="1:47" ht="13.5" customHeight="1" x14ac:dyDescent="0.25">
      <c r="A139" s="11">
        <f t="shared" si="62"/>
        <v>0.57291666666666674</v>
      </c>
      <c r="B139" s="25">
        <v>0</v>
      </c>
      <c r="C139" s="25">
        <v>0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48">
        <f t="shared" si="63"/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48">
        <f t="shared" si="64"/>
        <v>0</v>
      </c>
      <c r="T139" s="165"/>
      <c r="U139" s="165"/>
      <c r="V139" s="165"/>
      <c r="W139" s="165"/>
      <c r="X139" s="165"/>
      <c r="Y139" s="165"/>
      <c r="Z139" s="165"/>
      <c r="AA139" s="165"/>
      <c r="AB139" s="48">
        <f t="shared" si="65"/>
        <v>0</v>
      </c>
      <c r="AC139" s="14">
        <f t="shared" si="82"/>
        <v>0.57291666666666674</v>
      </c>
      <c r="AD139" s="12">
        <f t="shared" si="66"/>
        <v>13</v>
      </c>
      <c r="AE139" s="12">
        <f t="shared" si="67"/>
        <v>1</v>
      </c>
      <c r="AF139" s="12">
        <f t="shared" si="68"/>
        <v>0</v>
      </c>
      <c r="AG139" s="12">
        <f t="shared" si="69"/>
        <v>0</v>
      </c>
      <c r="AH139" s="12">
        <f t="shared" si="70"/>
        <v>0</v>
      </c>
      <c r="AI139" s="12">
        <f t="shared" si="71"/>
        <v>0</v>
      </c>
      <c r="AJ139" s="12">
        <f t="shared" si="72"/>
        <v>1</v>
      </c>
      <c r="AK139" s="12">
        <f t="shared" si="73"/>
        <v>0</v>
      </c>
      <c r="AL139" s="13">
        <f t="shared" si="83"/>
        <v>15</v>
      </c>
      <c r="AM139" s="12">
        <f t="shared" si="74"/>
        <v>6</v>
      </c>
      <c r="AN139" s="12">
        <f t="shared" si="75"/>
        <v>2</v>
      </c>
      <c r="AO139" s="12">
        <f t="shared" si="76"/>
        <v>0</v>
      </c>
      <c r="AP139" s="12">
        <f t="shared" si="77"/>
        <v>0</v>
      </c>
      <c r="AQ139" s="12">
        <f t="shared" si="78"/>
        <v>0</v>
      </c>
      <c r="AR139" s="12">
        <f t="shared" si="79"/>
        <v>0</v>
      </c>
      <c r="AS139" s="12">
        <f t="shared" si="80"/>
        <v>0</v>
      </c>
      <c r="AT139" s="12">
        <f t="shared" si="81"/>
        <v>0</v>
      </c>
      <c r="AU139" s="13">
        <f t="shared" si="84"/>
        <v>8</v>
      </c>
    </row>
    <row r="140" spans="1:47" ht="13.5" customHeight="1" x14ac:dyDescent="0.25">
      <c r="A140" s="14">
        <f t="shared" si="62"/>
        <v>0.58333333333333337</v>
      </c>
      <c r="B140" s="25">
        <v>0</v>
      </c>
      <c r="C140" s="25">
        <v>0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48">
        <f t="shared" si="63"/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48">
        <f t="shared" si="64"/>
        <v>0</v>
      </c>
      <c r="T140" s="165"/>
      <c r="U140" s="165"/>
      <c r="V140" s="165"/>
      <c r="W140" s="165"/>
      <c r="X140" s="165"/>
      <c r="Y140" s="165"/>
      <c r="Z140" s="165"/>
      <c r="AA140" s="165"/>
      <c r="AB140" s="48">
        <f t="shared" si="65"/>
        <v>0</v>
      </c>
      <c r="AC140" s="14">
        <f t="shared" si="82"/>
        <v>0.58333333333333337</v>
      </c>
      <c r="AD140" s="12">
        <f t="shared" si="66"/>
        <v>8</v>
      </c>
      <c r="AE140" s="12">
        <f t="shared" si="67"/>
        <v>0</v>
      </c>
      <c r="AF140" s="12">
        <f t="shared" si="68"/>
        <v>0</v>
      </c>
      <c r="AG140" s="12">
        <f t="shared" si="69"/>
        <v>0</v>
      </c>
      <c r="AH140" s="12">
        <f t="shared" si="70"/>
        <v>0</v>
      </c>
      <c r="AI140" s="12">
        <f t="shared" si="71"/>
        <v>1</v>
      </c>
      <c r="AJ140" s="12">
        <f t="shared" si="72"/>
        <v>1</v>
      </c>
      <c r="AK140" s="12">
        <f t="shared" si="73"/>
        <v>0</v>
      </c>
      <c r="AL140" s="13">
        <f>SUM(AD140:AK140)</f>
        <v>10</v>
      </c>
      <c r="AM140" s="12">
        <f t="shared" si="74"/>
        <v>9</v>
      </c>
      <c r="AN140" s="12">
        <f t="shared" si="75"/>
        <v>0</v>
      </c>
      <c r="AO140" s="12">
        <f t="shared" si="76"/>
        <v>0</v>
      </c>
      <c r="AP140" s="12">
        <f t="shared" si="77"/>
        <v>0</v>
      </c>
      <c r="AQ140" s="12">
        <f t="shared" si="78"/>
        <v>0</v>
      </c>
      <c r="AR140" s="12">
        <f t="shared" si="79"/>
        <v>0</v>
      </c>
      <c r="AS140" s="12">
        <f t="shared" si="80"/>
        <v>0</v>
      </c>
      <c r="AT140" s="12">
        <f t="shared" si="81"/>
        <v>0</v>
      </c>
      <c r="AU140" s="13">
        <f>SUM(AM140:AT140)</f>
        <v>9</v>
      </c>
    </row>
    <row r="141" spans="1:47" ht="13.5" customHeight="1" x14ac:dyDescent="0.25">
      <c r="A141" s="14">
        <f t="shared" si="62"/>
        <v>0.59375</v>
      </c>
      <c r="B141" s="25">
        <v>0</v>
      </c>
      <c r="C141" s="25">
        <v>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48">
        <f t="shared" si="63"/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48">
        <f t="shared" si="64"/>
        <v>0</v>
      </c>
      <c r="T141" s="165"/>
      <c r="U141" s="165"/>
      <c r="V141" s="165"/>
      <c r="W141" s="165"/>
      <c r="X141" s="165"/>
      <c r="Y141" s="165"/>
      <c r="Z141" s="165"/>
      <c r="AA141" s="165"/>
      <c r="AB141" s="48">
        <f t="shared" si="65"/>
        <v>0</v>
      </c>
      <c r="AC141" s="14">
        <f t="shared" si="82"/>
        <v>0.59375</v>
      </c>
      <c r="AD141" s="12">
        <f t="shared" si="66"/>
        <v>11</v>
      </c>
      <c r="AE141" s="12">
        <f t="shared" si="67"/>
        <v>3</v>
      </c>
      <c r="AF141" s="12">
        <f t="shared" si="68"/>
        <v>0</v>
      </c>
      <c r="AG141" s="12">
        <f t="shared" si="69"/>
        <v>0</v>
      </c>
      <c r="AH141" s="12">
        <f t="shared" si="70"/>
        <v>0</v>
      </c>
      <c r="AI141" s="12">
        <f t="shared" si="71"/>
        <v>0</v>
      </c>
      <c r="AJ141" s="12">
        <f t="shared" si="72"/>
        <v>0</v>
      </c>
      <c r="AK141" s="12">
        <f t="shared" si="73"/>
        <v>0</v>
      </c>
      <c r="AL141" s="13">
        <f t="shared" si="83"/>
        <v>14</v>
      </c>
      <c r="AM141" s="12">
        <f t="shared" si="74"/>
        <v>8</v>
      </c>
      <c r="AN141" s="12">
        <f t="shared" si="75"/>
        <v>0</v>
      </c>
      <c r="AO141" s="12">
        <f t="shared" si="76"/>
        <v>0</v>
      </c>
      <c r="AP141" s="12">
        <f t="shared" si="77"/>
        <v>0</v>
      </c>
      <c r="AQ141" s="12">
        <f t="shared" si="78"/>
        <v>0</v>
      </c>
      <c r="AR141" s="12">
        <f t="shared" si="79"/>
        <v>0</v>
      </c>
      <c r="AS141" s="12">
        <f t="shared" si="80"/>
        <v>0</v>
      </c>
      <c r="AT141" s="12">
        <f t="shared" si="81"/>
        <v>0</v>
      </c>
      <c r="AU141" s="13">
        <f t="shared" si="84"/>
        <v>8</v>
      </c>
    </row>
    <row r="142" spans="1:47" ht="13.5" customHeight="1" x14ac:dyDescent="0.25">
      <c r="A142" s="14">
        <f t="shared" si="62"/>
        <v>0.60416666666666663</v>
      </c>
      <c r="B142" s="25">
        <v>0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48">
        <f t="shared" si="63"/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48">
        <f t="shared" si="64"/>
        <v>0</v>
      </c>
      <c r="T142" s="165"/>
      <c r="U142" s="165"/>
      <c r="V142" s="165"/>
      <c r="W142" s="165"/>
      <c r="X142" s="165"/>
      <c r="Y142" s="165"/>
      <c r="Z142" s="165"/>
      <c r="AA142" s="165"/>
      <c r="AB142" s="48">
        <f t="shared" si="65"/>
        <v>0</v>
      </c>
      <c r="AC142" s="11">
        <f t="shared" si="82"/>
        <v>0.60416666666666663</v>
      </c>
      <c r="AD142" s="12">
        <f t="shared" si="66"/>
        <v>17</v>
      </c>
      <c r="AE142" s="12">
        <f t="shared" si="67"/>
        <v>2</v>
      </c>
      <c r="AF142" s="12">
        <f t="shared" si="68"/>
        <v>0</v>
      </c>
      <c r="AG142" s="12">
        <f t="shared" si="69"/>
        <v>0</v>
      </c>
      <c r="AH142" s="12">
        <f t="shared" si="70"/>
        <v>0</v>
      </c>
      <c r="AI142" s="12">
        <f t="shared" si="71"/>
        <v>0</v>
      </c>
      <c r="AJ142" s="12">
        <f t="shared" si="72"/>
        <v>0</v>
      </c>
      <c r="AK142" s="12">
        <f t="shared" si="73"/>
        <v>0</v>
      </c>
      <c r="AL142" s="13">
        <f t="shared" si="83"/>
        <v>19</v>
      </c>
      <c r="AM142" s="12">
        <f t="shared" si="74"/>
        <v>12</v>
      </c>
      <c r="AN142" s="12">
        <f t="shared" si="75"/>
        <v>2</v>
      </c>
      <c r="AO142" s="12">
        <f t="shared" si="76"/>
        <v>0</v>
      </c>
      <c r="AP142" s="12">
        <f t="shared" si="77"/>
        <v>0</v>
      </c>
      <c r="AQ142" s="12">
        <f t="shared" si="78"/>
        <v>0</v>
      </c>
      <c r="AR142" s="12">
        <f t="shared" si="79"/>
        <v>0</v>
      </c>
      <c r="AS142" s="12">
        <f t="shared" si="80"/>
        <v>1</v>
      </c>
      <c r="AT142" s="12">
        <f t="shared" si="81"/>
        <v>0</v>
      </c>
      <c r="AU142" s="13">
        <f t="shared" si="84"/>
        <v>15</v>
      </c>
    </row>
    <row r="143" spans="1:47" ht="13.5" customHeight="1" x14ac:dyDescent="0.25">
      <c r="A143" s="14">
        <f t="shared" si="62"/>
        <v>0.61458333333333326</v>
      </c>
      <c r="B143" s="25">
        <v>0</v>
      </c>
      <c r="C143" s="25">
        <v>0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48">
        <f t="shared" si="63"/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48">
        <f t="shared" si="64"/>
        <v>0</v>
      </c>
      <c r="T143" s="165"/>
      <c r="U143" s="165"/>
      <c r="V143" s="165"/>
      <c r="W143" s="165"/>
      <c r="X143" s="165"/>
      <c r="Y143" s="165"/>
      <c r="Z143" s="165"/>
      <c r="AA143" s="165"/>
      <c r="AB143" s="48">
        <f t="shared" si="65"/>
        <v>0</v>
      </c>
      <c r="AC143" s="14">
        <f t="shared" si="82"/>
        <v>0.61458333333333326</v>
      </c>
      <c r="AD143" s="12">
        <f t="shared" si="66"/>
        <v>10</v>
      </c>
      <c r="AE143" s="12">
        <f t="shared" si="67"/>
        <v>2</v>
      </c>
      <c r="AF143" s="12">
        <f t="shared" si="68"/>
        <v>0</v>
      </c>
      <c r="AG143" s="12">
        <f t="shared" si="69"/>
        <v>0</v>
      </c>
      <c r="AH143" s="12">
        <f t="shared" si="70"/>
        <v>0</v>
      </c>
      <c r="AI143" s="12">
        <f t="shared" si="71"/>
        <v>0</v>
      </c>
      <c r="AJ143" s="12">
        <f t="shared" si="72"/>
        <v>0</v>
      </c>
      <c r="AK143" s="12">
        <f t="shared" si="73"/>
        <v>0</v>
      </c>
      <c r="AL143" s="13">
        <f t="shared" si="83"/>
        <v>12</v>
      </c>
      <c r="AM143" s="12">
        <f t="shared" si="74"/>
        <v>16</v>
      </c>
      <c r="AN143" s="12">
        <f t="shared" si="75"/>
        <v>5</v>
      </c>
      <c r="AO143" s="12">
        <f t="shared" si="76"/>
        <v>0</v>
      </c>
      <c r="AP143" s="12">
        <f t="shared" si="77"/>
        <v>0</v>
      </c>
      <c r="AQ143" s="12">
        <f t="shared" si="78"/>
        <v>0</v>
      </c>
      <c r="AR143" s="12">
        <f t="shared" si="79"/>
        <v>0</v>
      </c>
      <c r="AS143" s="12">
        <f t="shared" si="80"/>
        <v>2</v>
      </c>
      <c r="AT143" s="12">
        <f t="shared" si="81"/>
        <v>0</v>
      </c>
      <c r="AU143" s="13">
        <f t="shared" si="84"/>
        <v>23</v>
      </c>
    </row>
    <row r="144" spans="1:47" ht="13.5" customHeight="1" x14ac:dyDescent="0.25">
      <c r="A144" s="14">
        <f t="shared" si="62"/>
        <v>0.62499999999999989</v>
      </c>
      <c r="B144" s="25">
        <v>0</v>
      </c>
      <c r="C144" s="25">
        <v>0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48">
        <f t="shared" si="63"/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48">
        <f t="shared" si="64"/>
        <v>0</v>
      </c>
      <c r="T144" s="165"/>
      <c r="U144" s="165"/>
      <c r="V144" s="165"/>
      <c r="W144" s="165"/>
      <c r="X144" s="165"/>
      <c r="Y144" s="165"/>
      <c r="Z144" s="165"/>
      <c r="AA144" s="165"/>
      <c r="AB144" s="48">
        <f t="shared" si="65"/>
        <v>0</v>
      </c>
      <c r="AC144" s="14">
        <f t="shared" si="82"/>
        <v>0.62499999999999989</v>
      </c>
      <c r="AD144" s="12">
        <f t="shared" si="66"/>
        <v>18</v>
      </c>
      <c r="AE144" s="12">
        <f t="shared" si="67"/>
        <v>4</v>
      </c>
      <c r="AF144" s="12">
        <f t="shared" si="68"/>
        <v>0</v>
      </c>
      <c r="AG144" s="12">
        <f t="shared" si="69"/>
        <v>0</v>
      </c>
      <c r="AH144" s="12">
        <f t="shared" si="70"/>
        <v>0</v>
      </c>
      <c r="AI144" s="12">
        <f t="shared" si="71"/>
        <v>0</v>
      </c>
      <c r="AJ144" s="12">
        <f t="shared" si="72"/>
        <v>0</v>
      </c>
      <c r="AK144" s="12">
        <f t="shared" si="73"/>
        <v>0</v>
      </c>
      <c r="AL144" s="13">
        <f t="shared" si="83"/>
        <v>22</v>
      </c>
      <c r="AM144" s="12">
        <f t="shared" si="74"/>
        <v>17</v>
      </c>
      <c r="AN144" s="12">
        <f t="shared" si="75"/>
        <v>2</v>
      </c>
      <c r="AO144" s="12">
        <f t="shared" si="76"/>
        <v>0</v>
      </c>
      <c r="AP144" s="12">
        <f t="shared" si="77"/>
        <v>0</v>
      </c>
      <c r="AQ144" s="12">
        <f t="shared" si="78"/>
        <v>0</v>
      </c>
      <c r="AR144" s="12">
        <f t="shared" si="79"/>
        <v>0</v>
      </c>
      <c r="AS144" s="12">
        <f t="shared" si="80"/>
        <v>0</v>
      </c>
      <c r="AT144" s="12">
        <f t="shared" si="81"/>
        <v>0</v>
      </c>
      <c r="AU144" s="13">
        <f t="shared" si="84"/>
        <v>19</v>
      </c>
    </row>
    <row r="145" spans="1:47" ht="13.5" customHeight="1" x14ac:dyDescent="0.25">
      <c r="A145" s="14">
        <f t="shared" si="62"/>
        <v>0.63541666666666652</v>
      </c>
      <c r="B145" s="25">
        <v>0</v>
      </c>
      <c r="C145" s="25">
        <v>0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48">
        <f t="shared" si="63"/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48">
        <f t="shared" si="64"/>
        <v>0</v>
      </c>
      <c r="T145" s="165"/>
      <c r="U145" s="165"/>
      <c r="V145" s="165"/>
      <c r="W145" s="165"/>
      <c r="X145" s="165"/>
      <c r="Y145" s="165"/>
      <c r="Z145" s="165"/>
      <c r="AA145" s="165"/>
      <c r="AB145" s="48">
        <f t="shared" si="65"/>
        <v>0</v>
      </c>
      <c r="AC145" s="14">
        <f t="shared" si="82"/>
        <v>0.63541666666666652</v>
      </c>
      <c r="AD145" s="12">
        <f t="shared" si="66"/>
        <v>18</v>
      </c>
      <c r="AE145" s="12">
        <f t="shared" si="67"/>
        <v>1</v>
      </c>
      <c r="AF145" s="12">
        <f t="shared" si="68"/>
        <v>0</v>
      </c>
      <c r="AG145" s="12">
        <f t="shared" si="69"/>
        <v>0</v>
      </c>
      <c r="AH145" s="12">
        <f t="shared" si="70"/>
        <v>0</v>
      </c>
      <c r="AI145" s="12">
        <f t="shared" si="71"/>
        <v>0</v>
      </c>
      <c r="AJ145" s="12">
        <f t="shared" si="72"/>
        <v>0</v>
      </c>
      <c r="AK145" s="12">
        <f t="shared" si="73"/>
        <v>0</v>
      </c>
      <c r="AL145" s="13">
        <f t="shared" si="83"/>
        <v>19</v>
      </c>
      <c r="AM145" s="12">
        <f t="shared" si="74"/>
        <v>15</v>
      </c>
      <c r="AN145" s="12">
        <f t="shared" si="75"/>
        <v>6</v>
      </c>
      <c r="AO145" s="12">
        <f t="shared" si="76"/>
        <v>1</v>
      </c>
      <c r="AP145" s="12">
        <f t="shared" si="77"/>
        <v>0</v>
      </c>
      <c r="AQ145" s="12">
        <f t="shared" si="78"/>
        <v>0</v>
      </c>
      <c r="AR145" s="12">
        <f t="shared" si="79"/>
        <v>0</v>
      </c>
      <c r="AS145" s="12">
        <f t="shared" si="80"/>
        <v>1</v>
      </c>
      <c r="AT145" s="12">
        <f t="shared" si="81"/>
        <v>0</v>
      </c>
      <c r="AU145" s="13">
        <f t="shared" si="84"/>
        <v>23</v>
      </c>
    </row>
    <row r="146" spans="1:47" ht="13.5" customHeight="1" x14ac:dyDescent="0.25">
      <c r="A146" s="14">
        <f t="shared" si="62"/>
        <v>0.64583333333333315</v>
      </c>
      <c r="B146" s="25">
        <v>0</v>
      </c>
      <c r="C146" s="25">
        <v>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48">
        <f t="shared" si="63"/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48">
        <f t="shared" si="64"/>
        <v>0</v>
      </c>
      <c r="T146" s="165"/>
      <c r="U146" s="165"/>
      <c r="V146" s="165"/>
      <c r="W146" s="165"/>
      <c r="X146" s="165"/>
      <c r="Y146" s="165"/>
      <c r="Z146" s="165"/>
      <c r="AA146" s="165"/>
      <c r="AB146" s="48">
        <f t="shared" si="65"/>
        <v>0</v>
      </c>
      <c r="AC146" s="14">
        <f t="shared" si="82"/>
        <v>0.64583333333333315</v>
      </c>
      <c r="AD146" s="12">
        <f t="shared" si="66"/>
        <v>13</v>
      </c>
      <c r="AE146" s="12">
        <f t="shared" si="67"/>
        <v>2</v>
      </c>
      <c r="AF146" s="12">
        <f t="shared" si="68"/>
        <v>0</v>
      </c>
      <c r="AG146" s="12">
        <f t="shared" si="69"/>
        <v>0</v>
      </c>
      <c r="AH146" s="12">
        <f t="shared" si="70"/>
        <v>0</v>
      </c>
      <c r="AI146" s="12">
        <f t="shared" si="71"/>
        <v>1</v>
      </c>
      <c r="AJ146" s="12">
        <f t="shared" si="72"/>
        <v>2</v>
      </c>
      <c r="AK146" s="12">
        <f t="shared" si="73"/>
        <v>0</v>
      </c>
      <c r="AL146" s="13">
        <f>SUM(AD146:AK146)</f>
        <v>18</v>
      </c>
      <c r="AM146" s="12">
        <f t="shared" si="74"/>
        <v>17</v>
      </c>
      <c r="AN146" s="12">
        <f t="shared" si="75"/>
        <v>2</v>
      </c>
      <c r="AO146" s="12">
        <f t="shared" si="76"/>
        <v>0</v>
      </c>
      <c r="AP146" s="12">
        <f t="shared" si="77"/>
        <v>0</v>
      </c>
      <c r="AQ146" s="12">
        <f t="shared" si="78"/>
        <v>0</v>
      </c>
      <c r="AR146" s="12">
        <f t="shared" si="79"/>
        <v>1</v>
      </c>
      <c r="AS146" s="12">
        <f t="shared" si="80"/>
        <v>1</v>
      </c>
      <c r="AT146" s="12">
        <f t="shared" si="81"/>
        <v>0</v>
      </c>
      <c r="AU146" s="13">
        <f>SUM(AM146:AT146)</f>
        <v>21</v>
      </c>
    </row>
    <row r="147" spans="1:47" ht="13.5" customHeight="1" x14ac:dyDescent="0.25">
      <c r="A147" s="14">
        <f t="shared" si="62"/>
        <v>0.65624999999999978</v>
      </c>
      <c r="B147" s="25">
        <v>0</v>
      </c>
      <c r="C147" s="25">
        <v>0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48">
        <f t="shared" si="63"/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2</v>
      </c>
      <c r="R147" s="25">
        <v>0</v>
      </c>
      <c r="S147" s="48">
        <f t="shared" si="64"/>
        <v>2</v>
      </c>
      <c r="T147" s="165"/>
      <c r="U147" s="165"/>
      <c r="V147" s="165"/>
      <c r="W147" s="165"/>
      <c r="X147" s="165"/>
      <c r="Y147" s="165"/>
      <c r="Z147" s="165"/>
      <c r="AA147" s="165"/>
      <c r="AB147" s="48">
        <f t="shared" si="65"/>
        <v>0</v>
      </c>
      <c r="AC147" s="14">
        <f t="shared" si="82"/>
        <v>0.65624999999999978</v>
      </c>
      <c r="AD147" s="12">
        <f t="shared" si="66"/>
        <v>10</v>
      </c>
      <c r="AE147" s="12">
        <f t="shared" si="67"/>
        <v>0</v>
      </c>
      <c r="AF147" s="12">
        <f t="shared" si="68"/>
        <v>0</v>
      </c>
      <c r="AG147" s="12">
        <f t="shared" si="69"/>
        <v>0</v>
      </c>
      <c r="AH147" s="12">
        <f t="shared" si="70"/>
        <v>0</v>
      </c>
      <c r="AI147" s="12">
        <f t="shared" si="71"/>
        <v>0</v>
      </c>
      <c r="AJ147" s="12">
        <f t="shared" si="72"/>
        <v>0</v>
      </c>
      <c r="AK147" s="12">
        <f t="shared" si="73"/>
        <v>0</v>
      </c>
      <c r="AL147" s="13">
        <f t="shared" ref="AL147:AL158" si="85">SUM(AD147:AK147)</f>
        <v>10</v>
      </c>
      <c r="AM147" s="12">
        <f t="shared" si="74"/>
        <v>9</v>
      </c>
      <c r="AN147" s="12">
        <f t="shared" si="75"/>
        <v>4</v>
      </c>
      <c r="AO147" s="12">
        <f t="shared" si="76"/>
        <v>0</v>
      </c>
      <c r="AP147" s="12">
        <f t="shared" si="77"/>
        <v>0</v>
      </c>
      <c r="AQ147" s="12">
        <f t="shared" si="78"/>
        <v>0</v>
      </c>
      <c r="AR147" s="12">
        <f t="shared" si="79"/>
        <v>0</v>
      </c>
      <c r="AS147" s="12">
        <f t="shared" si="80"/>
        <v>2</v>
      </c>
      <c r="AT147" s="12">
        <f t="shared" si="81"/>
        <v>0</v>
      </c>
      <c r="AU147" s="13">
        <f t="shared" ref="AU147:AU156" si="86">SUM(AM147:AT147)</f>
        <v>15</v>
      </c>
    </row>
    <row r="148" spans="1:47" ht="13.5" customHeight="1" x14ac:dyDescent="0.25">
      <c r="A148" s="11">
        <f t="shared" si="62"/>
        <v>0.66666666666666641</v>
      </c>
      <c r="B148" s="25">
        <v>0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48">
        <f t="shared" si="63"/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48">
        <f t="shared" si="64"/>
        <v>0</v>
      </c>
      <c r="T148" s="165"/>
      <c r="U148" s="165"/>
      <c r="V148" s="165"/>
      <c r="W148" s="165"/>
      <c r="X148" s="165"/>
      <c r="Y148" s="165"/>
      <c r="Z148" s="165"/>
      <c r="AA148" s="165"/>
      <c r="AB148" s="48">
        <f t="shared" si="65"/>
        <v>0</v>
      </c>
      <c r="AC148" s="14">
        <f t="shared" si="82"/>
        <v>0.66666666666666641</v>
      </c>
      <c r="AD148" s="12">
        <f t="shared" si="66"/>
        <v>11</v>
      </c>
      <c r="AE148" s="12">
        <f t="shared" si="67"/>
        <v>3</v>
      </c>
      <c r="AF148" s="12">
        <f t="shared" si="68"/>
        <v>0</v>
      </c>
      <c r="AG148" s="12">
        <f t="shared" si="69"/>
        <v>0</v>
      </c>
      <c r="AH148" s="12">
        <f t="shared" si="70"/>
        <v>0</v>
      </c>
      <c r="AI148" s="12">
        <f t="shared" si="71"/>
        <v>0</v>
      </c>
      <c r="AJ148" s="12">
        <f t="shared" si="72"/>
        <v>0</v>
      </c>
      <c r="AK148" s="12">
        <f t="shared" si="73"/>
        <v>0</v>
      </c>
      <c r="AL148" s="13">
        <f t="shared" si="85"/>
        <v>14</v>
      </c>
      <c r="AM148" s="12">
        <f t="shared" si="74"/>
        <v>11</v>
      </c>
      <c r="AN148" s="12">
        <f t="shared" si="75"/>
        <v>4</v>
      </c>
      <c r="AO148" s="12">
        <f t="shared" si="76"/>
        <v>0</v>
      </c>
      <c r="AP148" s="12">
        <f t="shared" si="77"/>
        <v>0</v>
      </c>
      <c r="AQ148" s="12">
        <f t="shared" si="78"/>
        <v>0</v>
      </c>
      <c r="AR148" s="12">
        <f t="shared" si="79"/>
        <v>0</v>
      </c>
      <c r="AS148" s="12">
        <f t="shared" si="80"/>
        <v>0</v>
      </c>
      <c r="AT148" s="12">
        <f t="shared" si="81"/>
        <v>0</v>
      </c>
      <c r="AU148" s="13">
        <f t="shared" si="86"/>
        <v>15</v>
      </c>
    </row>
    <row r="149" spans="1:47" ht="13.5" customHeight="1" x14ac:dyDescent="0.25">
      <c r="A149" s="14">
        <f t="shared" si="62"/>
        <v>0.67708333333333304</v>
      </c>
      <c r="B149" s="25">
        <v>0</v>
      </c>
      <c r="C149" s="25">
        <v>0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48">
        <f t="shared" si="63"/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48">
        <f t="shared" si="64"/>
        <v>0</v>
      </c>
      <c r="T149" s="165"/>
      <c r="U149" s="165"/>
      <c r="V149" s="165"/>
      <c r="W149" s="165"/>
      <c r="X149" s="165"/>
      <c r="Y149" s="165"/>
      <c r="Z149" s="165"/>
      <c r="AA149" s="165"/>
      <c r="AB149" s="48">
        <f t="shared" si="65"/>
        <v>0</v>
      </c>
      <c r="AC149" s="14">
        <f t="shared" si="82"/>
        <v>0.67708333333333304</v>
      </c>
      <c r="AD149" s="12">
        <f t="shared" si="66"/>
        <v>22</v>
      </c>
      <c r="AE149" s="12">
        <f t="shared" si="67"/>
        <v>2</v>
      </c>
      <c r="AF149" s="12">
        <f t="shared" si="68"/>
        <v>0</v>
      </c>
      <c r="AG149" s="12">
        <f t="shared" si="69"/>
        <v>0</v>
      </c>
      <c r="AH149" s="12">
        <f t="shared" si="70"/>
        <v>0</v>
      </c>
      <c r="AI149" s="12">
        <f t="shared" si="71"/>
        <v>0</v>
      </c>
      <c r="AJ149" s="12">
        <f t="shared" si="72"/>
        <v>0</v>
      </c>
      <c r="AK149" s="12">
        <f t="shared" si="73"/>
        <v>1</v>
      </c>
      <c r="AL149" s="13">
        <f t="shared" si="85"/>
        <v>25</v>
      </c>
      <c r="AM149" s="12">
        <f t="shared" si="74"/>
        <v>12</v>
      </c>
      <c r="AN149" s="12">
        <f t="shared" si="75"/>
        <v>2</v>
      </c>
      <c r="AO149" s="12">
        <f t="shared" si="76"/>
        <v>0</v>
      </c>
      <c r="AP149" s="12">
        <f t="shared" si="77"/>
        <v>0</v>
      </c>
      <c r="AQ149" s="12">
        <f t="shared" si="78"/>
        <v>0</v>
      </c>
      <c r="AR149" s="12">
        <f t="shared" si="79"/>
        <v>0</v>
      </c>
      <c r="AS149" s="12">
        <f t="shared" si="80"/>
        <v>0</v>
      </c>
      <c r="AT149" s="12">
        <f t="shared" si="81"/>
        <v>0</v>
      </c>
      <c r="AU149" s="13">
        <f t="shared" si="86"/>
        <v>14</v>
      </c>
    </row>
    <row r="150" spans="1:47" ht="13.5" customHeight="1" x14ac:dyDescent="0.25">
      <c r="A150" s="14">
        <f t="shared" si="62"/>
        <v>0.68749999999999967</v>
      </c>
      <c r="B150" s="25">
        <v>0</v>
      </c>
      <c r="C150" s="25">
        <v>0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48">
        <f t="shared" si="63"/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48">
        <f t="shared" si="64"/>
        <v>0</v>
      </c>
      <c r="T150" s="165"/>
      <c r="U150" s="165"/>
      <c r="V150" s="165"/>
      <c r="W150" s="165"/>
      <c r="X150" s="165"/>
      <c r="Y150" s="165"/>
      <c r="Z150" s="165"/>
      <c r="AA150" s="165"/>
      <c r="AB150" s="48">
        <f t="shared" si="65"/>
        <v>0</v>
      </c>
      <c r="AC150" s="14">
        <f t="shared" si="82"/>
        <v>0.68749999999999967</v>
      </c>
      <c r="AD150" s="12">
        <f t="shared" si="66"/>
        <v>18</v>
      </c>
      <c r="AE150" s="12">
        <f t="shared" si="67"/>
        <v>6</v>
      </c>
      <c r="AF150" s="12">
        <f t="shared" si="68"/>
        <v>0</v>
      </c>
      <c r="AG150" s="12">
        <f t="shared" si="69"/>
        <v>0</v>
      </c>
      <c r="AH150" s="12">
        <f t="shared" si="70"/>
        <v>0</v>
      </c>
      <c r="AI150" s="12">
        <f t="shared" si="71"/>
        <v>0</v>
      </c>
      <c r="AJ150" s="12">
        <f t="shared" si="72"/>
        <v>0</v>
      </c>
      <c r="AK150" s="12">
        <f t="shared" si="73"/>
        <v>0</v>
      </c>
      <c r="AL150" s="13">
        <f t="shared" si="85"/>
        <v>24</v>
      </c>
      <c r="AM150" s="12">
        <f t="shared" si="74"/>
        <v>21</v>
      </c>
      <c r="AN150" s="12">
        <f t="shared" si="75"/>
        <v>0</v>
      </c>
      <c r="AO150" s="12">
        <f t="shared" si="76"/>
        <v>0</v>
      </c>
      <c r="AP150" s="12">
        <f t="shared" si="77"/>
        <v>0</v>
      </c>
      <c r="AQ150" s="12">
        <f t="shared" si="78"/>
        <v>0</v>
      </c>
      <c r="AR150" s="12">
        <f t="shared" si="79"/>
        <v>0</v>
      </c>
      <c r="AS150" s="12">
        <f t="shared" si="80"/>
        <v>1</v>
      </c>
      <c r="AT150" s="12">
        <f t="shared" si="81"/>
        <v>0</v>
      </c>
      <c r="AU150" s="13">
        <f t="shared" si="86"/>
        <v>22</v>
      </c>
    </row>
    <row r="151" spans="1:47" ht="13.5" customHeight="1" x14ac:dyDescent="0.25">
      <c r="A151" s="14">
        <f t="shared" si="62"/>
        <v>0.6979166666666663</v>
      </c>
      <c r="B151" s="25">
        <v>0</v>
      </c>
      <c r="C151" s="25">
        <v>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48">
        <f t="shared" si="63"/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48">
        <f t="shared" si="64"/>
        <v>0</v>
      </c>
      <c r="T151" s="165"/>
      <c r="U151" s="165"/>
      <c r="V151" s="165"/>
      <c r="W151" s="165"/>
      <c r="X151" s="165"/>
      <c r="Y151" s="165"/>
      <c r="Z151" s="165"/>
      <c r="AA151" s="165"/>
      <c r="AB151" s="48">
        <f t="shared" si="65"/>
        <v>0</v>
      </c>
      <c r="AC151" s="14">
        <f t="shared" si="82"/>
        <v>0.6979166666666663</v>
      </c>
      <c r="AD151" s="12">
        <f t="shared" si="66"/>
        <v>9</v>
      </c>
      <c r="AE151" s="12">
        <f t="shared" si="67"/>
        <v>1</v>
      </c>
      <c r="AF151" s="12">
        <f t="shared" si="68"/>
        <v>0</v>
      </c>
      <c r="AG151" s="12">
        <f t="shared" si="69"/>
        <v>0</v>
      </c>
      <c r="AH151" s="12">
        <f t="shared" si="70"/>
        <v>0</v>
      </c>
      <c r="AI151" s="12">
        <f t="shared" si="71"/>
        <v>1</v>
      </c>
      <c r="AJ151" s="12">
        <f t="shared" si="72"/>
        <v>1</v>
      </c>
      <c r="AK151" s="12">
        <f t="shared" si="73"/>
        <v>0</v>
      </c>
      <c r="AL151" s="13">
        <f t="shared" si="85"/>
        <v>12</v>
      </c>
      <c r="AM151" s="12">
        <f t="shared" si="74"/>
        <v>10</v>
      </c>
      <c r="AN151" s="12">
        <f t="shared" si="75"/>
        <v>4</v>
      </c>
      <c r="AO151" s="12">
        <f t="shared" si="76"/>
        <v>0</v>
      </c>
      <c r="AP151" s="12">
        <f t="shared" si="77"/>
        <v>0</v>
      </c>
      <c r="AQ151" s="12">
        <f t="shared" si="78"/>
        <v>0</v>
      </c>
      <c r="AR151" s="12">
        <f t="shared" si="79"/>
        <v>0</v>
      </c>
      <c r="AS151" s="12">
        <f t="shared" si="80"/>
        <v>0</v>
      </c>
      <c r="AT151" s="12">
        <f t="shared" si="81"/>
        <v>1</v>
      </c>
      <c r="AU151" s="13">
        <f t="shared" si="86"/>
        <v>15</v>
      </c>
    </row>
    <row r="152" spans="1:47" ht="13.5" customHeight="1" x14ac:dyDescent="0.25">
      <c r="A152" s="14">
        <f t="shared" si="62"/>
        <v>0.70833333333333293</v>
      </c>
      <c r="B152" s="25">
        <v>0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48">
        <f t="shared" si="63"/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48">
        <f t="shared" si="64"/>
        <v>0</v>
      </c>
      <c r="T152" s="165"/>
      <c r="U152" s="165"/>
      <c r="V152" s="165"/>
      <c r="W152" s="165"/>
      <c r="X152" s="165"/>
      <c r="Y152" s="165"/>
      <c r="Z152" s="165"/>
      <c r="AA152" s="165"/>
      <c r="AB152" s="48">
        <f t="shared" si="65"/>
        <v>0</v>
      </c>
      <c r="AC152" s="11">
        <f t="shared" si="82"/>
        <v>0.70833333333333293</v>
      </c>
      <c r="AD152" s="12">
        <f t="shared" si="66"/>
        <v>13</v>
      </c>
      <c r="AE152" s="12">
        <f t="shared" si="67"/>
        <v>3</v>
      </c>
      <c r="AF152" s="12">
        <f t="shared" si="68"/>
        <v>0</v>
      </c>
      <c r="AG152" s="12">
        <f t="shared" si="69"/>
        <v>0</v>
      </c>
      <c r="AH152" s="12">
        <f t="shared" si="70"/>
        <v>0</v>
      </c>
      <c r="AI152" s="12">
        <f t="shared" si="71"/>
        <v>0</v>
      </c>
      <c r="AJ152" s="12">
        <f t="shared" si="72"/>
        <v>0</v>
      </c>
      <c r="AK152" s="12">
        <f t="shared" si="73"/>
        <v>0</v>
      </c>
      <c r="AL152" s="13">
        <f t="shared" si="85"/>
        <v>16</v>
      </c>
      <c r="AM152" s="12">
        <f t="shared" si="74"/>
        <v>12</v>
      </c>
      <c r="AN152" s="12">
        <f t="shared" si="75"/>
        <v>0</v>
      </c>
      <c r="AO152" s="12">
        <f t="shared" si="76"/>
        <v>0</v>
      </c>
      <c r="AP152" s="12">
        <f t="shared" si="77"/>
        <v>0</v>
      </c>
      <c r="AQ152" s="12">
        <f t="shared" si="78"/>
        <v>0</v>
      </c>
      <c r="AR152" s="12">
        <f t="shared" si="79"/>
        <v>1</v>
      </c>
      <c r="AS152" s="12">
        <f t="shared" si="80"/>
        <v>2</v>
      </c>
      <c r="AT152" s="12">
        <f t="shared" si="81"/>
        <v>0</v>
      </c>
      <c r="AU152" s="13">
        <f t="shared" si="86"/>
        <v>15</v>
      </c>
    </row>
    <row r="153" spans="1:47" ht="13.5" customHeight="1" x14ac:dyDescent="0.25">
      <c r="A153" s="14">
        <f t="shared" si="62"/>
        <v>0.71874999999999956</v>
      </c>
      <c r="B153" s="25">
        <v>0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48">
        <f t="shared" si="63"/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48">
        <f t="shared" si="64"/>
        <v>0</v>
      </c>
      <c r="T153" s="165"/>
      <c r="U153" s="165"/>
      <c r="V153" s="165"/>
      <c r="W153" s="165"/>
      <c r="X153" s="165"/>
      <c r="Y153" s="165"/>
      <c r="Z153" s="165"/>
      <c r="AA153" s="165"/>
      <c r="AB153" s="48">
        <f t="shared" si="65"/>
        <v>0</v>
      </c>
      <c r="AC153" s="14">
        <f t="shared" si="82"/>
        <v>0.71874999999999956</v>
      </c>
      <c r="AD153" s="12">
        <f t="shared" si="66"/>
        <v>20</v>
      </c>
      <c r="AE153" s="12">
        <f t="shared" si="67"/>
        <v>1</v>
      </c>
      <c r="AF153" s="12">
        <f t="shared" si="68"/>
        <v>0</v>
      </c>
      <c r="AG153" s="12">
        <f t="shared" si="69"/>
        <v>0</v>
      </c>
      <c r="AH153" s="12">
        <f t="shared" si="70"/>
        <v>0</v>
      </c>
      <c r="AI153" s="12">
        <f t="shared" si="71"/>
        <v>0</v>
      </c>
      <c r="AJ153" s="12">
        <f t="shared" si="72"/>
        <v>1</v>
      </c>
      <c r="AK153" s="12">
        <f t="shared" si="73"/>
        <v>0</v>
      </c>
      <c r="AL153" s="13">
        <f t="shared" si="85"/>
        <v>22</v>
      </c>
      <c r="AM153" s="12">
        <f t="shared" si="74"/>
        <v>10</v>
      </c>
      <c r="AN153" s="12">
        <f t="shared" si="75"/>
        <v>2</v>
      </c>
      <c r="AO153" s="12">
        <f t="shared" si="76"/>
        <v>0</v>
      </c>
      <c r="AP153" s="12">
        <f t="shared" si="77"/>
        <v>0</v>
      </c>
      <c r="AQ153" s="12">
        <f t="shared" si="78"/>
        <v>0</v>
      </c>
      <c r="AR153" s="12">
        <f t="shared" si="79"/>
        <v>0</v>
      </c>
      <c r="AS153" s="12">
        <f t="shared" si="80"/>
        <v>1</v>
      </c>
      <c r="AT153" s="12">
        <f t="shared" si="81"/>
        <v>0</v>
      </c>
      <c r="AU153" s="13">
        <f t="shared" si="86"/>
        <v>13</v>
      </c>
    </row>
    <row r="154" spans="1:47" ht="13.5" customHeight="1" x14ac:dyDescent="0.25">
      <c r="A154" s="14">
        <f t="shared" si="62"/>
        <v>0.72916666666666619</v>
      </c>
      <c r="B154" s="25">
        <v>0</v>
      </c>
      <c r="C154" s="25">
        <v>0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48">
        <f t="shared" si="63"/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48">
        <f t="shared" si="64"/>
        <v>0</v>
      </c>
      <c r="T154" s="165"/>
      <c r="U154" s="165"/>
      <c r="V154" s="165"/>
      <c r="W154" s="165"/>
      <c r="X154" s="165"/>
      <c r="Y154" s="165"/>
      <c r="Z154" s="165"/>
      <c r="AA154" s="165"/>
      <c r="AB154" s="48">
        <f t="shared" si="65"/>
        <v>0</v>
      </c>
      <c r="AC154" s="14">
        <f t="shared" si="82"/>
        <v>0.72916666666666619</v>
      </c>
      <c r="AD154" s="12">
        <f t="shared" si="66"/>
        <v>14</v>
      </c>
      <c r="AE154" s="12">
        <f t="shared" si="67"/>
        <v>4</v>
      </c>
      <c r="AF154" s="12">
        <f t="shared" si="68"/>
        <v>0</v>
      </c>
      <c r="AG154" s="12">
        <f t="shared" si="69"/>
        <v>0</v>
      </c>
      <c r="AH154" s="12">
        <f t="shared" si="70"/>
        <v>0</v>
      </c>
      <c r="AI154" s="12">
        <f t="shared" si="71"/>
        <v>0</v>
      </c>
      <c r="AJ154" s="12">
        <f t="shared" si="72"/>
        <v>0</v>
      </c>
      <c r="AK154" s="12">
        <f t="shared" si="73"/>
        <v>0</v>
      </c>
      <c r="AL154" s="13">
        <f t="shared" si="85"/>
        <v>18</v>
      </c>
      <c r="AM154" s="12">
        <f t="shared" si="74"/>
        <v>9</v>
      </c>
      <c r="AN154" s="12">
        <f t="shared" si="75"/>
        <v>3</v>
      </c>
      <c r="AO154" s="12">
        <f t="shared" si="76"/>
        <v>0</v>
      </c>
      <c r="AP154" s="12">
        <f t="shared" si="77"/>
        <v>0</v>
      </c>
      <c r="AQ154" s="12">
        <f t="shared" si="78"/>
        <v>0</v>
      </c>
      <c r="AR154" s="12">
        <f t="shared" si="79"/>
        <v>0</v>
      </c>
      <c r="AS154" s="12">
        <f t="shared" si="80"/>
        <v>2</v>
      </c>
      <c r="AT154" s="12">
        <f t="shared" si="81"/>
        <v>0</v>
      </c>
      <c r="AU154" s="13">
        <f t="shared" si="86"/>
        <v>14</v>
      </c>
    </row>
    <row r="155" spans="1:47" ht="13.5" customHeight="1" x14ac:dyDescent="0.25">
      <c r="A155" s="14">
        <f t="shared" si="62"/>
        <v>0.73958333333333282</v>
      </c>
      <c r="B155" s="25">
        <v>0</v>
      </c>
      <c r="C155" s="25">
        <v>0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48">
        <f t="shared" si="63"/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48">
        <f t="shared" si="64"/>
        <v>0</v>
      </c>
      <c r="T155" s="165"/>
      <c r="U155" s="165"/>
      <c r="V155" s="165"/>
      <c r="W155" s="165"/>
      <c r="X155" s="165"/>
      <c r="Y155" s="165"/>
      <c r="Z155" s="165"/>
      <c r="AA155" s="165"/>
      <c r="AB155" s="48">
        <f t="shared" si="65"/>
        <v>0</v>
      </c>
      <c r="AC155" s="14">
        <f t="shared" si="82"/>
        <v>0.73958333333333282</v>
      </c>
      <c r="AD155" s="12">
        <f t="shared" si="66"/>
        <v>17</v>
      </c>
      <c r="AE155" s="12">
        <f t="shared" si="67"/>
        <v>1</v>
      </c>
      <c r="AF155" s="12">
        <f t="shared" si="68"/>
        <v>0</v>
      </c>
      <c r="AG155" s="12">
        <f t="shared" si="69"/>
        <v>0</v>
      </c>
      <c r="AH155" s="12">
        <f t="shared" si="70"/>
        <v>0</v>
      </c>
      <c r="AI155" s="12">
        <f t="shared" si="71"/>
        <v>0</v>
      </c>
      <c r="AJ155" s="12">
        <f t="shared" si="72"/>
        <v>4</v>
      </c>
      <c r="AK155" s="12">
        <f t="shared" si="73"/>
        <v>0</v>
      </c>
      <c r="AL155" s="13">
        <f t="shared" si="85"/>
        <v>22</v>
      </c>
      <c r="AM155" s="12">
        <f t="shared" si="74"/>
        <v>8</v>
      </c>
      <c r="AN155" s="12">
        <f t="shared" si="75"/>
        <v>1</v>
      </c>
      <c r="AO155" s="12">
        <f t="shared" si="76"/>
        <v>0</v>
      </c>
      <c r="AP155" s="12">
        <f t="shared" si="77"/>
        <v>0</v>
      </c>
      <c r="AQ155" s="12">
        <f t="shared" si="78"/>
        <v>0</v>
      </c>
      <c r="AR155" s="12">
        <f t="shared" si="79"/>
        <v>0</v>
      </c>
      <c r="AS155" s="12">
        <f t="shared" si="80"/>
        <v>3</v>
      </c>
      <c r="AT155" s="12">
        <f t="shared" si="81"/>
        <v>0</v>
      </c>
      <c r="AU155" s="13">
        <f t="shared" si="86"/>
        <v>12</v>
      </c>
    </row>
    <row r="156" spans="1:47" ht="13.5" customHeight="1" x14ac:dyDescent="0.25">
      <c r="A156" s="14">
        <f t="shared" si="62"/>
        <v>0.74999999999999944</v>
      </c>
      <c r="B156" s="25">
        <v>0</v>
      </c>
      <c r="C156" s="25">
        <v>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48">
        <f t="shared" si="63"/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48">
        <f t="shared" si="64"/>
        <v>0</v>
      </c>
      <c r="T156" s="165"/>
      <c r="U156" s="165"/>
      <c r="V156" s="165"/>
      <c r="W156" s="165"/>
      <c r="X156" s="165"/>
      <c r="Y156" s="165"/>
      <c r="Z156" s="165"/>
      <c r="AA156" s="165"/>
      <c r="AB156" s="48">
        <f t="shared" si="65"/>
        <v>0</v>
      </c>
      <c r="AC156" s="14">
        <f t="shared" si="82"/>
        <v>0.74999999999999944</v>
      </c>
      <c r="AD156" s="12">
        <f t="shared" si="66"/>
        <v>14</v>
      </c>
      <c r="AE156" s="12">
        <f t="shared" si="67"/>
        <v>2</v>
      </c>
      <c r="AF156" s="12">
        <f t="shared" si="68"/>
        <v>0</v>
      </c>
      <c r="AG156" s="12">
        <f t="shared" si="69"/>
        <v>0</v>
      </c>
      <c r="AH156" s="12">
        <f t="shared" si="70"/>
        <v>0</v>
      </c>
      <c r="AI156" s="12">
        <f t="shared" si="71"/>
        <v>0</v>
      </c>
      <c r="AJ156" s="12">
        <f t="shared" si="72"/>
        <v>0</v>
      </c>
      <c r="AK156" s="12">
        <f t="shared" si="73"/>
        <v>0</v>
      </c>
      <c r="AL156" s="13">
        <f t="shared" si="85"/>
        <v>16</v>
      </c>
      <c r="AM156" s="12">
        <f t="shared" si="74"/>
        <v>15</v>
      </c>
      <c r="AN156" s="12">
        <f t="shared" si="75"/>
        <v>1</v>
      </c>
      <c r="AO156" s="12">
        <f t="shared" si="76"/>
        <v>0</v>
      </c>
      <c r="AP156" s="12">
        <f t="shared" si="77"/>
        <v>0</v>
      </c>
      <c r="AQ156" s="12">
        <f t="shared" si="78"/>
        <v>0</v>
      </c>
      <c r="AR156" s="12">
        <f t="shared" si="79"/>
        <v>0</v>
      </c>
      <c r="AS156" s="12">
        <f t="shared" si="80"/>
        <v>2</v>
      </c>
      <c r="AT156" s="12">
        <f t="shared" si="81"/>
        <v>0</v>
      </c>
      <c r="AU156" s="13">
        <f t="shared" si="86"/>
        <v>18</v>
      </c>
    </row>
    <row r="157" spans="1:47" ht="13.5" customHeight="1" x14ac:dyDescent="0.25">
      <c r="A157" s="11">
        <f t="shared" si="62"/>
        <v>0.76041666666666607</v>
      </c>
      <c r="B157" s="25">
        <v>0</v>
      </c>
      <c r="C157" s="25">
        <v>0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48">
        <f t="shared" si="63"/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48">
        <f t="shared" si="64"/>
        <v>0</v>
      </c>
      <c r="T157" s="165"/>
      <c r="U157" s="165"/>
      <c r="V157" s="165"/>
      <c r="W157" s="165"/>
      <c r="X157" s="165"/>
      <c r="Y157" s="165"/>
      <c r="Z157" s="165"/>
      <c r="AA157" s="165"/>
      <c r="AB157" s="48">
        <f t="shared" si="65"/>
        <v>0</v>
      </c>
      <c r="AC157" s="14">
        <f t="shared" si="82"/>
        <v>0.76041666666666607</v>
      </c>
      <c r="AD157" s="12">
        <f t="shared" si="66"/>
        <v>18</v>
      </c>
      <c r="AE157" s="12">
        <f t="shared" si="67"/>
        <v>1</v>
      </c>
      <c r="AF157" s="12">
        <f t="shared" si="68"/>
        <v>0</v>
      </c>
      <c r="AG157" s="12">
        <f t="shared" si="69"/>
        <v>0</v>
      </c>
      <c r="AH157" s="12">
        <f t="shared" si="70"/>
        <v>0</v>
      </c>
      <c r="AI157" s="12">
        <f t="shared" si="71"/>
        <v>0</v>
      </c>
      <c r="AJ157" s="12">
        <f t="shared" si="72"/>
        <v>0</v>
      </c>
      <c r="AK157" s="12">
        <f t="shared" si="73"/>
        <v>0</v>
      </c>
      <c r="AL157" s="13">
        <f t="shared" si="85"/>
        <v>19</v>
      </c>
      <c r="AM157" s="12">
        <f t="shared" si="74"/>
        <v>12</v>
      </c>
      <c r="AN157" s="12">
        <f t="shared" si="75"/>
        <v>1</v>
      </c>
      <c r="AO157" s="12">
        <f t="shared" si="76"/>
        <v>0</v>
      </c>
      <c r="AP157" s="12">
        <f t="shared" si="77"/>
        <v>0</v>
      </c>
      <c r="AQ157" s="12">
        <f t="shared" si="78"/>
        <v>0</v>
      </c>
      <c r="AR157" s="12">
        <f t="shared" si="79"/>
        <v>0</v>
      </c>
      <c r="AS157" s="12">
        <f t="shared" si="80"/>
        <v>0</v>
      </c>
      <c r="AT157" s="12">
        <f t="shared" si="81"/>
        <v>0</v>
      </c>
      <c r="AU157" s="13">
        <f t="shared" ref="AU157:AU158" si="87">SUM(AM157:AT157)</f>
        <v>13</v>
      </c>
    </row>
    <row r="158" spans="1:47" ht="13.5" customHeight="1" x14ac:dyDescent="0.25">
      <c r="A158" s="14">
        <f t="shared" si="62"/>
        <v>0.7708333333333327</v>
      </c>
      <c r="B158" s="25">
        <v>0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48">
        <f t="shared" si="63"/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48">
        <f t="shared" si="64"/>
        <v>0</v>
      </c>
      <c r="T158" s="165"/>
      <c r="U158" s="165"/>
      <c r="V158" s="165"/>
      <c r="W158" s="165"/>
      <c r="X158" s="165"/>
      <c r="Y158" s="165"/>
      <c r="Z158" s="165"/>
      <c r="AA158" s="165"/>
      <c r="AB158" s="48">
        <f t="shared" si="65"/>
        <v>0</v>
      </c>
      <c r="AC158" s="14">
        <f t="shared" si="82"/>
        <v>0.7708333333333327</v>
      </c>
      <c r="AD158" s="12">
        <f t="shared" si="66"/>
        <v>14</v>
      </c>
      <c r="AE158" s="12">
        <f t="shared" si="67"/>
        <v>0</v>
      </c>
      <c r="AF158" s="12">
        <f t="shared" si="68"/>
        <v>0</v>
      </c>
      <c r="AG158" s="12">
        <f t="shared" si="69"/>
        <v>0</v>
      </c>
      <c r="AH158" s="12">
        <f t="shared" si="70"/>
        <v>0</v>
      </c>
      <c r="AI158" s="12">
        <f t="shared" si="71"/>
        <v>0</v>
      </c>
      <c r="AJ158" s="12">
        <f t="shared" si="72"/>
        <v>0</v>
      </c>
      <c r="AK158" s="12">
        <f t="shared" si="73"/>
        <v>0</v>
      </c>
      <c r="AL158" s="13">
        <f t="shared" si="85"/>
        <v>14</v>
      </c>
      <c r="AM158" s="12">
        <f t="shared" si="74"/>
        <v>13</v>
      </c>
      <c r="AN158" s="12">
        <f t="shared" si="75"/>
        <v>1</v>
      </c>
      <c r="AO158" s="12">
        <f t="shared" si="76"/>
        <v>0</v>
      </c>
      <c r="AP158" s="12">
        <f t="shared" si="77"/>
        <v>0</v>
      </c>
      <c r="AQ158" s="12">
        <f t="shared" si="78"/>
        <v>0</v>
      </c>
      <c r="AR158" s="12">
        <f t="shared" si="79"/>
        <v>0</v>
      </c>
      <c r="AS158" s="12">
        <f t="shared" si="80"/>
        <v>0</v>
      </c>
      <c r="AT158" s="12">
        <f t="shared" si="81"/>
        <v>0</v>
      </c>
      <c r="AU158" s="13">
        <f t="shared" si="87"/>
        <v>14</v>
      </c>
    </row>
    <row r="159" spans="1:47" ht="13.5" customHeight="1" thickBot="1" x14ac:dyDescent="0.3">
      <c r="A159" s="14">
        <f t="shared" si="62"/>
        <v>0.78124999999999933</v>
      </c>
      <c r="B159" s="25">
        <v>0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48">
        <f t="shared" si="63"/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48">
        <f t="shared" si="64"/>
        <v>0</v>
      </c>
      <c r="T159" s="165"/>
      <c r="U159" s="165"/>
      <c r="V159" s="165"/>
      <c r="W159" s="165"/>
      <c r="X159" s="165"/>
      <c r="Y159" s="165"/>
      <c r="Z159" s="165"/>
      <c r="AA159" s="165"/>
      <c r="AB159" s="48">
        <f t="shared" si="65"/>
        <v>0</v>
      </c>
      <c r="AC159" s="14">
        <f t="shared" si="82"/>
        <v>0.78124999999999933</v>
      </c>
      <c r="AD159" s="12">
        <f t="shared" si="66"/>
        <v>10</v>
      </c>
      <c r="AE159" s="12">
        <f t="shared" si="67"/>
        <v>1</v>
      </c>
      <c r="AF159" s="12">
        <f t="shared" si="68"/>
        <v>0</v>
      </c>
      <c r="AG159" s="12">
        <f t="shared" si="69"/>
        <v>0</v>
      </c>
      <c r="AH159" s="12">
        <f t="shared" si="70"/>
        <v>0</v>
      </c>
      <c r="AI159" s="12">
        <f t="shared" si="71"/>
        <v>1</v>
      </c>
      <c r="AJ159" s="12">
        <f t="shared" si="72"/>
        <v>0</v>
      </c>
      <c r="AK159" s="12">
        <f t="shared" si="73"/>
        <v>2</v>
      </c>
      <c r="AL159" s="13">
        <f t="shared" ref="AL159" si="88">SUM(AD159:AK159)</f>
        <v>14</v>
      </c>
      <c r="AM159" s="12">
        <f t="shared" si="74"/>
        <v>11</v>
      </c>
      <c r="AN159" s="12">
        <f t="shared" si="75"/>
        <v>0</v>
      </c>
      <c r="AO159" s="12">
        <f t="shared" si="76"/>
        <v>0</v>
      </c>
      <c r="AP159" s="12">
        <f t="shared" si="77"/>
        <v>0</v>
      </c>
      <c r="AQ159" s="12">
        <f t="shared" si="78"/>
        <v>0</v>
      </c>
      <c r="AR159" s="12">
        <f t="shared" si="79"/>
        <v>0</v>
      </c>
      <c r="AS159" s="12">
        <f t="shared" si="80"/>
        <v>1</v>
      </c>
      <c r="AT159" s="12">
        <f t="shared" si="81"/>
        <v>0</v>
      </c>
      <c r="AU159" s="13">
        <f t="shared" ref="AU159" si="89">SUM(AM159:AT159)</f>
        <v>12</v>
      </c>
    </row>
    <row r="160" spans="1:47" ht="13.5" customHeight="1" thickTop="1" thickBot="1" x14ac:dyDescent="0.3">
      <c r="A160" s="35" t="s">
        <v>3</v>
      </c>
      <c r="B160" s="247" t="s">
        <v>4</v>
      </c>
      <c r="C160" s="248"/>
      <c r="D160" s="248"/>
      <c r="E160" s="248"/>
      <c r="F160" s="248"/>
      <c r="G160" s="248"/>
      <c r="H160" s="248"/>
      <c r="I160" s="249"/>
      <c r="J160" s="10" t="s">
        <v>6</v>
      </c>
      <c r="K160" s="247" t="s">
        <v>4</v>
      </c>
      <c r="L160" s="248"/>
      <c r="M160" s="248"/>
      <c r="N160" s="248"/>
      <c r="O160" s="248"/>
      <c r="P160" s="248"/>
      <c r="Q160" s="248"/>
      <c r="R160" s="249"/>
      <c r="S160" s="10" t="s">
        <v>6</v>
      </c>
      <c r="T160" s="247" t="s">
        <v>4</v>
      </c>
      <c r="U160" s="248"/>
      <c r="V160" s="248"/>
      <c r="W160" s="248"/>
      <c r="X160" s="248"/>
      <c r="Y160" s="248"/>
      <c r="Z160" s="248"/>
      <c r="AA160" s="249"/>
      <c r="AB160" s="10" t="s">
        <v>6</v>
      </c>
      <c r="AC160" s="35" t="s">
        <v>3</v>
      </c>
      <c r="AD160" s="247" t="s">
        <v>4</v>
      </c>
      <c r="AE160" s="248"/>
      <c r="AF160" s="248"/>
      <c r="AG160" s="248"/>
      <c r="AH160" s="248"/>
      <c r="AI160" s="248"/>
      <c r="AJ160" s="248"/>
      <c r="AK160" s="249"/>
      <c r="AL160" s="10" t="s">
        <v>6</v>
      </c>
      <c r="AM160" s="247" t="s">
        <v>4</v>
      </c>
      <c r="AN160" s="248"/>
      <c r="AO160" s="248"/>
      <c r="AP160" s="248"/>
      <c r="AQ160" s="248"/>
      <c r="AR160" s="248"/>
      <c r="AS160" s="248"/>
      <c r="AT160" s="249"/>
      <c r="AU160" s="10" t="s">
        <v>6</v>
      </c>
    </row>
    <row r="161" spans="1:47" ht="13.5" customHeight="1" thickTop="1" x14ac:dyDescent="0.25">
      <c r="A161" s="15">
        <f t="shared" ref="A161:A205" si="90">A58</f>
        <v>0.29166666666666669</v>
      </c>
      <c r="B161" s="20">
        <f t="shared" ref="B161:I170" si="91">SUM(B112:B115)</f>
        <v>0</v>
      </c>
      <c r="C161" s="20">
        <f t="shared" si="91"/>
        <v>0</v>
      </c>
      <c r="D161" s="20">
        <f t="shared" si="91"/>
        <v>0</v>
      </c>
      <c r="E161" s="20">
        <f t="shared" si="91"/>
        <v>0</v>
      </c>
      <c r="F161" s="20">
        <f t="shared" si="91"/>
        <v>0</v>
      </c>
      <c r="G161" s="20">
        <f t="shared" si="91"/>
        <v>0</v>
      </c>
      <c r="H161" s="20">
        <f t="shared" si="91"/>
        <v>0</v>
      </c>
      <c r="I161" s="20">
        <f t="shared" si="91"/>
        <v>0</v>
      </c>
      <c r="J161" s="22">
        <f t="shared" ref="J161:J205" si="92">SUM(B161:I161)</f>
        <v>0</v>
      </c>
      <c r="K161" s="20">
        <f t="shared" ref="K161:R170" si="93">SUM(K112:K115)</f>
        <v>0</v>
      </c>
      <c r="L161" s="20">
        <f t="shared" si="93"/>
        <v>0</v>
      </c>
      <c r="M161" s="20">
        <f t="shared" si="93"/>
        <v>0</v>
      </c>
      <c r="N161" s="20">
        <f t="shared" si="93"/>
        <v>0</v>
      </c>
      <c r="O161" s="20">
        <f t="shared" si="93"/>
        <v>0</v>
      </c>
      <c r="P161" s="20">
        <f t="shared" si="93"/>
        <v>0</v>
      </c>
      <c r="Q161" s="20">
        <f t="shared" si="93"/>
        <v>0</v>
      </c>
      <c r="R161" s="20">
        <f t="shared" si="93"/>
        <v>0</v>
      </c>
      <c r="S161" s="21">
        <f>SUM(K161:R161)</f>
        <v>0</v>
      </c>
      <c r="T161" s="20">
        <f t="shared" ref="T161:AA170" si="94">SUM(T112:T115)</f>
        <v>0</v>
      </c>
      <c r="U161" s="20">
        <f t="shared" si="94"/>
        <v>0</v>
      </c>
      <c r="V161" s="20">
        <f t="shared" si="94"/>
        <v>0</v>
      </c>
      <c r="W161" s="20">
        <f t="shared" si="94"/>
        <v>0</v>
      </c>
      <c r="X161" s="20">
        <f t="shared" si="94"/>
        <v>0</v>
      </c>
      <c r="Y161" s="20">
        <f t="shared" si="94"/>
        <v>0</v>
      </c>
      <c r="Z161" s="20">
        <f t="shared" si="94"/>
        <v>0</v>
      </c>
      <c r="AA161" s="20">
        <f t="shared" si="94"/>
        <v>0</v>
      </c>
      <c r="AB161" s="21">
        <f>SUM(T161:AA161)</f>
        <v>0</v>
      </c>
      <c r="AC161" s="15">
        <f>A161</f>
        <v>0.29166666666666669</v>
      </c>
      <c r="AD161" s="20">
        <f t="shared" ref="AD161:AK170" si="95">SUM(AD112:AD115)</f>
        <v>60</v>
      </c>
      <c r="AE161" s="20">
        <f t="shared" si="95"/>
        <v>29</v>
      </c>
      <c r="AF161" s="20">
        <f t="shared" si="95"/>
        <v>0</v>
      </c>
      <c r="AG161" s="20">
        <f t="shared" si="95"/>
        <v>0</v>
      </c>
      <c r="AH161" s="20">
        <f t="shared" si="95"/>
        <v>0</v>
      </c>
      <c r="AI161" s="20">
        <f t="shared" si="95"/>
        <v>1</v>
      </c>
      <c r="AJ161" s="20">
        <f t="shared" si="95"/>
        <v>2</v>
      </c>
      <c r="AK161" s="20">
        <f t="shared" si="95"/>
        <v>1</v>
      </c>
      <c r="AL161" s="21">
        <f>SUM(AD161:AK161)</f>
        <v>93</v>
      </c>
      <c r="AM161" s="20">
        <f t="shared" ref="AM161:AT170" si="96">SUM(AM112:AM115)</f>
        <v>24</v>
      </c>
      <c r="AN161" s="20">
        <f t="shared" si="96"/>
        <v>9</v>
      </c>
      <c r="AO161" s="20">
        <f t="shared" si="96"/>
        <v>1</v>
      </c>
      <c r="AP161" s="20">
        <f t="shared" si="96"/>
        <v>0</v>
      </c>
      <c r="AQ161" s="20">
        <f t="shared" si="96"/>
        <v>0</v>
      </c>
      <c r="AR161" s="20">
        <f t="shared" si="96"/>
        <v>0</v>
      </c>
      <c r="AS161" s="20">
        <f t="shared" si="96"/>
        <v>0</v>
      </c>
      <c r="AT161" s="20">
        <f t="shared" si="96"/>
        <v>0</v>
      </c>
      <c r="AU161" s="21">
        <f>SUM(AM161:AT161)</f>
        <v>34</v>
      </c>
    </row>
    <row r="162" spans="1:47" ht="13.5" customHeight="1" x14ac:dyDescent="0.25">
      <c r="A162" s="14">
        <f t="shared" si="90"/>
        <v>0.30208333333333337</v>
      </c>
      <c r="B162" s="12">
        <f t="shared" si="91"/>
        <v>0</v>
      </c>
      <c r="C162" s="12">
        <f t="shared" si="91"/>
        <v>0</v>
      </c>
      <c r="D162" s="12">
        <f t="shared" si="91"/>
        <v>0</v>
      </c>
      <c r="E162" s="12">
        <f t="shared" si="91"/>
        <v>0</v>
      </c>
      <c r="F162" s="12">
        <f t="shared" si="91"/>
        <v>0</v>
      </c>
      <c r="G162" s="12">
        <f t="shared" si="91"/>
        <v>0</v>
      </c>
      <c r="H162" s="12">
        <f t="shared" si="91"/>
        <v>0</v>
      </c>
      <c r="I162" s="12">
        <f t="shared" si="91"/>
        <v>0</v>
      </c>
      <c r="J162" s="22">
        <f t="shared" si="92"/>
        <v>0</v>
      </c>
      <c r="K162" s="12">
        <f t="shared" si="93"/>
        <v>0</v>
      </c>
      <c r="L162" s="12">
        <f t="shared" si="93"/>
        <v>0</v>
      </c>
      <c r="M162" s="12">
        <f t="shared" si="93"/>
        <v>0</v>
      </c>
      <c r="N162" s="12">
        <f t="shared" si="93"/>
        <v>0</v>
      </c>
      <c r="O162" s="12">
        <f t="shared" si="93"/>
        <v>0</v>
      </c>
      <c r="P162" s="12">
        <f t="shared" si="93"/>
        <v>0</v>
      </c>
      <c r="Q162" s="12">
        <f t="shared" si="93"/>
        <v>0</v>
      </c>
      <c r="R162" s="12">
        <f t="shared" si="93"/>
        <v>0</v>
      </c>
      <c r="S162" s="13">
        <f t="shared" ref="S162:S205" si="97">SUM(K162:R162)</f>
        <v>0</v>
      </c>
      <c r="T162" s="12">
        <f t="shared" si="94"/>
        <v>0</v>
      </c>
      <c r="U162" s="12">
        <f t="shared" si="94"/>
        <v>0</v>
      </c>
      <c r="V162" s="12">
        <f t="shared" si="94"/>
        <v>0</v>
      </c>
      <c r="W162" s="12">
        <f t="shared" si="94"/>
        <v>0</v>
      </c>
      <c r="X162" s="12">
        <f t="shared" si="94"/>
        <v>0</v>
      </c>
      <c r="Y162" s="12">
        <f t="shared" si="94"/>
        <v>0</v>
      </c>
      <c r="Z162" s="12">
        <f t="shared" si="94"/>
        <v>0</v>
      </c>
      <c r="AA162" s="12">
        <f t="shared" si="94"/>
        <v>0</v>
      </c>
      <c r="AB162" s="13">
        <f t="shared" ref="AB162:AB205" si="98">SUM(T162:AA162)</f>
        <v>0</v>
      </c>
      <c r="AC162" s="14">
        <f t="shared" ref="AC162:AC204" si="99">A162</f>
        <v>0.30208333333333337</v>
      </c>
      <c r="AD162" s="12">
        <f t="shared" si="95"/>
        <v>77</v>
      </c>
      <c r="AE162" s="12">
        <f t="shared" si="95"/>
        <v>33</v>
      </c>
      <c r="AF162" s="12">
        <f t="shared" si="95"/>
        <v>0</v>
      </c>
      <c r="AG162" s="12">
        <f t="shared" si="95"/>
        <v>0</v>
      </c>
      <c r="AH162" s="12">
        <f t="shared" si="95"/>
        <v>0</v>
      </c>
      <c r="AI162" s="12">
        <f t="shared" si="95"/>
        <v>1</v>
      </c>
      <c r="AJ162" s="12">
        <f t="shared" si="95"/>
        <v>1</v>
      </c>
      <c r="AK162" s="12">
        <f t="shared" si="95"/>
        <v>2</v>
      </c>
      <c r="AL162" s="13">
        <f t="shared" ref="AL162:AL205" si="100">SUM(AD162:AK162)</f>
        <v>114</v>
      </c>
      <c r="AM162" s="12">
        <f t="shared" si="96"/>
        <v>42</v>
      </c>
      <c r="AN162" s="12">
        <f t="shared" si="96"/>
        <v>10</v>
      </c>
      <c r="AO162" s="12">
        <f t="shared" si="96"/>
        <v>1</v>
      </c>
      <c r="AP162" s="12">
        <f t="shared" si="96"/>
        <v>0</v>
      </c>
      <c r="AQ162" s="12">
        <f t="shared" si="96"/>
        <v>0</v>
      </c>
      <c r="AR162" s="12">
        <f t="shared" si="96"/>
        <v>0</v>
      </c>
      <c r="AS162" s="12">
        <f t="shared" si="96"/>
        <v>0</v>
      </c>
      <c r="AT162" s="12">
        <f t="shared" si="96"/>
        <v>0</v>
      </c>
      <c r="AU162" s="13">
        <f t="shared" ref="AU162:AU205" si="101">SUM(AM162:AT162)</f>
        <v>53</v>
      </c>
    </row>
    <row r="163" spans="1:47" ht="13.5" customHeight="1" x14ac:dyDescent="0.25">
      <c r="A163" s="14">
        <f t="shared" si="90"/>
        <v>0.31250000000000006</v>
      </c>
      <c r="B163" s="12">
        <f t="shared" si="91"/>
        <v>0</v>
      </c>
      <c r="C163" s="12">
        <f t="shared" si="91"/>
        <v>0</v>
      </c>
      <c r="D163" s="12">
        <f t="shared" si="91"/>
        <v>0</v>
      </c>
      <c r="E163" s="12">
        <f t="shared" si="91"/>
        <v>0</v>
      </c>
      <c r="F163" s="12">
        <f t="shared" si="91"/>
        <v>0</v>
      </c>
      <c r="G163" s="12">
        <f t="shared" si="91"/>
        <v>0</v>
      </c>
      <c r="H163" s="12">
        <f t="shared" si="91"/>
        <v>1</v>
      </c>
      <c r="I163" s="12">
        <f t="shared" si="91"/>
        <v>0</v>
      </c>
      <c r="J163" s="22">
        <f t="shared" si="92"/>
        <v>1</v>
      </c>
      <c r="K163" s="12">
        <f t="shared" si="93"/>
        <v>0</v>
      </c>
      <c r="L163" s="12">
        <f t="shared" si="93"/>
        <v>0</v>
      </c>
      <c r="M163" s="12">
        <f t="shared" si="93"/>
        <v>0</v>
      </c>
      <c r="N163" s="12">
        <f t="shared" si="93"/>
        <v>0</v>
      </c>
      <c r="O163" s="12">
        <f t="shared" si="93"/>
        <v>0</v>
      </c>
      <c r="P163" s="12">
        <f t="shared" si="93"/>
        <v>0</v>
      </c>
      <c r="Q163" s="12">
        <f t="shared" si="93"/>
        <v>0</v>
      </c>
      <c r="R163" s="12">
        <f t="shared" si="93"/>
        <v>0</v>
      </c>
      <c r="S163" s="13">
        <f t="shared" si="97"/>
        <v>0</v>
      </c>
      <c r="T163" s="12">
        <f t="shared" si="94"/>
        <v>0</v>
      </c>
      <c r="U163" s="12">
        <f t="shared" si="94"/>
        <v>0</v>
      </c>
      <c r="V163" s="12">
        <f t="shared" si="94"/>
        <v>0</v>
      </c>
      <c r="W163" s="12">
        <f t="shared" si="94"/>
        <v>0</v>
      </c>
      <c r="X163" s="12">
        <f t="shared" si="94"/>
        <v>0</v>
      </c>
      <c r="Y163" s="12">
        <f t="shared" si="94"/>
        <v>0</v>
      </c>
      <c r="Z163" s="12">
        <f t="shared" si="94"/>
        <v>0</v>
      </c>
      <c r="AA163" s="12">
        <f t="shared" si="94"/>
        <v>0</v>
      </c>
      <c r="AB163" s="13">
        <f t="shared" si="98"/>
        <v>0</v>
      </c>
      <c r="AC163" s="14">
        <f t="shared" si="99"/>
        <v>0.31250000000000006</v>
      </c>
      <c r="AD163" s="12">
        <f t="shared" si="95"/>
        <v>83</v>
      </c>
      <c r="AE163" s="12">
        <f t="shared" si="95"/>
        <v>29</v>
      </c>
      <c r="AF163" s="12">
        <f t="shared" si="95"/>
        <v>0</v>
      </c>
      <c r="AG163" s="12">
        <f t="shared" si="95"/>
        <v>0</v>
      </c>
      <c r="AH163" s="12">
        <f t="shared" si="95"/>
        <v>0</v>
      </c>
      <c r="AI163" s="12">
        <f t="shared" si="95"/>
        <v>1</v>
      </c>
      <c r="AJ163" s="12">
        <f t="shared" si="95"/>
        <v>1</v>
      </c>
      <c r="AK163" s="12">
        <f t="shared" si="95"/>
        <v>2</v>
      </c>
      <c r="AL163" s="13">
        <f t="shared" si="100"/>
        <v>116</v>
      </c>
      <c r="AM163" s="12">
        <f t="shared" si="96"/>
        <v>50</v>
      </c>
      <c r="AN163" s="12">
        <f t="shared" si="96"/>
        <v>13</v>
      </c>
      <c r="AO163" s="12">
        <f t="shared" si="96"/>
        <v>0</v>
      </c>
      <c r="AP163" s="12">
        <f t="shared" si="96"/>
        <v>0</v>
      </c>
      <c r="AQ163" s="12">
        <f t="shared" si="96"/>
        <v>0</v>
      </c>
      <c r="AR163" s="12">
        <f t="shared" si="96"/>
        <v>0</v>
      </c>
      <c r="AS163" s="12">
        <f t="shared" si="96"/>
        <v>6</v>
      </c>
      <c r="AT163" s="12">
        <f t="shared" si="96"/>
        <v>1</v>
      </c>
      <c r="AU163" s="13">
        <f t="shared" si="101"/>
        <v>70</v>
      </c>
    </row>
    <row r="164" spans="1:47" ht="13.5" customHeight="1" x14ac:dyDescent="0.25">
      <c r="A164" s="14">
        <f t="shared" si="90"/>
        <v>0.32291666666666674</v>
      </c>
      <c r="B164" s="12">
        <f t="shared" si="91"/>
        <v>0</v>
      </c>
      <c r="C164" s="12">
        <f t="shared" si="91"/>
        <v>0</v>
      </c>
      <c r="D164" s="12">
        <f t="shared" si="91"/>
        <v>0</v>
      </c>
      <c r="E164" s="12">
        <f t="shared" si="91"/>
        <v>0</v>
      </c>
      <c r="F164" s="12">
        <f t="shared" si="91"/>
        <v>0</v>
      </c>
      <c r="G164" s="12">
        <f t="shared" si="91"/>
        <v>0</v>
      </c>
      <c r="H164" s="12">
        <f t="shared" si="91"/>
        <v>1</v>
      </c>
      <c r="I164" s="12">
        <f t="shared" si="91"/>
        <v>0</v>
      </c>
      <c r="J164" s="22">
        <f t="shared" si="92"/>
        <v>1</v>
      </c>
      <c r="K164" s="12">
        <f t="shared" si="93"/>
        <v>0</v>
      </c>
      <c r="L164" s="12">
        <f t="shared" si="93"/>
        <v>0</v>
      </c>
      <c r="M164" s="12">
        <f t="shared" si="93"/>
        <v>0</v>
      </c>
      <c r="N164" s="12">
        <f t="shared" si="93"/>
        <v>0</v>
      </c>
      <c r="O164" s="12">
        <f t="shared" si="93"/>
        <v>0</v>
      </c>
      <c r="P164" s="12">
        <f t="shared" si="93"/>
        <v>0</v>
      </c>
      <c r="Q164" s="12">
        <f t="shared" si="93"/>
        <v>0</v>
      </c>
      <c r="R164" s="12">
        <f t="shared" si="93"/>
        <v>0</v>
      </c>
      <c r="S164" s="13">
        <f t="shared" si="97"/>
        <v>0</v>
      </c>
      <c r="T164" s="12">
        <f t="shared" si="94"/>
        <v>0</v>
      </c>
      <c r="U164" s="12">
        <f t="shared" si="94"/>
        <v>0</v>
      </c>
      <c r="V164" s="12">
        <f t="shared" si="94"/>
        <v>0</v>
      </c>
      <c r="W164" s="12">
        <f t="shared" si="94"/>
        <v>0</v>
      </c>
      <c r="X164" s="12">
        <f t="shared" si="94"/>
        <v>0</v>
      </c>
      <c r="Y164" s="12">
        <f t="shared" si="94"/>
        <v>0</v>
      </c>
      <c r="Z164" s="12">
        <f t="shared" si="94"/>
        <v>0</v>
      </c>
      <c r="AA164" s="12">
        <f t="shared" si="94"/>
        <v>0</v>
      </c>
      <c r="AB164" s="13">
        <f t="shared" si="98"/>
        <v>0</v>
      </c>
      <c r="AC164" s="14">
        <f t="shared" si="99"/>
        <v>0.32291666666666674</v>
      </c>
      <c r="AD164" s="12">
        <f t="shared" si="95"/>
        <v>91</v>
      </c>
      <c r="AE164" s="12">
        <f t="shared" si="95"/>
        <v>21</v>
      </c>
      <c r="AF164" s="12">
        <f t="shared" si="95"/>
        <v>0</v>
      </c>
      <c r="AG164" s="12">
        <f t="shared" si="95"/>
        <v>0</v>
      </c>
      <c r="AH164" s="12">
        <f t="shared" si="95"/>
        <v>0</v>
      </c>
      <c r="AI164" s="12">
        <f t="shared" si="95"/>
        <v>1</v>
      </c>
      <c r="AJ164" s="12">
        <f t="shared" si="95"/>
        <v>2</v>
      </c>
      <c r="AK164" s="12">
        <f t="shared" si="95"/>
        <v>2</v>
      </c>
      <c r="AL164" s="13">
        <f t="shared" si="100"/>
        <v>117</v>
      </c>
      <c r="AM164" s="12">
        <f t="shared" si="96"/>
        <v>60</v>
      </c>
      <c r="AN164" s="12">
        <f t="shared" si="96"/>
        <v>13</v>
      </c>
      <c r="AO164" s="12">
        <f t="shared" si="96"/>
        <v>0</v>
      </c>
      <c r="AP164" s="12">
        <f t="shared" si="96"/>
        <v>0</v>
      </c>
      <c r="AQ164" s="12">
        <f t="shared" si="96"/>
        <v>0</v>
      </c>
      <c r="AR164" s="12">
        <f t="shared" si="96"/>
        <v>0</v>
      </c>
      <c r="AS164" s="12">
        <f t="shared" si="96"/>
        <v>9</v>
      </c>
      <c r="AT164" s="12">
        <f t="shared" si="96"/>
        <v>1</v>
      </c>
      <c r="AU164" s="13">
        <f t="shared" si="101"/>
        <v>83</v>
      </c>
    </row>
    <row r="165" spans="1:47" ht="13.5" customHeight="1" x14ac:dyDescent="0.25">
      <c r="A165" s="14">
        <f t="shared" si="90"/>
        <v>0.33333333333333343</v>
      </c>
      <c r="B165" s="12">
        <f t="shared" si="91"/>
        <v>0</v>
      </c>
      <c r="C165" s="12">
        <f t="shared" si="91"/>
        <v>0</v>
      </c>
      <c r="D165" s="12">
        <f t="shared" si="91"/>
        <v>0</v>
      </c>
      <c r="E165" s="12">
        <f t="shared" si="91"/>
        <v>0</v>
      </c>
      <c r="F165" s="12">
        <f t="shared" si="91"/>
        <v>0</v>
      </c>
      <c r="G165" s="12">
        <f t="shared" si="91"/>
        <v>0</v>
      </c>
      <c r="H165" s="12">
        <f t="shared" si="91"/>
        <v>1</v>
      </c>
      <c r="I165" s="12">
        <f t="shared" si="91"/>
        <v>0</v>
      </c>
      <c r="J165" s="22">
        <f t="shared" si="92"/>
        <v>1</v>
      </c>
      <c r="K165" s="12">
        <f t="shared" si="93"/>
        <v>0</v>
      </c>
      <c r="L165" s="12">
        <f t="shared" si="93"/>
        <v>0</v>
      </c>
      <c r="M165" s="12">
        <f t="shared" si="93"/>
        <v>0</v>
      </c>
      <c r="N165" s="12">
        <f t="shared" si="93"/>
        <v>0</v>
      </c>
      <c r="O165" s="12">
        <f t="shared" si="93"/>
        <v>0</v>
      </c>
      <c r="P165" s="12">
        <f t="shared" si="93"/>
        <v>0</v>
      </c>
      <c r="Q165" s="12">
        <f t="shared" si="93"/>
        <v>0</v>
      </c>
      <c r="R165" s="12">
        <f t="shared" si="93"/>
        <v>0</v>
      </c>
      <c r="S165" s="13">
        <f t="shared" si="97"/>
        <v>0</v>
      </c>
      <c r="T165" s="12">
        <f t="shared" si="94"/>
        <v>0</v>
      </c>
      <c r="U165" s="12">
        <f t="shared" si="94"/>
        <v>0</v>
      </c>
      <c r="V165" s="12">
        <f t="shared" si="94"/>
        <v>0</v>
      </c>
      <c r="W165" s="12">
        <f t="shared" si="94"/>
        <v>0</v>
      </c>
      <c r="X165" s="12">
        <f t="shared" si="94"/>
        <v>0</v>
      </c>
      <c r="Y165" s="12">
        <f t="shared" si="94"/>
        <v>0</v>
      </c>
      <c r="Z165" s="12">
        <f t="shared" si="94"/>
        <v>0</v>
      </c>
      <c r="AA165" s="12">
        <f t="shared" si="94"/>
        <v>0</v>
      </c>
      <c r="AB165" s="13">
        <f t="shared" si="98"/>
        <v>0</v>
      </c>
      <c r="AC165" s="14">
        <f t="shared" si="99"/>
        <v>0.33333333333333343</v>
      </c>
      <c r="AD165" s="12">
        <f t="shared" si="95"/>
        <v>88</v>
      </c>
      <c r="AE165" s="12">
        <f t="shared" si="95"/>
        <v>20</v>
      </c>
      <c r="AF165" s="12">
        <f t="shared" si="95"/>
        <v>0</v>
      </c>
      <c r="AG165" s="12">
        <f t="shared" si="95"/>
        <v>0</v>
      </c>
      <c r="AH165" s="12">
        <f t="shared" si="95"/>
        <v>0</v>
      </c>
      <c r="AI165" s="12">
        <f t="shared" si="95"/>
        <v>0</v>
      </c>
      <c r="AJ165" s="12">
        <f t="shared" si="95"/>
        <v>6</v>
      </c>
      <c r="AK165" s="12">
        <f t="shared" si="95"/>
        <v>1</v>
      </c>
      <c r="AL165" s="13">
        <f t="shared" si="100"/>
        <v>115</v>
      </c>
      <c r="AM165" s="12">
        <f t="shared" si="96"/>
        <v>66</v>
      </c>
      <c r="AN165" s="12">
        <f t="shared" si="96"/>
        <v>14</v>
      </c>
      <c r="AO165" s="12">
        <f t="shared" si="96"/>
        <v>0</v>
      </c>
      <c r="AP165" s="12">
        <f t="shared" si="96"/>
        <v>0</v>
      </c>
      <c r="AQ165" s="12">
        <f t="shared" si="96"/>
        <v>0</v>
      </c>
      <c r="AR165" s="12">
        <f t="shared" si="96"/>
        <v>0</v>
      </c>
      <c r="AS165" s="12">
        <f t="shared" si="96"/>
        <v>10</v>
      </c>
      <c r="AT165" s="12">
        <f t="shared" si="96"/>
        <v>1</v>
      </c>
      <c r="AU165" s="13">
        <f t="shared" si="101"/>
        <v>91</v>
      </c>
    </row>
    <row r="166" spans="1:47" ht="13.5" customHeight="1" x14ac:dyDescent="0.25">
      <c r="A166" s="14">
        <f t="shared" si="90"/>
        <v>0.34375000000000011</v>
      </c>
      <c r="B166" s="12">
        <f t="shared" si="91"/>
        <v>0</v>
      </c>
      <c r="C166" s="12">
        <f t="shared" si="91"/>
        <v>0</v>
      </c>
      <c r="D166" s="12">
        <f t="shared" si="91"/>
        <v>0</v>
      </c>
      <c r="E166" s="12">
        <f t="shared" si="91"/>
        <v>0</v>
      </c>
      <c r="F166" s="12">
        <f t="shared" si="91"/>
        <v>0</v>
      </c>
      <c r="G166" s="12">
        <f t="shared" si="91"/>
        <v>0</v>
      </c>
      <c r="H166" s="12">
        <f t="shared" si="91"/>
        <v>1</v>
      </c>
      <c r="I166" s="12">
        <f t="shared" si="91"/>
        <v>0</v>
      </c>
      <c r="J166" s="22">
        <f t="shared" si="92"/>
        <v>1</v>
      </c>
      <c r="K166" s="12">
        <f t="shared" si="93"/>
        <v>0</v>
      </c>
      <c r="L166" s="12">
        <f t="shared" si="93"/>
        <v>0</v>
      </c>
      <c r="M166" s="12">
        <f t="shared" si="93"/>
        <v>0</v>
      </c>
      <c r="N166" s="12">
        <f t="shared" si="93"/>
        <v>0</v>
      </c>
      <c r="O166" s="12">
        <f t="shared" si="93"/>
        <v>0</v>
      </c>
      <c r="P166" s="12">
        <f t="shared" si="93"/>
        <v>0</v>
      </c>
      <c r="Q166" s="12">
        <f t="shared" si="93"/>
        <v>0</v>
      </c>
      <c r="R166" s="12">
        <f t="shared" si="93"/>
        <v>0</v>
      </c>
      <c r="S166" s="13">
        <f t="shared" si="97"/>
        <v>0</v>
      </c>
      <c r="T166" s="12">
        <f t="shared" si="94"/>
        <v>0</v>
      </c>
      <c r="U166" s="12">
        <f t="shared" si="94"/>
        <v>0</v>
      </c>
      <c r="V166" s="12">
        <f t="shared" si="94"/>
        <v>0</v>
      </c>
      <c r="W166" s="12">
        <f t="shared" si="94"/>
        <v>0</v>
      </c>
      <c r="X166" s="12">
        <f t="shared" si="94"/>
        <v>0</v>
      </c>
      <c r="Y166" s="12">
        <f t="shared" si="94"/>
        <v>0</v>
      </c>
      <c r="Z166" s="12">
        <f t="shared" si="94"/>
        <v>0</v>
      </c>
      <c r="AA166" s="12">
        <f t="shared" si="94"/>
        <v>0</v>
      </c>
      <c r="AB166" s="13">
        <f t="shared" si="98"/>
        <v>0</v>
      </c>
      <c r="AC166" s="14">
        <f t="shared" si="99"/>
        <v>0.34375000000000011</v>
      </c>
      <c r="AD166" s="12">
        <f t="shared" si="95"/>
        <v>82</v>
      </c>
      <c r="AE166" s="12">
        <f t="shared" si="95"/>
        <v>13</v>
      </c>
      <c r="AF166" s="12">
        <f t="shared" si="95"/>
        <v>0</v>
      </c>
      <c r="AG166" s="12">
        <f t="shared" si="95"/>
        <v>0</v>
      </c>
      <c r="AH166" s="12">
        <f t="shared" si="95"/>
        <v>0</v>
      </c>
      <c r="AI166" s="12">
        <f t="shared" si="95"/>
        <v>0</v>
      </c>
      <c r="AJ166" s="12">
        <f t="shared" si="95"/>
        <v>6</v>
      </c>
      <c r="AK166" s="12">
        <f t="shared" si="95"/>
        <v>0</v>
      </c>
      <c r="AL166" s="13">
        <f t="shared" si="100"/>
        <v>101</v>
      </c>
      <c r="AM166" s="12">
        <f t="shared" si="96"/>
        <v>61</v>
      </c>
      <c r="AN166" s="12">
        <f t="shared" si="96"/>
        <v>11</v>
      </c>
      <c r="AO166" s="12">
        <f t="shared" si="96"/>
        <v>1</v>
      </c>
      <c r="AP166" s="12">
        <f t="shared" si="96"/>
        <v>0</v>
      </c>
      <c r="AQ166" s="12">
        <f t="shared" si="96"/>
        <v>0</v>
      </c>
      <c r="AR166" s="12">
        <f t="shared" si="96"/>
        <v>0</v>
      </c>
      <c r="AS166" s="12">
        <f t="shared" si="96"/>
        <v>13</v>
      </c>
      <c r="AT166" s="12">
        <f t="shared" si="96"/>
        <v>1</v>
      </c>
      <c r="AU166" s="13">
        <f t="shared" si="101"/>
        <v>87</v>
      </c>
    </row>
    <row r="167" spans="1:47" ht="13.5" customHeight="1" x14ac:dyDescent="0.25">
      <c r="A167" s="14">
        <f t="shared" si="90"/>
        <v>0.3541666666666668</v>
      </c>
      <c r="B167" s="12">
        <f t="shared" si="91"/>
        <v>0</v>
      </c>
      <c r="C167" s="12">
        <f t="shared" si="91"/>
        <v>0</v>
      </c>
      <c r="D167" s="12">
        <f t="shared" si="91"/>
        <v>0</v>
      </c>
      <c r="E167" s="12">
        <f t="shared" si="91"/>
        <v>0</v>
      </c>
      <c r="F167" s="12">
        <f t="shared" si="91"/>
        <v>0</v>
      </c>
      <c r="G167" s="12">
        <f t="shared" si="91"/>
        <v>0</v>
      </c>
      <c r="H167" s="12">
        <f t="shared" si="91"/>
        <v>0</v>
      </c>
      <c r="I167" s="12">
        <f t="shared" si="91"/>
        <v>0</v>
      </c>
      <c r="J167" s="22">
        <f t="shared" si="92"/>
        <v>0</v>
      </c>
      <c r="K167" s="12">
        <f t="shared" si="93"/>
        <v>0</v>
      </c>
      <c r="L167" s="12">
        <f t="shared" si="93"/>
        <v>0</v>
      </c>
      <c r="M167" s="12">
        <f t="shared" si="93"/>
        <v>0</v>
      </c>
      <c r="N167" s="12">
        <f t="shared" si="93"/>
        <v>0</v>
      </c>
      <c r="O167" s="12">
        <f t="shared" si="93"/>
        <v>0</v>
      </c>
      <c r="P167" s="12">
        <f t="shared" si="93"/>
        <v>0</v>
      </c>
      <c r="Q167" s="12">
        <f t="shared" si="93"/>
        <v>0</v>
      </c>
      <c r="R167" s="12">
        <f t="shared" si="93"/>
        <v>0</v>
      </c>
      <c r="S167" s="13">
        <f t="shared" si="97"/>
        <v>0</v>
      </c>
      <c r="T167" s="12">
        <f t="shared" si="94"/>
        <v>0</v>
      </c>
      <c r="U167" s="12">
        <f t="shared" si="94"/>
        <v>0</v>
      </c>
      <c r="V167" s="12">
        <f t="shared" si="94"/>
        <v>0</v>
      </c>
      <c r="W167" s="12">
        <f t="shared" si="94"/>
        <v>0</v>
      </c>
      <c r="X167" s="12">
        <f t="shared" si="94"/>
        <v>0</v>
      </c>
      <c r="Y167" s="12">
        <f t="shared" si="94"/>
        <v>0</v>
      </c>
      <c r="Z167" s="12">
        <f t="shared" si="94"/>
        <v>0</v>
      </c>
      <c r="AA167" s="12">
        <f t="shared" si="94"/>
        <v>0</v>
      </c>
      <c r="AB167" s="13">
        <f t="shared" si="98"/>
        <v>0</v>
      </c>
      <c r="AC167" s="14">
        <f t="shared" si="99"/>
        <v>0.3541666666666668</v>
      </c>
      <c r="AD167" s="12">
        <f t="shared" si="95"/>
        <v>80</v>
      </c>
      <c r="AE167" s="12">
        <f t="shared" si="95"/>
        <v>12</v>
      </c>
      <c r="AF167" s="12">
        <f t="shared" si="95"/>
        <v>0</v>
      </c>
      <c r="AG167" s="12">
        <f t="shared" si="95"/>
        <v>0</v>
      </c>
      <c r="AH167" s="12">
        <f t="shared" si="95"/>
        <v>0</v>
      </c>
      <c r="AI167" s="12">
        <f t="shared" si="95"/>
        <v>0</v>
      </c>
      <c r="AJ167" s="12">
        <f t="shared" si="95"/>
        <v>6</v>
      </c>
      <c r="AK167" s="12">
        <f t="shared" si="95"/>
        <v>0</v>
      </c>
      <c r="AL167" s="13">
        <f t="shared" si="100"/>
        <v>98</v>
      </c>
      <c r="AM167" s="12">
        <f t="shared" si="96"/>
        <v>58</v>
      </c>
      <c r="AN167" s="12">
        <f t="shared" si="96"/>
        <v>10</v>
      </c>
      <c r="AO167" s="12">
        <f t="shared" si="96"/>
        <v>1</v>
      </c>
      <c r="AP167" s="12">
        <f t="shared" si="96"/>
        <v>0</v>
      </c>
      <c r="AQ167" s="12">
        <f t="shared" si="96"/>
        <v>0</v>
      </c>
      <c r="AR167" s="12">
        <f t="shared" si="96"/>
        <v>0</v>
      </c>
      <c r="AS167" s="12">
        <f t="shared" si="96"/>
        <v>7</v>
      </c>
      <c r="AT167" s="12">
        <f t="shared" si="96"/>
        <v>0</v>
      </c>
      <c r="AU167" s="13">
        <f t="shared" si="101"/>
        <v>76</v>
      </c>
    </row>
    <row r="168" spans="1:47" ht="13.5" customHeight="1" x14ac:dyDescent="0.25">
      <c r="A168" s="14">
        <f t="shared" si="90"/>
        <v>0.36458333333333348</v>
      </c>
      <c r="B168" s="12">
        <f t="shared" si="91"/>
        <v>0</v>
      </c>
      <c r="C168" s="12">
        <f t="shared" si="91"/>
        <v>0</v>
      </c>
      <c r="D168" s="12">
        <f t="shared" si="91"/>
        <v>0</v>
      </c>
      <c r="E168" s="12">
        <f t="shared" si="91"/>
        <v>0</v>
      </c>
      <c r="F168" s="12">
        <f t="shared" si="91"/>
        <v>0</v>
      </c>
      <c r="G168" s="12">
        <f t="shared" si="91"/>
        <v>0</v>
      </c>
      <c r="H168" s="12">
        <f t="shared" si="91"/>
        <v>0</v>
      </c>
      <c r="I168" s="12">
        <f t="shared" si="91"/>
        <v>0</v>
      </c>
      <c r="J168" s="22">
        <f t="shared" si="92"/>
        <v>0</v>
      </c>
      <c r="K168" s="12">
        <f t="shared" si="93"/>
        <v>0</v>
      </c>
      <c r="L168" s="12">
        <f t="shared" si="93"/>
        <v>0</v>
      </c>
      <c r="M168" s="12">
        <f t="shared" si="93"/>
        <v>0</v>
      </c>
      <c r="N168" s="12">
        <f t="shared" si="93"/>
        <v>0</v>
      </c>
      <c r="O168" s="12">
        <f t="shared" si="93"/>
        <v>0</v>
      </c>
      <c r="P168" s="12">
        <f t="shared" si="93"/>
        <v>0</v>
      </c>
      <c r="Q168" s="12">
        <f t="shared" si="93"/>
        <v>0</v>
      </c>
      <c r="R168" s="12">
        <f t="shared" si="93"/>
        <v>0</v>
      </c>
      <c r="S168" s="13">
        <f t="shared" si="97"/>
        <v>0</v>
      </c>
      <c r="T168" s="12">
        <f t="shared" si="94"/>
        <v>0</v>
      </c>
      <c r="U168" s="12">
        <f t="shared" si="94"/>
        <v>0</v>
      </c>
      <c r="V168" s="12">
        <f t="shared" si="94"/>
        <v>0</v>
      </c>
      <c r="W168" s="12">
        <f t="shared" si="94"/>
        <v>0</v>
      </c>
      <c r="X168" s="12">
        <f t="shared" si="94"/>
        <v>0</v>
      </c>
      <c r="Y168" s="12">
        <f t="shared" si="94"/>
        <v>0</v>
      </c>
      <c r="Z168" s="12">
        <f t="shared" si="94"/>
        <v>0</v>
      </c>
      <c r="AA168" s="12">
        <f t="shared" si="94"/>
        <v>0</v>
      </c>
      <c r="AB168" s="13">
        <f t="shared" si="98"/>
        <v>0</v>
      </c>
      <c r="AC168" s="14">
        <f t="shared" si="99"/>
        <v>0.36458333333333348</v>
      </c>
      <c r="AD168" s="12">
        <f t="shared" si="95"/>
        <v>66</v>
      </c>
      <c r="AE168" s="12">
        <f t="shared" si="95"/>
        <v>8</v>
      </c>
      <c r="AF168" s="12">
        <f t="shared" si="95"/>
        <v>0</v>
      </c>
      <c r="AG168" s="12">
        <f t="shared" si="95"/>
        <v>0</v>
      </c>
      <c r="AH168" s="12">
        <f t="shared" si="95"/>
        <v>0</v>
      </c>
      <c r="AI168" s="12">
        <f t="shared" si="95"/>
        <v>0</v>
      </c>
      <c r="AJ168" s="12">
        <f t="shared" si="95"/>
        <v>5</v>
      </c>
      <c r="AK168" s="12">
        <f t="shared" si="95"/>
        <v>0</v>
      </c>
      <c r="AL168" s="13">
        <f t="shared" si="100"/>
        <v>79</v>
      </c>
      <c r="AM168" s="12">
        <f t="shared" si="96"/>
        <v>49</v>
      </c>
      <c r="AN168" s="12">
        <f t="shared" si="96"/>
        <v>7</v>
      </c>
      <c r="AO168" s="12">
        <f t="shared" si="96"/>
        <v>1</v>
      </c>
      <c r="AP168" s="12">
        <f t="shared" si="96"/>
        <v>0</v>
      </c>
      <c r="AQ168" s="12">
        <f t="shared" si="96"/>
        <v>0</v>
      </c>
      <c r="AR168" s="12">
        <f t="shared" si="96"/>
        <v>0</v>
      </c>
      <c r="AS168" s="12">
        <f t="shared" si="96"/>
        <v>4</v>
      </c>
      <c r="AT168" s="12">
        <f t="shared" si="96"/>
        <v>1</v>
      </c>
      <c r="AU168" s="13">
        <f t="shared" si="101"/>
        <v>62</v>
      </c>
    </row>
    <row r="169" spans="1:47" ht="13.5" customHeight="1" x14ac:dyDescent="0.25">
      <c r="A169" s="14">
        <f t="shared" si="90"/>
        <v>0.37500000000000017</v>
      </c>
      <c r="B169" s="12">
        <f t="shared" si="91"/>
        <v>0</v>
      </c>
      <c r="C169" s="12">
        <f t="shared" si="91"/>
        <v>0</v>
      </c>
      <c r="D169" s="12">
        <f t="shared" si="91"/>
        <v>0</v>
      </c>
      <c r="E169" s="12">
        <f t="shared" si="91"/>
        <v>0</v>
      </c>
      <c r="F169" s="12">
        <f t="shared" si="91"/>
        <v>0</v>
      </c>
      <c r="G169" s="12">
        <f t="shared" si="91"/>
        <v>0</v>
      </c>
      <c r="H169" s="12">
        <f t="shared" si="91"/>
        <v>0</v>
      </c>
      <c r="I169" s="12">
        <f t="shared" si="91"/>
        <v>0</v>
      </c>
      <c r="J169" s="22">
        <f t="shared" si="92"/>
        <v>0</v>
      </c>
      <c r="K169" s="12">
        <f t="shared" si="93"/>
        <v>0</v>
      </c>
      <c r="L169" s="12">
        <f t="shared" si="93"/>
        <v>0</v>
      </c>
      <c r="M169" s="12">
        <f t="shared" si="93"/>
        <v>0</v>
      </c>
      <c r="N169" s="12">
        <f t="shared" si="93"/>
        <v>0</v>
      </c>
      <c r="O169" s="12">
        <f t="shared" si="93"/>
        <v>0</v>
      </c>
      <c r="P169" s="12">
        <f t="shared" si="93"/>
        <v>0</v>
      </c>
      <c r="Q169" s="12">
        <f t="shared" si="93"/>
        <v>0</v>
      </c>
      <c r="R169" s="12">
        <f t="shared" si="93"/>
        <v>0</v>
      </c>
      <c r="S169" s="13">
        <f t="shared" si="97"/>
        <v>0</v>
      </c>
      <c r="T169" s="12">
        <f t="shared" si="94"/>
        <v>0</v>
      </c>
      <c r="U169" s="12">
        <f t="shared" si="94"/>
        <v>0</v>
      </c>
      <c r="V169" s="12">
        <f t="shared" si="94"/>
        <v>0</v>
      </c>
      <c r="W169" s="12">
        <f t="shared" si="94"/>
        <v>0</v>
      </c>
      <c r="X169" s="12">
        <f t="shared" si="94"/>
        <v>0</v>
      </c>
      <c r="Y169" s="12">
        <f t="shared" si="94"/>
        <v>0</v>
      </c>
      <c r="Z169" s="12">
        <f t="shared" si="94"/>
        <v>0</v>
      </c>
      <c r="AA169" s="12">
        <f t="shared" si="94"/>
        <v>0</v>
      </c>
      <c r="AB169" s="13">
        <f t="shared" si="98"/>
        <v>0</v>
      </c>
      <c r="AC169" s="14">
        <f t="shared" si="99"/>
        <v>0.37500000000000017</v>
      </c>
      <c r="AD169" s="12">
        <f t="shared" si="95"/>
        <v>58</v>
      </c>
      <c r="AE169" s="12">
        <f t="shared" si="95"/>
        <v>8</v>
      </c>
      <c r="AF169" s="12">
        <f t="shared" si="95"/>
        <v>0</v>
      </c>
      <c r="AG169" s="12">
        <f t="shared" si="95"/>
        <v>0</v>
      </c>
      <c r="AH169" s="12">
        <f t="shared" si="95"/>
        <v>0</v>
      </c>
      <c r="AI169" s="12">
        <f t="shared" si="95"/>
        <v>1</v>
      </c>
      <c r="AJ169" s="12">
        <f t="shared" si="95"/>
        <v>0</v>
      </c>
      <c r="AK169" s="12">
        <f t="shared" si="95"/>
        <v>0</v>
      </c>
      <c r="AL169" s="13">
        <f t="shared" si="100"/>
        <v>67</v>
      </c>
      <c r="AM169" s="12">
        <f t="shared" si="96"/>
        <v>45</v>
      </c>
      <c r="AN169" s="12">
        <f t="shared" si="96"/>
        <v>6</v>
      </c>
      <c r="AO169" s="12">
        <f t="shared" si="96"/>
        <v>1</v>
      </c>
      <c r="AP169" s="12">
        <f t="shared" si="96"/>
        <v>0</v>
      </c>
      <c r="AQ169" s="12">
        <f t="shared" si="96"/>
        <v>0</v>
      </c>
      <c r="AR169" s="12">
        <f t="shared" si="96"/>
        <v>0</v>
      </c>
      <c r="AS169" s="12">
        <f t="shared" si="96"/>
        <v>3</v>
      </c>
      <c r="AT169" s="12">
        <f t="shared" si="96"/>
        <v>1</v>
      </c>
      <c r="AU169" s="13">
        <f t="shared" si="101"/>
        <v>56</v>
      </c>
    </row>
    <row r="170" spans="1:47" ht="13.5" customHeight="1" x14ac:dyDescent="0.25">
      <c r="A170" s="14">
        <f t="shared" si="90"/>
        <v>0.38541666666666685</v>
      </c>
      <c r="B170" s="12">
        <f t="shared" si="91"/>
        <v>0</v>
      </c>
      <c r="C170" s="12">
        <f t="shared" si="91"/>
        <v>0</v>
      </c>
      <c r="D170" s="12">
        <f t="shared" si="91"/>
        <v>0</v>
      </c>
      <c r="E170" s="12">
        <f t="shared" si="91"/>
        <v>0</v>
      </c>
      <c r="F170" s="12">
        <f t="shared" si="91"/>
        <v>0</v>
      </c>
      <c r="G170" s="12">
        <f t="shared" si="91"/>
        <v>0</v>
      </c>
      <c r="H170" s="12">
        <f t="shared" si="91"/>
        <v>0</v>
      </c>
      <c r="I170" s="12">
        <f t="shared" si="91"/>
        <v>0</v>
      </c>
      <c r="J170" s="22">
        <f t="shared" si="92"/>
        <v>0</v>
      </c>
      <c r="K170" s="12">
        <f t="shared" si="93"/>
        <v>0</v>
      </c>
      <c r="L170" s="12">
        <f t="shared" si="93"/>
        <v>0</v>
      </c>
      <c r="M170" s="12">
        <f t="shared" si="93"/>
        <v>0</v>
      </c>
      <c r="N170" s="12">
        <f t="shared" si="93"/>
        <v>0</v>
      </c>
      <c r="O170" s="12">
        <f t="shared" si="93"/>
        <v>0</v>
      </c>
      <c r="P170" s="12">
        <f t="shared" si="93"/>
        <v>0</v>
      </c>
      <c r="Q170" s="12">
        <f t="shared" si="93"/>
        <v>0</v>
      </c>
      <c r="R170" s="12">
        <f t="shared" si="93"/>
        <v>0</v>
      </c>
      <c r="S170" s="13">
        <f t="shared" si="97"/>
        <v>0</v>
      </c>
      <c r="T170" s="12">
        <f t="shared" si="94"/>
        <v>0</v>
      </c>
      <c r="U170" s="12">
        <f t="shared" si="94"/>
        <v>0</v>
      </c>
      <c r="V170" s="12">
        <f t="shared" si="94"/>
        <v>0</v>
      </c>
      <c r="W170" s="12">
        <f t="shared" si="94"/>
        <v>0</v>
      </c>
      <c r="X170" s="12">
        <f t="shared" si="94"/>
        <v>0</v>
      </c>
      <c r="Y170" s="12">
        <f t="shared" si="94"/>
        <v>0</v>
      </c>
      <c r="Z170" s="12">
        <f t="shared" si="94"/>
        <v>0</v>
      </c>
      <c r="AA170" s="12">
        <f t="shared" si="94"/>
        <v>0</v>
      </c>
      <c r="AB170" s="13">
        <f t="shared" si="98"/>
        <v>0</v>
      </c>
      <c r="AC170" s="14">
        <f t="shared" si="99"/>
        <v>0.38541666666666685</v>
      </c>
      <c r="AD170" s="12">
        <f t="shared" si="95"/>
        <v>53</v>
      </c>
      <c r="AE170" s="12">
        <f t="shared" si="95"/>
        <v>11</v>
      </c>
      <c r="AF170" s="12">
        <f t="shared" si="95"/>
        <v>0</v>
      </c>
      <c r="AG170" s="12">
        <f t="shared" si="95"/>
        <v>0</v>
      </c>
      <c r="AH170" s="12">
        <f t="shared" si="95"/>
        <v>0</v>
      </c>
      <c r="AI170" s="12">
        <f t="shared" si="95"/>
        <v>1</v>
      </c>
      <c r="AJ170" s="12">
        <f t="shared" si="95"/>
        <v>0</v>
      </c>
      <c r="AK170" s="12">
        <f t="shared" si="95"/>
        <v>0</v>
      </c>
      <c r="AL170" s="13">
        <f t="shared" si="100"/>
        <v>65</v>
      </c>
      <c r="AM170" s="12">
        <f t="shared" si="96"/>
        <v>39</v>
      </c>
      <c r="AN170" s="12">
        <f t="shared" si="96"/>
        <v>7</v>
      </c>
      <c r="AO170" s="12">
        <f t="shared" si="96"/>
        <v>0</v>
      </c>
      <c r="AP170" s="12">
        <f t="shared" si="96"/>
        <v>0</v>
      </c>
      <c r="AQ170" s="12">
        <f t="shared" si="96"/>
        <v>0</v>
      </c>
      <c r="AR170" s="12">
        <f t="shared" si="96"/>
        <v>1</v>
      </c>
      <c r="AS170" s="12">
        <f t="shared" si="96"/>
        <v>1</v>
      </c>
      <c r="AT170" s="12">
        <f t="shared" si="96"/>
        <v>1</v>
      </c>
      <c r="AU170" s="13">
        <f t="shared" si="101"/>
        <v>49</v>
      </c>
    </row>
    <row r="171" spans="1:47" ht="13.5" customHeight="1" x14ac:dyDescent="0.25">
      <c r="A171" s="14">
        <f t="shared" si="90"/>
        <v>0.39583333333333354</v>
      </c>
      <c r="B171" s="12">
        <f t="shared" ref="B171:I180" si="102">SUM(B122:B125)</f>
        <v>0</v>
      </c>
      <c r="C171" s="12">
        <f t="shared" si="102"/>
        <v>0</v>
      </c>
      <c r="D171" s="12">
        <f t="shared" si="102"/>
        <v>0</v>
      </c>
      <c r="E171" s="12">
        <f t="shared" si="102"/>
        <v>0</v>
      </c>
      <c r="F171" s="12">
        <f t="shared" si="102"/>
        <v>0</v>
      </c>
      <c r="G171" s="12">
        <f t="shared" si="102"/>
        <v>0</v>
      </c>
      <c r="H171" s="12">
        <f t="shared" si="102"/>
        <v>0</v>
      </c>
      <c r="I171" s="12">
        <f t="shared" si="102"/>
        <v>0</v>
      </c>
      <c r="J171" s="22">
        <f t="shared" si="92"/>
        <v>0</v>
      </c>
      <c r="K171" s="12">
        <f t="shared" ref="K171:R180" si="103">SUM(K122:K125)</f>
        <v>0</v>
      </c>
      <c r="L171" s="12">
        <f t="shared" si="103"/>
        <v>0</v>
      </c>
      <c r="M171" s="12">
        <f t="shared" si="103"/>
        <v>0</v>
      </c>
      <c r="N171" s="12">
        <f t="shared" si="103"/>
        <v>0</v>
      </c>
      <c r="O171" s="12">
        <f t="shared" si="103"/>
        <v>0</v>
      </c>
      <c r="P171" s="12">
        <f t="shared" si="103"/>
        <v>0</v>
      </c>
      <c r="Q171" s="12">
        <f t="shared" si="103"/>
        <v>0</v>
      </c>
      <c r="R171" s="12">
        <f t="shared" si="103"/>
        <v>0</v>
      </c>
      <c r="S171" s="13">
        <f t="shared" si="97"/>
        <v>0</v>
      </c>
      <c r="T171" s="12">
        <f t="shared" ref="T171:AA180" si="104">SUM(T122:T125)</f>
        <v>0</v>
      </c>
      <c r="U171" s="12">
        <f t="shared" si="104"/>
        <v>0</v>
      </c>
      <c r="V171" s="12">
        <f t="shared" si="104"/>
        <v>0</v>
      </c>
      <c r="W171" s="12">
        <f t="shared" si="104"/>
        <v>0</v>
      </c>
      <c r="X171" s="12">
        <f t="shared" si="104"/>
        <v>0</v>
      </c>
      <c r="Y171" s="12">
        <f t="shared" si="104"/>
        <v>0</v>
      </c>
      <c r="Z171" s="12">
        <f t="shared" si="104"/>
        <v>0</v>
      </c>
      <c r="AA171" s="12">
        <f t="shared" si="104"/>
        <v>0</v>
      </c>
      <c r="AB171" s="13">
        <f t="shared" si="98"/>
        <v>0</v>
      </c>
      <c r="AC171" s="14">
        <f t="shared" si="99"/>
        <v>0.39583333333333354</v>
      </c>
      <c r="AD171" s="12">
        <f t="shared" ref="AD171:AK180" si="105">SUM(AD122:AD125)</f>
        <v>49</v>
      </c>
      <c r="AE171" s="12">
        <f t="shared" si="105"/>
        <v>11</v>
      </c>
      <c r="AF171" s="12">
        <f t="shared" si="105"/>
        <v>0</v>
      </c>
      <c r="AG171" s="12">
        <f t="shared" si="105"/>
        <v>0</v>
      </c>
      <c r="AH171" s="12">
        <f t="shared" si="105"/>
        <v>0</v>
      </c>
      <c r="AI171" s="12">
        <f t="shared" si="105"/>
        <v>2</v>
      </c>
      <c r="AJ171" s="12">
        <f t="shared" si="105"/>
        <v>0</v>
      </c>
      <c r="AK171" s="12">
        <f t="shared" si="105"/>
        <v>0</v>
      </c>
      <c r="AL171" s="13">
        <f t="shared" si="100"/>
        <v>62</v>
      </c>
      <c r="AM171" s="12">
        <f t="shared" ref="AM171:AT180" si="106">SUM(AM122:AM125)</f>
        <v>36</v>
      </c>
      <c r="AN171" s="12">
        <f t="shared" si="106"/>
        <v>5</v>
      </c>
      <c r="AO171" s="12">
        <f t="shared" si="106"/>
        <v>0</v>
      </c>
      <c r="AP171" s="12">
        <f t="shared" si="106"/>
        <v>0</v>
      </c>
      <c r="AQ171" s="12">
        <f t="shared" si="106"/>
        <v>0</v>
      </c>
      <c r="AR171" s="12">
        <f t="shared" si="106"/>
        <v>1</v>
      </c>
      <c r="AS171" s="12">
        <f t="shared" si="106"/>
        <v>1</v>
      </c>
      <c r="AT171" s="12">
        <f t="shared" si="106"/>
        <v>1</v>
      </c>
      <c r="AU171" s="13">
        <f t="shared" si="101"/>
        <v>44</v>
      </c>
    </row>
    <row r="172" spans="1:47" ht="13.5" customHeight="1" x14ac:dyDescent="0.25">
      <c r="A172" s="14">
        <f t="shared" si="90"/>
        <v>0.40625000000000022</v>
      </c>
      <c r="B172" s="12">
        <f t="shared" si="102"/>
        <v>0</v>
      </c>
      <c r="C172" s="12">
        <f t="shared" si="102"/>
        <v>0</v>
      </c>
      <c r="D172" s="12">
        <f t="shared" si="102"/>
        <v>0</v>
      </c>
      <c r="E172" s="12">
        <f t="shared" si="102"/>
        <v>0</v>
      </c>
      <c r="F172" s="12">
        <f t="shared" si="102"/>
        <v>0</v>
      </c>
      <c r="G172" s="12">
        <f t="shared" si="102"/>
        <v>0</v>
      </c>
      <c r="H172" s="12">
        <f t="shared" si="102"/>
        <v>0</v>
      </c>
      <c r="I172" s="12">
        <f t="shared" si="102"/>
        <v>0</v>
      </c>
      <c r="J172" s="22">
        <f t="shared" si="92"/>
        <v>0</v>
      </c>
      <c r="K172" s="12">
        <f t="shared" si="103"/>
        <v>0</v>
      </c>
      <c r="L172" s="12">
        <f t="shared" si="103"/>
        <v>0</v>
      </c>
      <c r="M172" s="12">
        <f t="shared" si="103"/>
        <v>0</v>
      </c>
      <c r="N172" s="12">
        <f t="shared" si="103"/>
        <v>0</v>
      </c>
      <c r="O172" s="12">
        <f t="shared" si="103"/>
        <v>0</v>
      </c>
      <c r="P172" s="12">
        <f t="shared" si="103"/>
        <v>0</v>
      </c>
      <c r="Q172" s="12">
        <f t="shared" si="103"/>
        <v>0</v>
      </c>
      <c r="R172" s="12">
        <f t="shared" si="103"/>
        <v>0</v>
      </c>
      <c r="S172" s="13">
        <f t="shared" si="97"/>
        <v>0</v>
      </c>
      <c r="T172" s="12">
        <f t="shared" si="104"/>
        <v>0</v>
      </c>
      <c r="U172" s="12">
        <f t="shared" si="104"/>
        <v>0</v>
      </c>
      <c r="V172" s="12">
        <f t="shared" si="104"/>
        <v>0</v>
      </c>
      <c r="W172" s="12">
        <f t="shared" si="104"/>
        <v>0</v>
      </c>
      <c r="X172" s="12">
        <f t="shared" si="104"/>
        <v>0</v>
      </c>
      <c r="Y172" s="12">
        <f t="shared" si="104"/>
        <v>0</v>
      </c>
      <c r="Z172" s="12">
        <f t="shared" si="104"/>
        <v>0</v>
      </c>
      <c r="AA172" s="12">
        <f t="shared" si="104"/>
        <v>0</v>
      </c>
      <c r="AB172" s="13">
        <f t="shared" si="98"/>
        <v>0</v>
      </c>
      <c r="AC172" s="14">
        <f t="shared" si="99"/>
        <v>0.40625000000000022</v>
      </c>
      <c r="AD172" s="12">
        <f t="shared" si="105"/>
        <v>44</v>
      </c>
      <c r="AE172" s="12">
        <f t="shared" si="105"/>
        <v>9</v>
      </c>
      <c r="AF172" s="12">
        <f t="shared" si="105"/>
        <v>0</v>
      </c>
      <c r="AG172" s="12">
        <f t="shared" si="105"/>
        <v>0</v>
      </c>
      <c r="AH172" s="12">
        <f t="shared" si="105"/>
        <v>0</v>
      </c>
      <c r="AI172" s="12">
        <f t="shared" si="105"/>
        <v>3</v>
      </c>
      <c r="AJ172" s="12">
        <f t="shared" si="105"/>
        <v>0</v>
      </c>
      <c r="AK172" s="12">
        <f t="shared" si="105"/>
        <v>0</v>
      </c>
      <c r="AL172" s="13">
        <f t="shared" si="100"/>
        <v>56</v>
      </c>
      <c r="AM172" s="12">
        <f t="shared" si="106"/>
        <v>41</v>
      </c>
      <c r="AN172" s="12">
        <f t="shared" si="106"/>
        <v>4</v>
      </c>
      <c r="AO172" s="12">
        <f t="shared" si="106"/>
        <v>1</v>
      </c>
      <c r="AP172" s="12">
        <f t="shared" si="106"/>
        <v>0</v>
      </c>
      <c r="AQ172" s="12">
        <f t="shared" si="106"/>
        <v>0</v>
      </c>
      <c r="AR172" s="12">
        <f t="shared" si="106"/>
        <v>1</v>
      </c>
      <c r="AS172" s="12">
        <f t="shared" si="106"/>
        <v>1</v>
      </c>
      <c r="AT172" s="12">
        <f t="shared" si="106"/>
        <v>0</v>
      </c>
      <c r="AU172" s="13">
        <f t="shared" si="101"/>
        <v>48</v>
      </c>
    </row>
    <row r="173" spans="1:47" ht="13.5" customHeight="1" x14ac:dyDescent="0.25">
      <c r="A173" s="14">
        <f t="shared" si="90"/>
        <v>0.41666666666666691</v>
      </c>
      <c r="B173" s="12">
        <f t="shared" si="102"/>
        <v>0</v>
      </c>
      <c r="C173" s="12">
        <f t="shared" si="102"/>
        <v>0</v>
      </c>
      <c r="D173" s="12">
        <f t="shared" si="102"/>
        <v>0</v>
      </c>
      <c r="E173" s="12">
        <f t="shared" si="102"/>
        <v>0</v>
      </c>
      <c r="F173" s="12">
        <f t="shared" si="102"/>
        <v>0</v>
      </c>
      <c r="G173" s="12">
        <f t="shared" si="102"/>
        <v>0</v>
      </c>
      <c r="H173" s="12">
        <f t="shared" si="102"/>
        <v>0</v>
      </c>
      <c r="I173" s="12">
        <f t="shared" si="102"/>
        <v>0</v>
      </c>
      <c r="J173" s="22">
        <f t="shared" si="92"/>
        <v>0</v>
      </c>
      <c r="K173" s="12">
        <f t="shared" si="103"/>
        <v>0</v>
      </c>
      <c r="L173" s="12">
        <f t="shared" si="103"/>
        <v>0</v>
      </c>
      <c r="M173" s="12">
        <f t="shared" si="103"/>
        <v>0</v>
      </c>
      <c r="N173" s="12">
        <f t="shared" si="103"/>
        <v>0</v>
      </c>
      <c r="O173" s="12">
        <f t="shared" si="103"/>
        <v>0</v>
      </c>
      <c r="P173" s="12">
        <f t="shared" si="103"/>
        <v>0</v>
      </c>
      <c r="Q173" s="12">
        <f t="shared" si="103"/>
        <v>0</v>
      </c>
      <c r="R173" s="12">
        <f t="shared" si="103"/>
        <v>0</v>
      </c>
      <c r="S173" s="13">
        <f t="shared" si="97"/>
        <v>0</v>
      </c>
      <c r="T173" s="12">
        <f t="shared" si="104"/>
        <v>0</v>
      </c>
      <c r="U173" s="12">
        <f t="shared" si="104"/>
        <v>0</v>
      </c>
      <c r="V173" s="12">
        <f t="shared" si="104"/>
        <v>0</v>
      </c>
      <c r="W173" s="12">
        <f t="shared" si="104"/>
        <v>0</v>
      </c>
      <c r="X173" s="12">
        <f t="shared" si="104"/>
        <v>0</v>
      </c>
      <c r="Y173" s="12">
        <f t="shared" si="104"/>
        <v>0</v>
      </c>
      <c r="Z173" s="12">
        <f t="shared" si="104"/>
        <v>0</v>
      </c>
      <c r="AA173" s="12">
        <f t="shared" si="104"/>
        <v>0</v>
      </c>
      <c r="AB173" s="13">
        <f t="shared" si="98"/>
        <v>0</v>
      </c>
      <c r="AC173" s="14">
        <f t="shared" si="99"/>
        <v>0.41666666666666691</v>
      </c>
      <c r="AD173" s="12">
        <f t="shared" si="105"/>
        <v>49</v>
      </c>
      <c r="AE173" s="12">
        <f t="shared" si="105"/>
        <v>10</v>
      </c>
      <c r="AF173" s="12">
        <f t="shared" si="105"/>
        <v>0</v>
      </c>
      <c r="AG173" s="12">
        <f t="shared" si="105"/>
        <v>0</v>
      </c>
      <c r="AH173" s="12">
        <f t="shared" si="105"/>
        <v>0</v>
      </c>
      <c r="AI173" s="12">
        <f t="shared" si="105"/>
        <v>2</v>
      </c>
      <c r="AJ173" s="12">
        <f t="shared" si="105"/>
        <v>1</v>
      </c>
      <c r="AK173" s="12">
        <f t="shared" si="105"/>
        <v>0</v>
      </c>
      <c r="AL173" s="13">
        <f t="shared" si="100"/>
        <v>62</v>
      </c>
      <c r="AM173" s="12">
        <f t="shared" si="106"/>
        <v>39</v>
      </c>
      <c r="AN173" s="12">
        <f t="shared" si="106"/>
        <v>8</v>
      </c>
      <c r="AO173" s="12">
        <f t="shared" si="106"/>
        <v>1</v>
      </c>
      <c r="AP173" s="12">
        <f t="shared" si="106"/>
        <v>0</v>
      </c>
      <c r="AQ173" s="12">
        <f t="shared" si="106"/>
        <v>0</v>
      </c>
      <c r="AR173" s="12">
        <f t="shared" si="106"/>
        <v>1</v>
      </c>
      <c r="AS173" s="12">
        <f t="shared" si="106"/>
        <v>3</v>
      </c>
      <c r="AT173" s="12">
        <f t="shared" si="106"/>
        <v>0</v>
      </c>
      <c r="AU173" s="13">
        <f t="shared" si="101"/>
        <v>52</v>
      </c>
    </row>
    <row r="174" spans="1:47" ht="13.5" customHeight="1" x14ac:dyDescent="0.25">
      <c r="A174" s="14">
        <f t="shared" si="90"/>
        <v>0.42708333333333359</v>
      </c>
      <c r="B174" s="12">
        <f t="shared" si="102"/>
        <v>0</v>
      </c>
      <c r="C174" s="12">
        <f t="shared" si="102"/>
        <v>0</v>
      </c>
      <c r="D174" s="12">
        <f t="shared" si="102"/>
        <v>0</v>
      </c>
      <c r="E174" s="12">
        <f t="shared" si="102"/>
        <v>0</v>
      </c>
      <c r="F174" s="12">
        <f t="shared" si="102"/>
        <v>0</v>
      </c>
      <c r="G174" s="12">
        <f t="shared" si="102"/>
        <v>0</v>
      </c>
      <c r="H174" s="12">
        <f t="shared" si="102"/>
        <v>0</v>
      </c>
      <c r="I174" s="12">
        <f t="shared" si="102"/>
        <v>0</v>
      </c>
      <c r="J174" s="22">
        <f t="shared" si="92"/>
        <v>0</v>
      </c>
      <c r="K174" s="12">
        <f t="shared" si="103"/>
        <v>0</v>
      </c>
      <c r="L174" s="12">
        <f t="shared" si="103"/>
        <v>0</v>
      </c>
      <c r="M174" s="12">
        <f t="shared" si="103"/>
        <v>0</v>
      </c>
      <c r="N174" s="12">
        <f t="shared" si="103"/>
        <v>0</v>
      </c>
      <c r="O174" s="12">
        <f t="shared" si="103"/>
        <v>0</v>
      </c>
      <c r="P174" s="12">
        <f t="shared" si="103"/>
        <v>0</v>
      </c>
      <c r="Q174" s="12">
        <f t="shared" si="103"/>
        <v>0</v>
      </c>
      <c r="R174" s="12">
        <f t="shared" si="103"/>
        <v>0</v>
      </c>
      <c r="S174" s="13">
        <f t="shared" si="97"/>
        <v>0</v>
      </c>
      <c r="T174" s="12">
        <f t="shared" si="104"/>
        <v>0</v>
      </c>
      <c r="U174" s="12">
        <f t="shared" si="104"/>
        <v>0</v>
      </c>
      <c r="V174" s="12">
        <f t="shared" si="104"/>
        <v>0</v>
      </c>
      <c r="W174" s="12">
        <f t="shared" si="104"/>
        <v>0</v>
      </c>
      <c r="X174" s="12">
        <f t="shared" si="104"/>
        <v>0</v>
      </c>
      <c r="Y174" s="12">
        <f t="shared" si="104"/>
        <v>0</v>
      </c>
      <c r="Z174" s="12">
        <f t="shared" si="104"/>
        <v>0</v>
      </c>
      <c r="AA174" s="12">
        <f t="shared" si="104"/>
        <v>0</v>
      </c>
      <c r="AB174" s="13">
        <f t="shared" si="98"/>
        <v>0</v>
      </c>
      <c r="AC174" s="14">
        <f t="shared" si="99"/>
        <v>0.42708333333333359</v>
      </c>
      <c r="AD174" s="12">
        <f t="shared" si="105"/>
        <v>50</v>
      </c>
      <c r="AE174" s="12">
        <f t="shared" si="105"/>
        <v>8</v>
      </c>
      <c r="AF174" s="12">
        <f t="shared" si="105"/>
        <v>0</v>
      </c>
      <c r="AG174" s="12">
        <f t="shared" si="105"/>
        <v>0</v>
      </c>
      <c r="AH174" s="12">
        <f t="shared" si="105"/>
        <v>0</v>
      </c>
      <c r="AI174" s="12">
        <f t="shared" si="105"/>
        <v>2</v>
      </c>
      <c r="AJ174" s="12">
        <f t="shared" si="105"/>
        <v>1</v>
      </c>
      <c r="AK174" s="12">
        <f t="shared" si="105"/>
        <v>0</v>
      </c>
      <c r="AL174" s="13">
        <f t="shared" si="100"/>
        <v>61</v>
      </c>
      <c r="AM174" s="12">
        <f t="shared" si="106"/>
        <v>42</v>
      </c>
      <c r="AN174" s="12">
        <f t="shared" si="106"/>
        <v>8</v>
      </c>
      <c r="AO174" s="12">
        <f t="shared" si="106"/>
        <v>1</v>
      </c>
      <c r="AP174" s="12">
        <f t="shared" si="106"/>
        <v>0</v>
      </c>
      <c r="AQ174" s="12">
        <f t="shared" si="106"/>
        <v>0</v>
      </c>
      <c r="AR174" s="12">
        <f t="shared" si="106"/>
        <v>0</v>
      </c>
      <c r="AS174" s="12">
        <f t="shared" si="106"/>
        <v>2</v>
      </c>
      <c r="AT174" s="12">
        <f t="shared" si="106"/>
        <v>0</v>
      </c>
      <c r="AU174" s="13">
        <f t="shared" si="101"/>
        <v>53</v>
      </c>
    </row>
    <row r="175" spans="1:47" ht="13.5" customHeight="1" x14ac:dyDescent="0.25">
      <c r="A175" s="14">
        <f t="shared" si="90"/>
        <v>0.43750000000000028</v>
      </c>
      <c r="B175" s="12">
        <f t="shared" si="102"/>
        <v>0</v>
      </c>
      <c r="C175" s="12">
        <f t="shared" si="102"/>
        <v>0</v>
      </c>
      <c r="D175" s="12">
        <f t="shared" si="102"/>
        <v>0</v>
      </c>
      <c r="E175" s="12">
        <f t="shared" si="102"/>
        <v>0</v>
      </c>
      <c r="F175" s="12">
        <f t="shared" si="102"/>
        <v>0</v>
      </c>
      <c r="G175" s="12">
        <f t="shared" si="102"/>
        <v>0</v>
      </c>
      <c r="H175" s="12">
        <f t="shared" si="102"/>
        <v>0</v>
      </c>
      <c r="I175" s="12">
        <f t="shared" si="102"/>
        <v>0</v>
      </c>
      <c r="J175" s="22">
        <f t="shared" si="92"/>
        <v>0</v>
      </c>
      <c r="K175" s="12">
        <f t="shared" si="103"/>
        <v>0</v>
      </c>
      <c r="L175" s="12">
        <f t="shared" si="103"/>
        <v>0</v>
      </c>
      <c r="M175" s="12">
        <f t="shared" si="103"/>
        <v>0</v>
      </c>
      <c r="N175" s="12">
        <f t="shared" si="103"/>
        <v>0</v>
      </c>
      <c r="O175" s="12">
        <f t="shared" si="103"/>
        <v>0</v>
      </c>
      <c r="P175" s="12">
        <f t="shared" si="103"/>
        <v>0</v>
      </c>
      <c r="Q175" s="12">
        <f t="shared" si="103"/>
        <v>0</v>
      </c>
      <c r="R175" s="12">
        <f t="shared" si="103"/>
        <v>0</v>
      </c>
      <c r="S175" s="13">
        <f t="shared" si="97"/>
        <v>0</v>
      </c>
      <c r="T175" s="12">
        <f t="shared" si="104"/>
        <v>0</v>
      </c>
      <c r="U175" s="12">
        <f t="shared" si="104"/>
        <v>0</v>
      </c>
      <c r="V175" s="12">
        <f t="shared" si="104"/>
        <v>0</v>
      </c>
      <c r="W175" s="12">
        <f t="shared" si="104"/>
        <v>0</v>
      </c>
      <c r="X175" s="12">
        <f t="shared" si="104"/>
        <v>0</v>
      </c>
      <c r="Y175" s="12">
        <f t="shared" si="104"/>
        <v>0</v>
      </c>
      <c r="Z175" s="12">
        <f t="shared" si="104"/>
        <v>0</v>
      </c>
      <c r="AA175" s="12">
        <f t="shared" si="104"/>
        <v>0</v>
      </c>
      <c r="AB175" s="13">
        <f t="shared" si="98"/>
        <v>0</v>
      </c>
      <c r="AC175" s="14">
        <f t="shared" si="99"/>
        <v>0.43750000000000028</v>
      </c>
      <c r="AD175" s="12">
        <f t="shared" si="105"/>
        <v>43</v>
      </c>
      <c r="AE175" s="12">
        <f t="shared" si="105"/>
        <v>8</v>
      </c>
      <c r="AF175" s="12">
        <f t="shared" si="105"/>
        <v>0</v>
      </c>
      <c r="AG175" s="12">
        <f t="shared" si="105"/>
        <v>1</v>
      </c>
      <c r="AH175" s="12">
        <f t="shared" si="105"/>
        <v>0</v>
      </c>
      <c r="AI175" s="12">
        <f t="shared" si="105"/>
        <v>1</v>
      </c>
      <c r="AJ175" s="12">
        <f t="shared" si="105"/>
        <v>1</v>
      </c>
      <c r="AK175" s="12">
        <f t="shared" si="105"/>
        <v>0</v>
      </c>
      <c r="AL175" s="13">
        <f t="shared" si="100"/>
        <v>54</v>
      </c>
      <c r="AM175" s="12">
        <f t="shared" si="106"/>
        <v>42</v>
      </c>
      <c r="AN175" s="12">
        <f t="shared" si="106"/>
        <v>7</v>
      </c>
      <c r="AO175" s="12">
        <f t="shared" si="106"/>
        <v>1</v>
      </c>
      <c r="AP175" s="12">
        <f t="shared" si="106"/>
        <v>0</v>
      </c>
      <c r="AQ175" s="12">
        <f t="shared" si="106"/>
        <v>0</v>
      </c>
      <c r="AR175" s="12">
        <f t="shared" si="106"/>
        <v>0</v>
      </c>
      <c r="AS175" s="12">
        <f t="shared" si="106"/>
        <v>2</v>
      </c>
      <c r="AT175" s="12">
        <f t="shared" si="106"/>
        <v>0</v>
      </c>
      <c r="AU175" s="13">
        <f t="shared" si="101"/>
        <v>52</v>
      </c>
    </row>
    <row r="176" spans="1:47" ht="13.5" customHeight="1" x14ac:dyDescent="0.25">
      <c r="A176" s="14">
        <f t="shared" si="90"/>
        <v>0.44791666666666696</v>
      </c>
      <c r="B176" s="12">
        <f t="shared" si="102"/>
        <v>0</v>
      </c>
      <c r="C176" s="12">
        <f t="shared" si="102"/>
        <v>0</v>
      </c>
      <c r="D176" s="12">
        <f t="shared" si="102"/>
        <v>0</v>
      </c>
      <c r="E176" s="12">
        <f t="shared" si="102"/>
        <v>0</v>
      </c>
      <c r="F176" s="12">
        <f t="shared" si="102"/>
        <v>0</v>
      </c>
      <c r="G176" s="12">
        <f t="shared" si="102"/>
        <v>0</v>
      </c>
      <c r="H176" s="12">
        <f t="shared" si="102"/>
        <v>0</v>
      </c>
      <c r="I176" s="12">
        <f t="shared" si="102"/>
        <v>0</v>
      </c>
      <c r="J176" s="22">
        <f t="shared" si="92"/>
        <v>0</v>
      </c>
      <c r="K176" s="12">
        <f t="shared" si="103"/>
        <v>0</v>
      </c>
      <c r="L176" s="12">
        <f t="shared" si="103"/>
        <v>0</v>
      </c>
      <c r="M176" s="12">
        <f t="shared" si="103"/>
        <v>0</v>
      </c>
      <c r="N176" s="12">
        <f t="shared" si="103"/>
        <v>0</v>
      </c>
      <c r="O176" s="12">
        <f t="shared" si="103"/>
        <v>0</v>
      </c>
      <c r="P176" s="12">
        <f t="shared" si="103"/>
        <v>0</v>
      </c>
      <c r="Q176" s="12">
        <f t="shared" si="103"/>
        <v>0</v>
      </c>
      <c r="R176" s="12">
        <f t="shared" si="103"/>
        <v>0</v>
      </c>
      <c r="S176" s="13">
        <f t="shared" si="97"/>
        <v>0</v>
      </c>
      <c r="T176" s="12">
        <f t="shared" si="104"/>
        <v>0</v>
      </c>
      <c r="U176" s="12">
        <f t="shared" si="104"/>
        <v>0</v>
      </c>
      <c r="V176" s="12">
        <f t="shared" si="104"/>
        <v>0</v>
      </c>
      <c r="W176" s="12">
        <f t="shared" si="104"/>
        <v>0</v>
      </c>
      <c r="X176" s="12">
        <f t="shared" si="104"/>
        <v>0</v>
      </c>
      <c r="Y176" s="12">
        <f t="shared" si="104"/>
        <v>0</v>
      </c>
      <c r="Z176" s="12">
        <f t="shared" si="104"/>
        <v>0</v>
      </c>
      <c r="AA176" s="12">
        <f t="shared" si="104"/>
        <v>0</v>
      </c>
      <c r="AB176" s="13">
        <f t="shared" si="98"/>
        <v>0</v>
      </c>
      <c r="AC176" s="14">
        <f t="shared" si="99"/>
        <v>0.44791666666666696</v>
      </c>
      <c r="AD176" s="12">
        <f t="shared" si="105"/>
        <v>46</v>
      </c>
      <c r="AE176" s="12">
        <f t="shared" si="105"/>
        <v>14</v>
      </c>
      <c r="AF176" s="12">
        <f t="shared" si="105"/>
        <v>0</v>
      </c>
      <c r="AG176" s="12">
        <f t="shared" si="105"/>
        <v>1</v>
      </c>
      <c r="AH176" s="12">
        <f t="shared" si="105"/>
        <v>0</v>
      </c>
      <c r="AI176" s="12">
        <f t="shared" si="105"/>
        <v>0</v>
      </c>
      <c r="AJ176" s="12">
        <f t="shared" si="105"/>
        <v>1</v>
      </c>
      <c r="AK176" s="12">
        <f t="shared" si="105"/>
        <v>0</v>
      </c>
      <c r="AL176" s="13">
        <f t="shared" si="100"/>
        <v>62</v>
      </c>
      <c r="AM176" s="12">
        <f t="shared" si="106"/>
        <v>41</v>
      </c>
      <c r="AN176" s="12">
        <f t="shared" si="106"/>
        <v>8</v>
      </c>
      <c r="AO176" s="12">
        <f t="shared" si="106"/>
        <v>0</v>
      </c>
      <c r="AP176" s="12">
        <f t="shared" si="106"/>
        <v>0</v>
      </c>
      <c r="AQ176" s="12">
        <f t="shared" si="106"/>
        <v>0</v>
      </c>
      <c r="AR176" s="12">
        <f t="shared" si="106"/>
        <v>0</v>
      </c>
      <c r="AS176" s="12">
        <f t="shared" si="106"/>
        <v>3</v>
      </c>
      <c r="AT176" s="12">
        <f t="shared" si="106"/>
        <v>0</v>
      </c>
      <c r="AU176" s="13">
        <f t="shared" si="101"/>
        <v>52</v>
      </c>
    </row>
    <row r="177" spans="1:47" ht="13.5" customHeight="1" x14ac:dyDescent="0.25">
      <c r="A177" s="14">
        <f t="shared" si="90"/>
        <v>0.45833333333333365</v>
      </c>
      <c r="B177" s="12">
        <f t="shared" si="102"/>
        <v>0</v>
      </c>
      <c r="C177" s="12">
        <f t="shared" si="102"/>
        <v>0</v>
      </c>
      <c r="D177" s="12">
        <f t="shared" si="102"/>
        <v>0</v>
      </c>
      <c r="E177" s="12">
        <f t="shared" si="102"/>
        <v>0</v>
      </c>
      <c r="F177" s="12">
        <f t="shared" si="102"/>
        <v>0</v>
      </c>
      <c r="G177" s="12">
        <f t="shared" si="102"/>
        <v>0</v>
      </c>
      <c r="H177" s="12">
        <f t="shared" si="102"/>
        <v>0</v>
      </c>
      <c r="I177" s="12">
        <f t="shared" si="102"/>
        <v>0</v>
      </c>
      <c r="J177" s="22">
        <f t="shared" si="92"/>
        <v>0</v>
      </c>
      <c r="K177" s="12">
        <f t="shared" si="103"/>
        <v>0</v>
      </c>
      <c r="L177" s="12">
        <f t="shared" si="103"/>
        <v>0</v>
      </c>
      <c r="M177" s="12">
        <f t="shared" si="103"/>
        <v>0</v>
      </c>
      <c r="N177" s="12">
        <f t="shared" si="103"/>
        <v>0</v>
      </c>
      <c r="O177" s="12">
        <f t="shared" si="103"/>
        <v>0</v>
      </c>
      <c r="P177" s="12">
        <f t="shared" si="103"/>
        <v>0</v>
      </c>
      <c r="Q177" s="12">
        <f t="shared" si="103"/>
        <v>0</v>
      </c>
      <c r="R177" s="12">
        <f t="shared" si="103"/>
        <v>0</v>
      </c>
      <c r="S177" s="13">
        <f t="shared" si="97"/>
        <v>0</v>
      </c>
      <c r="T177" s="12">
        <f t="shared" si="104"/>
        <v>0</v>
      </c>
      <c r="U177" s="12">
        <f t="shared" si="104"/>
        <v>0</v>
      </c>
      <c r="V177" s="12">
        <f t="shared" si="104"/>
        <v>0</v>
      </c>
      <c r="W177" s="12">
        <f t="shared" si="104"/>
        <v>0</v>
      </c>
      <c r="X177" s="12">
        <f t="shared" si="104"/>
        <v>0</v>
      </c>
      <c r="Y177" s="12">
        <f t="shared" si="104"/>
        <v>0</v>
      </c>
      <c r="Z177" s="12">
        <f t="shared" si="104"/>
        <v>0</v>
      </c>
      <c r="AA177" s="12">
        <f t="shared" si="104"/>
        <v>0</v>
      </c>
      <c r="AB177" s="13">
        <f t="shared" si="98"/>
        <v>0</v>
      </c>
      <c r="AC177" s="14">
        <f t="shared" si="99"/>
        <v>0.45833333333333365</v>
      </c>
      <c r="AD177" s="12">
        <f t="shared" si="105"/>
        <v>39</v>
      </c>
      <c r="AE177" s="12">
        <f t="shared" si="105"/>
        <v>13</v>
      </c>
      <c r="AF177" s="12">
        <f t="shared" si="105"/>
        <v>0</v>
      </c>
      <c r="AG177" s="12">
        <f t="shared" si="105"/>
        <v>1</v>
      </c>
      <c r="AH177" s="12">
        <f t="shared" si="105"/>
        <v>0</v>
      </c>
      <c r="AI177" s="12">
        <f t="shared" si="105"/>
        <v>0</v>
      </c>
      <c r="AJ177" s="12">
        <f t="shared" si="105"/>
        <v>0</v>
      </c>
      <c r="AK177" s="12">
        <f t="shared" si="105"/>
        <v>0</v>
      </c>
      <c r="AL177" s="13">
        <f t="shared" si="100"/>
        <v>53</v>
      </c>
      <c r="AM177" s="12">
        <f t="shared" si="106"/>
        <v>40</v>
      </c>
      <c r="AN177" s="12">
        <f t="shared" si="106"/>
        <v>6</v>
      </c>
      <c r="AO177" s="12">
        <f t="shared" si="106"/>
        <v>0</v>
      </c>
      <c r="AP177" s="12">
        <f t="shared" si="106"/>
        <v>0</v>
      </c>
      <c r="AQ177" s="12">
        <f t="shared" si="106"/>
        <v>0</v>
      </c>
      <c r="AR177" s="12">
        <f t="shared" si="106"/>
        <v>0</v>
      </c>
      <c r="AS177" s="12">
        <f t="shared" si="106"/>
        <v>1</v>
      </c>
      <c r="AT177" s="12">
        <f t="shared" si="106"/>
        <v>0</v>
      </c>
      <c r="AU177" s="13">
        <f t="shared" si="101"/>
        <v>47</v>
      </c>
    </row>
    <row r="178" spans="1:47" ht="13.5" customHeight="1" x14ac:dyDescent="0.25">
      <c r="A178" s="14">
        <f t="shared" si="90"/>
        <v>0.46875000000000033</v>
      </c>
      <c r="B178" s="12">
        <f t="shared" si="102"/>
        <v>0</v>
      </c>
      <c r="C178" s="12">
        <f t="shared" si="102"/>
        <v>0</v>
      </c>
      <c r="D178" s="12">
        <f t="shared" si="102"/>
        <v>0</v>
      </c>
      <c r="E178" s="12">
        <f t="shared" si="102"/>
        <v>0</v>
      </c>
      <c r="F178" s="12">
        <f t="shared" si="102"/>
        <v>0</v>
      </c>
      <c r="G178" s="12">
        <f t="shared" si="102"/>
        <v>0</v>
      </c>
      <c r="H178" s="12">
        <f t="shared" si="102"/>
        <v>0</v>
      </c>
      <c r="I178" s="12">
        <f t="shared" si="102"/>
        <v>0</v>
      </c>
      <c r="J178" s="22">
        <f t="shared" si="92"/>
        <v>0</v>
      </c>
      <c r="K178" s="12">
        <f t="shared" si="103"/>
        <v>0</v>
      </c>
      <c r="L178" s="12">
        <f t="shared" si="103"/>
        <v>0</v>
      </c>
      <c r="M178" s="12">
        <f t="shared" si="103"/>
        <v>0</v>
      </c>
      <c r="N178" s="12">
        <f t="shared" si="103"/>
        <v>0</v>
      </c>
      <c r="O178" s="12">
        <f t="shared" si="103"/>
        <v>0</v>
      </c>
      <c r="P178" s="12">
        <f t="shared" si="103"/>
        <v>0</v>
      </c>
      <c r="Q178" s="12">
        <f t="shared" si="103"/>
        <v>0</v>
      </c>
      <c r="R178" s="12">
        <f t="shared" si="103"/>
        <v>0</v>
      </c>
      <c r="S178" s="13">
        <f t="shared" si="97"/>
        <v>0</v>
      </c>
      <c r="T178" s="12">
        <f t="shared" si="104"/>
        <v>0</v>
      </c>
      <c r="U178" s="12">
        <f t="shared" si="104"/>
        <v>0</v>
      </c>
      <c r="V178" s="12">
        <f t="shared" si="104"/>
        <v>0</v>
      </c>
      <c r="W178" s="12">
        <f t="shared" si="104"/>
        <v>0</v>
      </c>
      <c r="X178" s="12">
        <f t="shared" si="104"/>
        <v>0</v>
      </c>
      <c r="Y178" s="12">
        <f t="shared" si="104"/>
        <v>0</v>
      </c>
      <c r="Z178" s="12">
        <f t="shared" si="104"/>
        <v>0</v>
      </c>
      <c r="AA178" s="12">
        <f t="shared" si="104"/>
        <v>0</v>
      </c>
      <c r="AB178" s="13">
        <f t="shared" si="98"/>
        <v>0</v>
      </c>
      <c r="AC178" s="14">
        <f t="shared" si="99"/>
        <v>0.46875000000000033</v>
      </c>
      <c r="AD178" s="12">
        <f t="shared" si="105"/>
        <v>45</v>
      </c>
      <c r="AE178" s="12">
        <f t="shared" si="105"/>
        <v>12</v>
      </c>
      <c r="AF178" s="12">
        <f t="shared" si="105"/>
        <v>0</v>
      </c>
      <c r="AG178" s="12">
        <f t="shared" si="105"/>
        <v>1</v>
      </c>
      <c r="AH178" s="12">
        <f t="shared" si="105"/>
        <v>0</v>
      </c>
      <c r="AI178" s="12">
        <f t="shared" si="105"/>
        <v>1</v>
      </c>
      <c r="AJ178" s="12">
        <f t="shared" si="105"/>
        <v>0</v>
      </c>
      <c r="AK178" s="12">
        <f t="shared" si="105"/>
        <v>0</v>
      </c>
      <c r="AL178" s="13">
        <f t="shared" si="100"/>
        <v>59</v>
      </c>
      <c r="AM178" s="12">
        <f t="shared" si="106"/>
        <v>41</v>
      </c>
      <c r="AN178" s="12">
        <f t="shared" si="106"/>
        <v>5</v>
      </c>
      <c r="AO178" s="12">
        <f t="shared" si="106"/>
        <v>0</v>
      </c>
      <c r="AP178" s="12">
        <f t="shared" si="106"/>
        <v>0</v>
      </c>
      <c r="AQ178" s="12">
        <f t="shared" si="106"/>
        <v>0</v>
      </c>
      <c r="AR178" s="12">
        <f t="shared" si="106"/>
        <v>0</v>
      </c>
      <c r="AS178" s="12">
        <f t="shared" si="106"/>
        <v>1</v>
      </c>
      <c r="AT178" s="12">
        <f t="shared" si="106"/>
        <v>0</v>
      </c>
      <c r="AU178" s="13">
        <f t="shared" si="101"/>
        <v>47</v>
      </c>
    </row>
    <row r="179" spans="1:47" ht="13.5" customHeight="1" x14ac:dyDescent="0.25">
      <c r="A179" s="14">
        <f t="shared" si="90"/>
        <v>0.47916666666666702</v>
      </c>
      <c r="B179" s="12">
        <f t="shared" si="102"/>
        <v>0</v>
      </c>
      <c r="C179" s="12">
        <f t="shared" si="102"/>
        <v>0</v>
      </c>
      <c r="D179" s="12">
        <f t="shared" si="102"/>
        <v>0</v>
      </c>
      <c r="E179" s="12">
        <f t="shared" si="102"/>
        <v>0</v>
      </c>
      <c r="F179" s="12">
        <f t="shared" si="102"/>
        <v>0</v>
      </c>
      <c r="G179" s="12">
        <f t="shared" si="102"/>
        <v>0</v>
      </c>
      <c r="H179" s="12">
        <f t="shared" si="102"/>
        <v>0</v>
      </c>
      <c r="I179" s="12">
        <f t="shared" si="102"/>
        <v>0</v>
      </c>
      <c r="J179" s="22">
        <f t="shared" si="92"/>
        <v>0</v>
      </c>
      <c r="K179" s="12">
        <f t="shared" si="103"/>
        <v>0</v>
      </c>
      <c r="L179" s="12">
        <f t="shared" si="103"/>
        <v>0</v>
      </c>
      <c r="M179" s="12">
        <f t="shared" si="103"/>
        <v>0</v>
      </c>
      <c r="N179" s="12">
        <f t="shared" si="103"/>
        <v>0</v>
      </c>
      <c r="O179" s="12">
        <f t="shared" si="103"/>
        <v>0</v>
      </c>
      <c r="P179" s="12">
        <f t="shared" si="103"/>
        <v>0</v>
      </c>
      <c r="Q179" s="12">
        <f t="shared" si="103"/>
        <v>0</v>
      </c>
      <c r="R179" s="12">
        <f t="shared" si="103"/>
        <v>0</v>
      </c>
      <c r="S179" s="13">
        <f t="shared" si="97"/>
        <v>0</v>
      </c>
      <c r="T179" s="12">
        <f t="shared" si="104"/>
        <v>0</v>
      </c>
      <c r="U179" s="12">
        <f t="shared" si="104"/>
        <v>0</v>
      </c>
      <c r="V179" s="12">
        <f t="shared" si="104"/>
        <v>0</v>
      </c>
      <c r="W179" s="12">
        <f t="shared" si="104"/>
        <v>0</v>
      </c>
      <c r="X179" s="12">
        <f t="shared" si="104"/>
        <v>0</v>
      </c>
      <c r="Y179" s="12">
        <f t="shared" si="104"/>
        <v>0</v>
      </c>
      <c r="Z179" s="12">
        <f t="shared" si="104"/>
        <v>0</v>
      </c>
      <c r="AA179" s="12">
        <f t="shared" si="104"/>
        <v>0</v>
      </c>
      <c r="AB179" s="13">
        <f t="shared" si="98"/>
        <v>0</v>
      </c>
      <c r="AC179" s="14">
        <f t="shared" si="99"/>
        <v>0.47916666666666702</v>
      </c>
      <c r="AD179" s="12">
        <f t="shared" si="105"/>
        <v>55</v>
      </c>
      <c r="AE179" s="12">
        <f t="shared" si="105"/>
        <v>11</v>
      </c>
      <c r="AF179" s="12">
        <f t="shared" si="105"/>
        <v>0</v>
      </c>
      <c r="AG179" s="12">
        <f t="shared" si="105"/>
        <v>0</v>
      </c>
      <c r="AH179" s="12">
        <f t="shared" si="105"/>
        <v>0</v>
      </c>
      <c r="AI179" s="12">
        <f t="shared" si="105"/>
        <v>1</v>
      </c>
      <c r="AJ179" s="12">
        <f t="shared" si="105"/>
        <v>0</v>
      </c>
      <c r="AK179" s="12">
        <f t="shared" si="105"/>
        <v>0</v>
      </c>
      <c r="AL179" s="13">
        <f t="shared" si="100"/>
        <v>67</v>
      </c>
      <c r="AM179" s="12">
        <f t="shared" si="106"/>
        <v>39</v>
      </c>
      <c r="AN179" s="12">
        <f t="shared" si="106"/>
        <v>5</v>
      </c>
      <c r="AO179" s="12">
        <f t="shared" si="106"/>
        <v>0</v>
      </c>
      <c r="AP179" s="12">
        <f t="shared" si="106"/>
        <v>0</v>
      </c>
      <c r="AQ179" s="12">
        <f t="shared" si="106"/>
        <v>0</v>
      </c>
      <c r="AR179" s="12">
        <f t="shared" si="106"/>
        <v>0</v>
      </c>
      <c r="AS179" s="12">
        <f t="shared" si="106"/>
        <v>1</v>
      </c>
      <c r="AT179" s="12">
        <f t="shared" si="106"/>
        <v>0</v>
      </c>
      <c r="AU179" s="13">
        <f t="shared" si="101"/>
        <v>45</v>
      </c>
    </row>
    <row r="180" spans="1:47" ht="13.5" customHeight="1" x14ac:dyDescent="0.25">
      <c r="A180" s="14">
        <f t="shared" si="90"/>
        <v>0.4895833333333337</v>
      </c>
      <c r="B180" s="12">
        <f t="shared" si="102"/>
        <v>0</v>
      </c>
      <c r="C180" s="12">
        <f t="shared" si="102"/>
        <v>0</v>
      </c>
      <c r="D180" s="12">
        <f t="shared" si="102"/>
        <v>0</v>
      </c>
      <c r="E180" s="12">
        <f t="shared" si="102"/>
        <v>0</v>
      </c>
      <c r="F180" s="12">
        <f t="shared" si="102"/>
        <v>0</v>
      </c>
      <c r="G180" s="12">
        <f t="shared" si="102"/>
        <v>0</v>
      </c>
      <c r="H180" s="12">
        <f t="shared" si="102"/>
        <v>0</v>
      </c>
      <c r="I180" s="12">
        <f t="shared" si="102"/>
        <v>0</v>
      </c>
      <c r="J180" s="22">
        <f t="shared" si="92"/>
        <v>0</v>
      </c>
      <c r="K180" s="12">
        <f t="shared" si="103"/>
        <v>0</v>
      </c>
      <c r="L180" s="12">
        <f t="shared" si="103"/>
        <v>0</v>
      </c>
      <c r="M180" s="12">
        <f t="shared" si="103"/>
        <v>0</v>
      </c>
      <c r="N180" s="12">
        <f t="shared" si="103"/>
        <v>0</v>
      </c>
      <c r="O180" s="12">
        <f t="shared" si="103"/>
        <v>0</v>
      </c>
      <c r="P180" s="12">
        <f t="shared" si="103"/>
        <v>0</v>
      </c>
      <c r="Q180" s="12">
        <f t="shared" si="103"/>
        <v>0</v>
      </c>
      <c r="R180" s="12">
        <f t="shared" si="103"/>
        <v>0</v>
      </c>
      <c r="S180" s="13">
        <f t="shared" si="97"/>
        <v>0</v>
      </c>
      <c r="T180" s="12">
        <f t="shared" si="104"/>
        <v>0</v>
      </c>
      <c r="U180" s="12">
        <f t="shared" si="104"/>
        <v>0</v>
      </c>
      <c r="V180" s="12">
        <f t="shared" si="104"/>
        <v>0</v>
      </c>
      <c r="W180" s="12">
        <f t="shared" si="104"/>
        <v>0</v>
      </c>
      <c r="X180" s="12">
        <f t="shared" si="104"/>
        <v>0</v>
      </c>
      <c r="Y180" s="12">
        <f t="shared" si="104"/>
        <v>0</v>
      </c>
      <c r="Z180" s="12">
        <f t="shared" si="104"/>
        <v>0</v>
      </c>
      <c r="AA180" s="12">
        <f t="shared" si="104"/>
        <v>0</v>
      </c>
      <c r="AB180" s="13">
        <f t="shared" si="98"/>
        <v>0</v>
      </c>
      <c r="AC180" s="14">
        <f t="shared" si="99"/>
        <v>0.4895833333333337</v>
      </c>
      <c r="AD180" s="12">
        <f t="shared" si="105"/>
        <v>58</v>
      </c>
      <c r="AE180" s="12">
        <f t="shared" si="105"/>
        <v>7</v>
      </c>
      <c r="AF180" s="12">
        <f t="shared" si="105"/>
        <v>0</v>
      </c>
      <c r="AG180" s="12">
        <f t="shared" si="105"/>
        <v>0</v>
      </c>
      <c r="AH180" s="12">
        <f t="shared" si="105"/>
        <v>0</v>
      </c>
      <c r="AI180" s="12">
        <f t="shared" si="105"/>
        <v>1</v>
      </c>
      <c r="AJ180" s="12">
        <f t="shared" si="105"/>
        <v>1</v>
      </c>
      <c r="AK180" s="12">
        <f t="shared" si="105"/>
        <v>0</v>
      </c>
      <c r="AL180" s="13">
        <f t="shared" si="100"/>
        <v>67</v>
      </c>
      <c r="AM180" s="12">
        <f t="shared" si="106"/>
        <v>42</v>
      </c>
      <c r="AN180" s="12">
        <f t="shared" si="106"/>
        <v>8</v>
      </c>
      <c r="AO180" s="12">
        <f t="shared" si="106"/>
        <v>0</v>
      </c>
      <c r="AP180" s="12">
        <f t="shared" si="106"/>
        <v>0</v>
      </c>
      <c r="AQ180" s="12">
        <f t="shared" si="106"/>
        <v>0</v>
      </c>
      <c r="AR180" s="12">
        <f t="shared" si="106"/>
        <v>0</v>
      </c>
      <c r="AS180" s="12">
        <f t="shared" si="106"/>
        <v>1</v>
      </c>
      <c r="AT180" s="12">
        <f t="shared" si="106"/>
        <v>0</v>
      </c>
      <c r="AU180" s="13">
        <f t="shared" si="101"/>
        <v>51</v>
      </c>
    </row>
    <row r="181" spans="1:47" ht="13.5" customHeight="1" x14ac:dyDescent="0.25">
      <c r="A181" s="14">
        <f t="shared" si="90"/>
        <v>0.50000000000000033</v>
      </c>
      <c r="B181" s="12">
        <f t="shared" ref="B181:I190" si="107">SUM(B132:B135)</f>
        <v>0</v>
      </c>
      <c r="C181" s="12">
        <f t="shared" si="107"/>
        <v>0</v>
      </c>
      <c r="D181" s="12">
        <f t="shared" si="107"/>
        <v>0</v>
      </c>
      <c r="E181" s="12">
        <f t="shared" si="107"/>
        <v>0</v>
      </c>
      <c r="F181" s="12">
        <f t="shared" si="107"/>
        <v>0</v>
      </c>
      <c r="G181" s="12">
        <f t="shared" si="107"/>
        <v>0</v>
      </c>
      <c r="H181" s="12">
        <f t="shared" si="107"/>
        <v>0</v>
      </c>
      <c r="I181" s="12">
        <f t="shared" si="107"/>
        <v>0</v>
      </c>
      <c r="J181" s="22">
        <f t="shared" si="92"/>
        <v>0</v>
      </c>
      <c r="K181" s="12">
        <f t="shared" ref="K181:R190" si="108">SUM(K132:K135)</f>
        <v>0</v>
      </c>
      <c r="L181" s="12">
        <f t="shared" si="108"/>
        <v>0</v>
      </c>
      <c r="M181" s="12">
        <f t="shared" si="108"/>
        <v>0</v>
      </c>
      <c r="N181" s="12">
        <f t="shared" si="108"/>
        <v>0</v>
      </c>
      <c r="O181" s="12">
        <f t="shared" si="108"/>
        <v>0</v>
      </c>
      <c r="P181" s="12">
        <f t="shared" si="108"/>
        <v>0</v>
      </c>
      <c r="Q181" s="12">
        <f t="shared" si="108"/>
        <v>0</v>
      </c>
      <c r="R181" s="12">
        <f t="shared" si="108"/>
        <v>0</v>
      </c>
      <c r="S181" s="13">
        <f t="shared" si="97"/>
        <v>0</v>
      </c>
      <c r="T181" s="12">
        <f t="shared" ref="T181:AA190" si="109">SUM(T132:T135)</f>
        <v>0</v>
      </c>
      <c r="U181" s="12">
        <f t="shared" si="109"/>
        <v>0</v>
      </c>
      <c r="V181" s="12">
        <f t="shared" si="109"/>
        <v>0</v>
      </c>
      <c r="W181" s="12">
        <f t="shared" si="109"/>
        <v>0</v>
      </c>
      <c r="X181" s="12">
        <f t="shared" si="109"/>
        <v>0</v>
      </c>
      <c r="Y181" s="12">
        <f t="shared" si="109"/>
        <v>0</v>
      </c>
      <c r="Z181" s="12">
        <f t="shared" si="109"/>
        <v>0</v>
      </c>
      <c r="AA181" s="12">
        <f t="shared" si="109"/>
        <v>0</v>
      </c>
      <c r="AB181" s="13">
        <f t="shared" si="98"/>
        <v>0</v>
      </c>
      <c r="AC181" s="14">
        <f t="shared" si="99"/>
        <v>0.50000000000000033</v>
      </c>
      <c r="AD181" s="12">
        <f t="shared" ref="AD181:AK190" si="110">SUM(AD132:AD135)</f>
        <v>64</v>
      </c>
      <c r="AE181" s="12">
        <f t="shared" si="110"/>
        <v>8</v>
      </c>
      <c r="AF181" s="12">
        <f t="shared" si="110"/>
        <v>0</v>
      </c>
      <c r="AG181" s="12">
        <f t="shared" si="110"/>
        <v>0</v>
      </c>
      <c r="AH181" s="12">
        <f t="shared" si="110"/>
        <v>0</v>
      </c>
      <c r="AI181" s="12">
        <f t="shared" si="110"/>
        <v>1</v>
      </c>
      <c r="AJ181" s="12">
        <f t="shared" si="110"/>
        <v>3</v>
      </c>
      <c r="AK181" s="12">
        <f t="shared" si="110"/>
        <v>0</v>
      </c>
      <c r="AL181" s="13">
        <f t="shared" si="100"/>
        <v>76</v>
      </c>
      <c r="AM181" s="12">
        <f t="shared" ref="AM181:AT190" si="111">SUM(AM132:AM135)</f>
        <v>42</v>
      </c>
      <c r="AN181" s="12">
        <f t="shared" si="111"/>
        <v>6</v>
      </c>
      <c r="AO181" s="12">
        <f t="shared" si="111"/>
        <v>0</v>
      </c>
      <c r="AP181" s="12">
        <f t="shared" si="111"/>
        <v>0</v>
      </c>
      <c r="AQ181" s="12">
        <f t="shared" si="111"/>
        <v>0</v>
      </c>
      <c r="AR181" s="12">
        <f t="shared" si="111"/>
        <v>0</v>
      </c>
      <c r="AS181" s="12">
        <f t="shared" si="111"/>
        <v>2</v>
      </c>
      <c r="AT181" s="12">
        <f t="shared" si="111"/>
        <v>0</v>
      </c>
      <c r="AU181" s="13">
        <f t="shared" si="101"/>
        <v>50</v>
      </c>
    </row>
    <row r="182" spans="1:47" ht="13.5" customHeight="1" x14ac:dyDescent="0.25">
      <c r="A182" s="14">
        <f t="shared" si="90"/>
        <v>0.51041666666666696</v>
      </c>
      <c r="B182" s="12">
        <f t="shared" si="107"/>
        <v>0</v>
      </c>
      <c r="C182" s="12">
        <f t="shared" si="107"/>
        <v>0</v>
      </c>
      <c r="D182" s="12">
        <f t="shared" si="107"/>
        <v>0</v>
      </c>
      <c r="E182" s="12">
        <f t="shared" si="107"/>
        <v>0</v>
      </c>
      <c r="F182" s="12">
        <f t="shared" si="107"/>
        <v>0</v>
      </c>
      <c r="G182" s="12">
        <f t="shared" si="107"/>
        <v>0</v>
      </c>
      <c r="H182" s="12">
        <f t="shared" si="107"/>
        <v>0</v>
      </c>
      <c r="I182" s="12">
        <f t="shared" si="107"/>
        <v>0</v>
      </c>
      <c r="J182" s="22">
        <f t="shared" si="92"/>
        <v>0</v>
      </c>
      <c r="K182" s="12">
        <f t="shared" si="108"/>
        <v>0</v>
      </c>
      <c r="L182" s="12">
        <f t="shared" si="108"/>
        <v>0</v>
      </c>
      <c r="M182" s="12">
        <f t="shared" si="108"/>
        <v>0</v>
      </c>
      <c r="N182" s="12">
        <f t="shared" si="108"/>
        <v>0</v>
      </c>
      <c r="O182" s="12">
        <f t="shared" si="108"/>
        <v>0</v>
      </c>
      <c r="P182" s="12">
        <f t="shared" si="108"/>
        <v>0</v>
      </c>
      <c r="Q182" s="12">
        <f t="shared" si="108"/>
        <v>0</v>
      </c>
      <c r="R182" s="12">
        <f t="shared" si="108"/>
        <v>0</v>
      </c>
      <c r="S182" s="13">
        <f t="shared" si="97"/>
        <v>0</v>
      </c>
      <c r="T182" s="12">
        <f t="shared" si="109"/>
        <v>0</v>
      </c>
      <c r="U182" s="12">
        <f t="shared" si="109"/>
        <v>0</v>
      </c>
      <c r="V182" s="12">
        <f t="shared" si="109"/>
        <v>0</v>
      </c>
      <c r="W182" s="12">
        <f t="shared" si="109"/>
        <v>0</v>
      </c>
      <c r="X182" s="12">
        <f t="shared" si="109"/>
        <v>0</v>
      </c>
      <c r="Y182" s="12">
        <f t="shared" si="109"/>
        <v>0</v>
      </c>
      <c r="Z182" s="12">
        <f t="shared" si="109"/>
        <v>0</v>
      </c>
      <c r="AA182" s="12">
        <f t="shared" si="109"/>
        <v>0</v>
      </c>
      <c r="AB182" s="13">
        <f t="shared" si="98"/>
        <v>0</v>
      </c>
      <c r="AC182" s="14">
        <f t="shared" si="99"/>
        <v>0.51041666666666696</v>
      </c>
      <c r="AD182" s="12">
        <f t="shared" si="110"/>
        <v>64</v>
      </c>
      <c r="AE182" s="12">
        <f t="shared" si="110"/>
        <v>11</v>
      </c>
      <c r="AF182" s="12">
        <f t="shared" si="110"/>
        <v>0</v>
      </c>
      <c r="AG182" s="12">
        <f t="shared" si="110"/>
        <v>0</v>
      </c>
      <c r="AH182" s="12">
        <f t="shared" si="110"/>
        <v>0</v>
      </c>
      <c r="AI182" s="12">
        <f t="shared" si="110"/>
        <v>0</v>
      </c>
      <c r="AJ182" s="12">
        <f t="shared" si="110"/>
        <v>3</v>
      </c>
      <c r="AK182" s="12">
        <f t="shared" si="110"/>
        <v>0</v>
      </c>
      <c r="AL182" s="13">
        <f t="shared" si="100"/>
        <v>78</v>
      </c>
      <c r="AM182" s="12">
        <f t="shared" si="111"/>
        <v>37</v>
      </c>
      <c r="AN182" s="12">
        <f t="shared" si="111"/>
        <v>6</v>
      </c>
      <c r="AO182" s="12">
        <f t="shared" si="111"/>
        <v>0</v>
      </c>
      <c r="AP182" s="12">
        <f t="shared" si="111"/>
        <v>0</v>
      </c>
      <c r="AQ182" s="12">
        <f t="shared" si="111"/>
        <v>0</v>
      </c>
      <c r="AR182" s="12">
        <f t="shared" si="111"/>
        <v>0</v>
      </c>
      <c r="AS182" s="12">
        <f t="shared" si="111"/>
        <v>2</v>
      </c>
      <c r="AT182" s="12">
        <f t="shared" si="111"/>
        <v>0</v>
      </c>
      <c r="AU182" s="13">
        <f t="shared" si="101"/>
        <v>45</v>
      </c>
    </row>
    <row r="183" spans="1:47" ht="13.5" customHeight="1" x14ac:dyDescent="0.25">
      <c r="A183" s="14">
        <f t="shared" si="90"/>
        <v>0.52083333333333359</v>
      </c>
      <c r="B183" s="12">
        <f t="shared" si="107"/>
        <v>0</v>
      </c>
      <c r="C183" s="12">
        <f t="shared" si="107"/>
        <v>0</v>
      </c>
      <c r="D183" s="12">
        <f t="shared" si="107"/>
        <v>0</v>
      </c>
      <c r="E183" s="12">
        <f t="shared" si="107"/>
        <v>0</v>
      </c>
      <c r="F183" s="12">
        <f t="shared" si="107"/>
        <v>0</v>
      </c>
      <c r="G183" s="12">
        <f t="shared" si="107"/>
        <v>0</v>
      </c>
      <c r="H183" s="12">
        <f t="shared" si="107"/>
        <v>0</v>
      </c>
      <c r="I183" s="12">
        <f t="shared" si="107"/>
        <v>0</v>
      </c>
      <c r="J183" s="22">
        <f t="shared" si="92"/>
        <v>0</v>
      </c>
      <c r="K183" s="12">
        <f t="shared" si="108"/>
        <v>0</v>
      </c>
      <c r="L183" s="12">
        <f t="shared" si="108"/>
        <v>0</v>
      </c>
      <c r="M183" s="12">
        <f t="shared" si="108"/>
        <v>0</v>
      </c>
      <c r="N183" s="12">
        <f t="shared" si="108"/>
        <v>0</v>
      </c>
      <c r="O183" s="12">
        <f t="shared" si="108"/>
        <v>0</v>
      </c>
      <c r="P183" s="12">
        <f t="shared" si="108"/>
        <v>0</v>
      </c>
      <c r="Q183" s="12">
        <f t="shared" si="108"/>
        <v>0</v>
      </c>
      <c r="R183" s="12">
        <f t="shared" si="108"/>
        <v>0</v>
      </c>
      <c r="S183" s="13">
        <f t="shared" si="97"/>
        <v>0</v>
      </c>
      <c r="T183" s="12">
        <f t="shared" si="109"/>
        <v>0</v>
      </c>
      <c r="U183" s="12">
        <f t="shared" si="109"/>
        <v>0</v>
      </c>
      <c r="V183" s="12">
        <f t="shared" si="109"/>
        <v>0</v>
      </c>
      <c r="W183" s="12">
        <f t="shared" si="109"/>
        <v>0</v>
      </c>
      <c r="X183" s="12">
        <f t="shared" si="109"/>
        <v>0</v>
      </c>
      <c r="Y183" s="12">
        <f t="shared" si="109"/>
        <v>0</v>
      </c>
      <c r="Z183" s="12">
        <f t="shared" si="109"/>
        <v>0</v>
      </c>
      <c r="AA183" s="12">
        <f t="shared" si="109"/>
        <v>0</v>
      </c>
      <c r="AB183" s="13">
        <f t="shared" si="98"/>
        <v>0</v>
      </c>
      <c r="AC183" s="14">
        <f t="shared" si="99"/>
        <v>0.52083333333333359</v>
      </c>
      <c r="AD183" s="12">
        <f t="shared" si="110"/>
        <v>55</v>
      </c>
      <c r="AE183" s="12">
        <f t="shared" si="110"/>
        <v>14</v>
      </c>
      <c r="AF183" s="12">
        <f t="shared" si="110"/>
        <v>0</v>
      </c>
      <c r="AG183" s="12">
        <f t="shared" si="110"/>
        <v>0</v>
      </c>
      <c r="AH183" s="12">
        <f t="shared" si="110"/>
        <v>0</v>
      </c>
      <c r="AI183" s="12">
        <f t="shared" si="110"/>
        <v>1</v>
      </c>
      <c r="AJ183" s="12">
        <f t="shared" si="110"/>
        <v>3</v>
      </c>
      <c r="AK183" s="12">
        <f t="shared" si="110"/>
        <v>0</v>
      </c>
      <c r="AL183" s="13">
        <f t="shared" si="100"/>
        <v>73</v>
      </c>
      <c r="AM183" s="12">
        <f t="shared" si="111"/>
        <v>37</v>
      </c>
      <c r="AN183" s="12">
        <f t="shared" si="111"/>
        <v>6</v>
      </c>
      <c r="AO183" s="12">
        <f t="shared" si="111"/>
        <v>0</v>
      </c>
      <c r="AP183" s="12">
        <f t="shared" si="111"/>
        <v>0</v>
      </c>
      <c r="AQ183" s="12">
        <f t="shared" si="111"/>
        <v>0</v>
      </c>
      <c r="AR183" s="12">
        <f t="shared" si="111"/>
        <v>0</v>
      </c>
      <c r="AS183" s="12">
        <f t="shared" si="111"/>
        <v>2</v>
      </c>
      <c r="AT183" s="12">
        <f t="shared" si="111"/>
        <v>0</v>
      </c>
      <c r="AU183" s="13">
        <f t="shared" si="101"/>
        <v>45</v>
      </c>
    </row>
    <row r="184" spans="1:47" ht="13.5" customHeight="1" x14ac:dyDescent="0.25">
      <c r="A184" s="14">
        <f t="shared" si="90"/>
        <v>0.53125000000000022</v>
      </c>
      <c r="B184" s="12">
        <f t="shared" si="107"/>
        <v>0</v>
      </c>
      <c r="C184" s="12">
        <f t="shared" si="107"/>
        <v>0</v>
      </c>
      <c r="D184" s="12">
        <f t="shared" si="107"/>
        <v>0</v>
      </c>
      <c r="E184" s="12">
        <f t="shared" si="107"/>
        <v>0</v>
      </c>
      <c r="F184" s="12">
        <f t="shared" si="107"/>
        <v>0</v>
      </c>
      <c r="G184" s="12">
        <f t="shared" si="107"/>
        <v>0</v>
      </c>
      <c r="H184" s="12">
        <f t="shared" si="107"/>
        <v>0</v>
      </c>
      <c r="I184" s="12">
        <f t="shared" si="107"/>
        <v>0</v>
      </c>
      <c r="J184" s="22">
        <f t="shared" si="92"/>
        <v>0</v>
      </c>
      <c r="K184" s="12">
        <f t="shared" si="108"/>
        <v>0</v>
      </c>
      <c r="L184" s="12">
        <f t="shared" si="108"/>
        <v>0</v>
      </c>
      <c r="M184" s="12">
        <f t="shared" si="108"/>
        <v>0</v>
      </c>
      <c r="N184" s="12">
        <f t="shared" si="108"/>
        <v>0</v>
      </c>
      <c r="O184" s="12">
        <f t="shared" si="108"/>
        <v>0</v>
      </c>
      <c r="P184" s="12">
        <f t="shared" si="108"/>
        <v>0</v>
      </c>
      <c r="Q184" s="12">
        <f t="shared" si="108"/>
        <v>0</v>
      </c>
      <c r="R184" s="12">
        <f t="shared" si="108"/>
        <v>0</v>
      </c>
      <c r="S184" s="13">
        <f t="shared" si="97"/>
        <v>0</v>
      </c>
      <c r="T184" s="12">
        <f t="shared" si="109"/>
        <v>0</v>
      </c>
      <c r="U184" s="12">
        <f t="shared" si="109"/>
        <v>0</v>
      </c>
      <c r="V184" s="12">
        <f t="shared" si="109"/>
        <v>0</v>
      </c>
      <c r="W184" s="12">
        <f t="shared" si="109"/>
        <v>0</v>
      </c>
      <c r="X184" s="12">
        <f t="shared" si="109"/>
        <v>0</v>
      </c>
      <c r="Y184" s="12">
        <f t="shared" si="109"/>
        <v>0</v>
      </c>
      <c r="Z184" s="12">
        <f t="shared" si="109"/>
        <v>0</v>
      </c>
      <c r="AA184" s="12">
        <f t="shared" si="109"/>
        <v>0</v>
      </c>
      <c r="AB184" s="13">
        <f t="shared" si="98"/>
        <v>0</v>
      </c>
      <c r="AC184" s="14">
        <f t="shared" si="99"/>
        <v>0.53125000000000022</v>
      </c>
      <c r="AD184" s="12">
        <f t="shared" si="110"/>
        <v>50</v>
      </c>
      <c r="AE184" s="12">
        <f t="shared" si="110"/>
        <v>15</v>
      </c>
      <c r="AF184" s="12">
        <f t="shared" si="110"/>
        <v>0</v>
      </c>
      <c r="AG184" s="12">
        <f t="shared" si="110"/>
        <v>0</v>
      </c>
      <c r="AH184" s="12">
        <f t="shared" si="110"/>
        <v>0</v>
      </c>
      <c r="AI184" s="12">
        <f t="shared" si="110"/>
        <v>1</v>
      </c>
      <c r="AJ184" s="12">
        <f t="shared" si="110"/>
        <v>2</v>
      </c>
      <c r="AK184" s="12">
        <f t="shared" si="110"/>
        <v>0</v>
      </c>
      <c r="AL184" s="13">
        <f t="shared" si="100"/>
        <v>68</v>
      </c>
      <c r="AM184" s="12">
        <f t="shared" si="111"/>
        <v>35</v>
      </c>
      <c r="AN184" s="12">
        <f t="shared" si="111"/>
        <v>5</v>
      </c>
      <c r="AO184" s="12">
        <f t="shared" si="111"/>
        <v>0</v>
      </c>
      <c r="AP184" s="12">
        <f t="shared" si="111"/>
        <v>0</v>
      </c>
      <c r="AQ184" s="12">
        <f t="shared" si="111"/>
        <v>0</v>
      </c>
      <c r="AR184" s="12">
        <f t="shared" si="111"/>
        <v>0</v>
      </c>
      <c r="AS184" s="12">
        <f t="shared" si="111"/>
        <v>1</v>
      </c>
      <c r="AT184" s="12">
        <f t="shared" si="111"/>
        <v>0</v>
      </c>
      <c r="AU184" s="13">
        <f t="shared" si="101"/>
        <v>41</v>
      </c>
    </row>
    <row r="185" spans="1:47" ht="13.5" customHeight="1" x14ac:dyDescent="0.25">
      <c r="A185" s="14">
        <f t="shared" si="90"/>
        <v>0.54166666666666685</v>
      </c>
      <c r="B185" s="12">
        <f t="shared" si="107"/>
        <v>0</v>
      </c>
      <c r="C185" s="12">
        <f t="shared" si="107"/>
        <v>0</v>
      </c>
      <c r="D185" s="12">
        <f t="shared" si="107"/>
        <v>0</v>
      </c>
      <c r="E185" s="12">
        <f t="shared" si="107"/>
        <v>0</v>
      </c>
      <c r="F185" s="12">
        <f t="shared" si="107"/>
        <v>0</v>
      </c>
      <c r="G185" s="12">
        <f t="shared" si="107"/>
        <v>0</v>
      </c>
      <c r="H185" s="12">
        <f t="shared" si="107"/>
        <v>0</v>
      </c>
      <c r="I185" s="12">
        <f t="shared" si="107"/>
        <v>0</v>
      </c>
      <c r="J185" s="22">
        <f t="shared" si="92"/>
        <v>0</v>
      </c>
      <c r="K185" s="12">
        <f t="shared" si="108"/>
        <v>0</v>
      </c>
      <c r="L185" s="12">
        <f t="shared" si="108"/>
        <v>0</v>
      </c>
      <c r="M185" s="12">
        <f t="shared" si="108"/>
        <v>0</v>
      </c>
      <c r="N185" s="12">
        <f t="shared" si="108"/>
        <v>0</v>
      </c>
      <c r="O185" s="12">
        <f t="shared" si="108"/>
        <v>0</v>
      </c>
      <c r="P185" s="12">
        <f t="shared" si="108"/>
        <v>0</v>
      </c>
      <c r="Q185" s="12">
        <f t="shared" si="108"/>
        <v>0</v>
      </c>
      <c r="R185" s="12">
        <f t="shared" si="108"/>
        <v>0</v>
      </c>
      <c r="S185" s="13">
        <f t="shared" si="97"/>
        <v>0</v>
      </c>
      <c r="T185" s="12">
        <f t="shared" si="109"/>
        <v>0</v>
      </c>
      <c r="U185" s="12">
        <f t="shared" si="109"/>
        <v>0</v>
      </c>
      <c r="V185" s="12">
        <f t="shared" si="109"/>
        <v>0</v>
      </c>
      <c r="W185" s="12">
        <f t="shared" si="109"/>
        <v>0</v>
      </c>
      <c r="X185" s="12">
        <f t="shared" si="109"/>
        <v>0</v>
      </c>
      <c r="Y185" s="12">
        <f t="shared" si="109"/>
        <v>0</v>
      </c>
      <c r="Z185" s="12">
        <f t="shared" si="109"/>
        <v>0</v>
      </c>
      <c r="AA185" s="12">
        <f t="shared" si="109"/>
        <v>0</v>
      </c>
      <c r="AB185" s="13">
        <f t="shared" si="98"/>
        <v>0</v>
      </c>
      <c r="AC185" s="14">
        <f t="shared" si="99"/>
        <v>0.54166666666666685</v>
      </c>
      <c r="AD185" s="12">
        <f t="shared" si="110"/>
        <v>47</v>
      </c>
      <c r="AE185" s="12">
        <f t="shared" si="110"/>
        <v>12</v>
      </c>
      <c r="AF185" s="12">
        <f t="shared" si="110"/>
        <v>0</v>
      </c>
      <c r="AG185" s="12">
        <f t="shared" si="110"/>
        <v>0</v>
      </c>
      <c r="AH185" s="12">
        <f t="shared" si="110"/>
        <v>0</v>
      </c>
      <c r="AI185" s="12">
        <f t="shared" si="110"/>
        <v>1</v>
      </c>
      <c r="AJ185" s="12">
        <f t="shared" si="110"/>
        <v>1</v>
      </c>
      <c r="AK185" s="12">
        <f t="shared" si="110"/>
        <v>0</v>
      </c>
      <c r="AL185" s="13">
        <f t="shared" si="100"/>
        <v>61</v>
      </c>
      <c r="AM185" s="12">
        <f t="shared" si="111"/>
        <v>33</v>
      </c>
      <c r="AN185" s="12">
        <f t="shared" si="111"/>
        <v>6</v>
      </c>
      <c r="AO185" s="12">
        <f t="shared" si="111"/>
        <v>0</v>
      </c>
      <c r="AP185" s="12">
        <f t="shared" si="111"/>
        <v>0</v>
      </c>
      <c r="AQ185" s="12">
        <f t="shared" si="111"/>
        <v>0</v>
      </c>
      <c r="AR185" s="12">
        <f t="shared" si="111"/>
        <v>0</v>
      </c>
      <c r="AS185" s="12">
        <f t="shared" si="111"/>
        <v>0</v>
      </c>
      <c r="AT185" s="12">
        <f t="shared" si="111"/>
        <v>0</v>
      </c>
      <c r="AU185" s="13">
        <f t="shared" si="101"/>
        <v>39</v>
      </c>
    </row>
    <row r="186" spans="1:47" ht="13.5" customHeight="1" x14ac:dyDescent="0.25">
      <c r="A186" s="14">
        <f t="shared" si="90"/>
        <v>0.55208333333333348</v>
      </c>
      <c r="B186" s="12">
        <f t="shared" si="107"/>
        <v>0</v>
      </c>
      <c r="C186" s="12">
        <f t="shared" si="107"/>
        <v>0</v>
      </c>
      <c r="D186" s="12">
        <f t="shared" si="107"/>
        <v>0</v>
      </c>
      <c r="E186" s="12">
        <f t="shared" si="107"/>
        <v>0</v>
      </c>
      <c r="F186" s="12">
        <f t="shared" si="107"/>
        <v>0</v>
      </c>
      <c r="G186" s="12">
        <f t="shared" si="107"/>
        <v>0</v>
      </c>
      <c r="H186" s="12">
        <f t="shared" si="107"/>
        <v>0</v>
      </c>
      <c r="I186" s="12">
        <f t="shared" si="107"/>
        <v>0</v>
      </c>
      <c r="J186" s="22">
        <f t="shared" si="92"/>
        <v>0</v>
      </c>
      <c r="K186" s="12">
        <f t="shared" si="108"/>
        <v>0</v>
      </c>
      <c r="L186" s="12">
        <f t="shared" si="108"/>
        <v>0</v>
      </c>
      <c r="M186" s="12">
        <f t="shared" si="108"/>
        <v>0</v>
      </c>
      <c r="N186" s="12">
        <f t="shared" si="108"/>
        <v>0</v>
      </c>
      <c r="O186" s="12">
        <f t="shared" si="108"/>
        <v>0</v>
      </c>
      <c r="P186" s="12">
        <f t="shared" si="108"/>
        <v>0</v>
      </c>
      <c r="Q186" s="12">
        <f t="shared" si="108"/>
        <v>0</v>
      </c>
      <c r="R186" s="12">
        <f t="shared" si="108"/>
        <v>0</v>
      </c>
      <c r="S186" s="13">
        <f t="shared" si="97"/>
        <v>0</v>
      </c>
      <c r="T186" s="12">
        <f t="shared" si="109"/>
        <v>0</v>
      </c>
      <c r="U186" s="12">
        <f t="shared" si="109"/>
        <v>0</v>
      </c>
      <c r="V186" s="12">
        <f t="shared" si="109"/>
        <v>0</v>
      </c>
      <c r="W186" s="12">
        <f t="shared" si="109"/>
        <v>0</v>
      </c>
      <c r="X186" s="12">
        <f t="shared" si="109"/>
        <v>0</v>
      </c>
      <c r="Y186" s="12">
        <f t="shared" si="109"/>
        <v>0</v>
      </c>
      <c r="Z186" s="12">
        <f t="shared" si="109"/>
        <v>0</v>
      </c>
      <c r="AA186" s="12">
        <f t="shared" si="109"/>
        <v>0</v>
      </c>
      <c r="AB186" s="13">
        <f t="shared" si="98"/>
        <v>0</v>
      </c>
      <c r="AC186" s="14">
        <f t="shared" si="99"/>
        <v>0.55208333333333348</v>
      </c>
      <c r="AD186" s="12">
        <f t="shared" si="110"/>
        <v>38</v>
      </c>
      <c r="AE186" s="12">
        <f t="shared" si="110"/>
        <v>8</v>
      </c>
      <c r="AF186" s="12">
        <f t="shared" si="110"/>
        <v>0</v>
      </c>
      <c r="AG186" s="12">
        <f t="shared" si="110"/>
        <v>0</v>
      </c>
      <c r="AH186" s="12">
        <f t="shared" si="110"/>
        <v>0</v>
      </c>
      <c r="AI186" s="12">
        <f t="shared" si="110"/>
        <v>2</v>
      </c>
      <c r="AJ186" s="12">
        <f t="shared" si="110"/>
        <v>2</v>
      </c>
      <c r="AK186" s="12">
        <f t="shared" si="110"/>
        <v>0</v>
      </c>
      <c r="AL186" s="13">
        <f t="shared" si="100"/>
        <v>50</v>
      </c>
      <c r="AM186" s="12">
        <f t="shared" si="111"/>
        <v>35</v>
      </c>
      <c r="AN186" s="12">
        <f t="shared" si="111"/>
        <v>5</v>
      </c>
      <c r="AO186" s="12">
        <f t="shared" si="111"/>
        <v>0</v>
      </c>
      <c r="AP186" s="12">
        <f t="shared" si="111"/>
        <v>0</v>
      </c>
      <c r="AQ186" s="12">
        <f t="shared" si="111"/>
        <v>0</v>
      </c>
      <c r="AR186" s="12">
        <f t="shared" si="111"/>
        <v>0</v>
      </c>
      <c r="AS186" s="12">
        <f t="shared" si="111"/>
        <v>0</v>
      </c>
      <c r="AT186" s="12">
        <f t="shared" si="111"/>
        <v>0</v>
      </c>
      <c r="AU186" s="13">
        <f t="shared" si="101"/>
        <v>40</v>
      </c>
    </row>
    <row r="187" spans="1:47" ht="13.5" customHeight="1" x14ac:dyDescent="0.25">
      <c r="A187" s="14">
        <f t="shared" si="90"/>
        <v>0.56250000000000011</v>
      </c>
      <c r="B187" s="12">
        <f t="shared" si="107"/>
        <v>0</v>
      </c>
      <c r="C187" s="12">
        <f t="shared" si="107"/>
        <v>0</v>
      </c>
      <c r="D187" s="12">
        <f t="shared" si="107"/>
        <v>0</v>
      </c>
      <c r="E187" s="12">
        <f t="shared" si="107"/>
        <v>0</v>
      </c>
      <c r="F187" s="12">
        <f t="shared" si="107"/>
        <v>0</v>
      </c>
      <c r="G187" s="12">
        <f t="shared" si="107"/>
        <v>0</v>
      </c>
      <c r="H187" s="12">
        <f t="shared" si="107"/>
        <v>0</v>
      </c>
      <c r="I187" s="12">
        <f t="shared" si="107"/>
        <v>0</v>
      </c>
      <c r="J187" s="22">
        <f t="shared" si="92"/>
        <v>0</v>
      </c>
      <c r="K187" s="12">
        <f t="shared" si="108"/>
        <v>0</v>
      </c>
      <c r="L187" s="12">
        <f t="shared" si="108"/>
        <v>0</v>
      </c>
      <c r="M187" s="12">
        <f t="shared" si="108"/>
        <v>0</v>
      </c>
      <c r="N187" s="12">
        <f t="shared" si="108"/>
        <v>0</v>
      </c>
      <c r="O187" s="12">
        <f t="shared" si="108"/>
        <v>0</v>
      </c>
      <c r="P187" s="12">
        <f t="shared" si="108"/>
        <v>0</v>
      </c>
      <c r="Q187" s="12">
        <f t="shared" si="108"/>
        <v>0</v>
      </c>
      <c r="R187" s="12">
        <f t="shared" si="108"/>
        <v>0</v>
      </c>
      <c r="S187" s="13">
        <f t="shared" si="97"/>
        <v>0</v>
      </c>
      <c r="T187" s="12">
        <f t="shared" si="109"/>
        <v>0</v>
      </c>
      <c r="U187" s="12">
        <f t="shared" si="109"/>
        <v>0</v>
      </c>
      <c r="V187" s="12">
        <f t="shared" si="109"/>
        <v>0</v>
      </c>
      <c r="W187" s="12">
        <f t="shared" si="109"/>
        <v>0</v>
      </c>
      <c r="X187" s="12">
        <f t="shared" si="109"/>
        <v>0</v>
      </c>
      <c r="Y187" s="12">
        <f t="shared" si="109"/>
        <v>0</v>
      </c>
      <c r="Z187" s="12">
        <f t="shared" si="109"/>
        <v>0</v>
      </c>
      <c r="AA187" s="12">
        <f t="shared" si="109"/>
        <v>0</v>
      </c>
      <c r="AB187" s="13">
        <f t="shared" si="98"/>
        <v>0</v>
      </c>
      <c r="AC187" s="14">
        <f t="shared" si="99"/>
        <v>0.56250000000000011</v>
      </c>
      <c r="AD187" s="12">
        <f t="shared" si="110"/>
        <v>41</v>
      </c>
      <c r="AE187" s="12">
        <f t="shared" si="110"/>
        <v>7</v>
      </c>
      <c r="AF187" s="12">
        <f t="shared" si="110"/>
        <v>0</v>
      </c>
      <c r="AG187" s="12">
        <f t="shared" si="110"/>
        <v>0</v>
      </c>
      <c r="AH187" s="12">
        <f t="shared" si="110"/>
        <v>0</v>
      </c>
      <c r="AI187" s="12">
        <f t="shared" si="110"/>
        <v>1</v>
      </c>
      <c r="AJ187" s="12">
        <f t="shared" si="110"/>
        <v>2</v>
      </c>
      <c r="AK187" s="12">
        <f t="shared" si="110"/>
        <v>0</v>
      </c>
      <c r="AL187" s="13">
        <f t="shared" si="100"/>
        <v>51</v>
      </c>
      <c r="AM187" s="12">
        <f t="shared" si="111"/>
        <v>35</v>
      </c>
      <c r="AN187" s="12">
        <f t="shared" si="111"/>
        <v>5</v>
      </c>
      <c r="AO187" s="12">
        <f t="shared" si="111"/>
        <v>0</v>
      </c>
      <c r="AP187" s="12">
        <f t="shared" si="111"/>
        <v>0</v>
      </c>
      <c r="AQ187" s="12">
        <f t="shared" si="111"/>
        <v>0</v>
      </c>
      <c r="AR187" s="12">
        <f t="shared" si="111"/>
        <v>0</v>
      </c>
      <c r="AS187" s="12">
        <f t="shared" si="111"/>
        <v>0</v>
      </c>
      <c r="AT187" s="12">
        <f t="shared" si="111"/>
        <v>0</v>
      </c>
      <c r="AU187" s="13">
        <f t="shared" si="101"/>
        <v>40</v>
      </c>
    </row>
    <row r="188" spans="1:47" ht="13.5" customHeight="1" x14ac:dyDescent="0.25">
      <c r="A188" s="14">
        <f t="shared" si="90"/>
        <v>0.57291666666666674</v>
      </c>
      <c r="B188" s="12">
        <f t="shared" si="107"/>
        <v>0</v>
      </c>
      <c r="C188" s="12">
        <f t="shared" si="107"/>
        <v>0</v>
      </c>
      <c r="D188" s="12">
        <f t="shared" si="107"/>
        <v>0</v>
      </c>
      <c r="E188" s="12">
        <f t="shared" si="107"/>
        <v>0</v>
      </c>
      <c r="F188" s="12">
        <f t="shared" si="107"/>
        <v>0</v>
      </c>
      <c r="G188" s="12">
        <f t="shared" si="107"/>
        <v>0</v>
      </c>
      <c r="H188" s="12">
        <f t="shared" si="107"/>
        <v>0</v>
      </c>
      <c r="I188" s="12">
        <f t="shared" si="107"/>
        <v>0</v>
      </c>
      <c r="J188" s="22">
        <f t="shared" si="92"/>
        <v>0</v>
      </c>
      <c r="K188" s="12">
        <f t="shared" si="108"/>
        <v>0</v>
      </c>
      <c r="L188" s="12">
        <f t="shared" si="108"/>
        <v>0</v>
      </c>
      <c r="M188" s="12">
        <f t="shared" si="108"/>
        <v>0</v>
      </c>
      <c r="N188" s="12">
        <f t="shared" si="108"/>
        <v>0</v>
      </c>
      <c r="O188" s="12">
        <f t="shared" si="108"/>
        <v>0</v>
      </c>
      <c r="P188" s="12">
        <f t="shared" si="108"/>
        <v>0</v>
      </c>
      <c r="Q188" s="12">
        <f t="shared" si="108"/>
        <v>0</v>
      </c>
      <c r="R188" s="12">
        <f t="shared" si="108"/>
        <v>0</v>
      </c>
      <c r="S188" s="13">
        <f t="shared" si="97"/>
        <v>0</v>
      </c>
      <c r="T188" s="12">
        <f t="shared" si="109"/>
        <v>0</v>
      </c>
      <c r="U188" s="12">
        <f t="shared" si="109"/>
        <v>0</v>
      </c>
      <c r="V188" s="12">
        <f t="shared" si="109"/>
        <v>0</v>
      </c>
      <c r="W188" s="12">
        <f t="shared" si="109"/>
        <v>0</v>
      </c>
      <c r="X188" s="12">
        <f t="shared" si="109"/>
        <v>0</v>
      </c>
      <c r="Y188" s="12">
        <f t="shared" si="109"/>
        <v>0</v>
      </c>
      <c r="Z188" s="12">
        <f t="shared" si="109"/>
        <v>0</v>
      </c>
      <c r="AA188" s="12">
        <f t="shared" si="109"/>
        <v>0</v>
      </c>
      <c r="AB188" s="13">
        <f t="shared" si="98"/>
        <v>0</v>
      </c>
      <c r="AC188" s="14">
        <f t="shared" si="99"/>
        <v>0.57291666666666674</v>
      </c>
      <c r="AD188" s="12">
        <f t="shared" si="110"/>
        <v>49</v>
      </c>
      <c r="AE188" s="12">
        <f t="shared" si="110"/>
        <v>6</v>
      </c>
      <c r="AF188" s="12">
        <f t="shared" si="110"/>
        <v>0</v>
      </c>
      <c r="AG188" s="12">
        <f t="shared" si="110"/>
        <v>0</v>
      </c>
      <c r="AH188" s="12">
        <f t="shared" si="110"/>
        <v>0</v>
      </c>
      <c r="AI188" s="12">
        <f t="shared" si="110"/>
        <v>1</v>
      </c>
      <c r="AJ188" s="12">
        <f t="shared" si="110"/>
        <v>2</v>
      </c>
      <c r="AK188" s="12">
        <f t="shared" si="110"/>
        <v>0</v>
      </c>
      <c r="AL188" s="13">
        <f t="shared" si="100"/>
        <v>58</v>
      </c>
      <c r="AM188" s="12">
        <f t="shared" si="111"/>
        <v>35</v>
      </c>
      <c r="AN188" s="12">
        <f t="shared" si="111"/>
        <v>4</v>
      </c>
      <c r="AO188" s="12">
        <f t="shared" si="111"/>
        <v>0</v>
      </c>
      <c r="AP188" s="12">
        <f t="shared" si="111"/>
        <v>0</v>
      </c>
      <c r="AQ188" s="12">
        <f t="shared" si="111"/>
        <v>0</v>
      </c>
      <c r="AR188" s="12">
        <f t="shared" si="111"/>
        <v>0</v>
      </c>
      <c r="AS188" s="12">
        <f t="shared" si="111"/>
        <v>1</v>
      </c>
      <c r="AT188" s="12">
        <f t="shared" si="111"/>
        <v>0</v>
      </c>
      <c r="AU188" s="13">
        <f t="shared" si="101"/>
        <v>40</v>
      </c>
    </row>
    <row r="189" spans="1:47" ht="13.5" customHeight="1" x14ac:dyDescent="0.25">
      <c r="A189" s="14">
        <f t="shared" si="90"/>
        <v>0.58333333333333337</v>
      </c>
      <c r="B189" s="12">
        <f t="shared" si="107"/>
        <v>0</v>
      </c>
      <c r="C189" s="12">
        <f t="shared" si="107"/>
        <v>0</v>
      </c>
      <c r="D189" s="12">
        <f t="shared" si="107"/>
        <v>0</v>
      </c>
      <c r="E189" s="12">
        <f t="shared" si="107"/>
        <v>0</v>
      </c>
      <c r="F189" s="12">
        <f t="shared" si="107"/>
        <v>0</v>
      </c>
      <c r="G189" s="12">
        <f t="shared" si="107"/>
        <v>0</v>
      </c>
      <c r="H189" s="12">
        <f t="shared" si="107"/>
        <v>0</v>
      </c>
      <c r="I189" s="12">
        <f t="shared" si="107"/>
        <v>0</v>
      </c>
      <c r="J189" s="22">
        <f t="shared" si="92"/>
        <v>0</v>
      </c>
      <c r="K189" s="12">
        <f t="shared" si="108"/>
        <v>0</v>
      </c>
      <c r="L189" s="12">
        <f t="shared" si="108"/>
        <v>0</v>
      </c>
      <c r="M189" s="12">
        <f t="shared" si="108"/>
        <v>0</v>
      </c>
      <c r="N189" s="12">
        <f t="shared" si="108"/>
        <v>0</v>
      </c>
      <c r="O189" s="12">
        <f t="shared" si="108"/>
        <v>0</v>
      </c>
      <c r="P189" s="12">
        <f t="shared" si="108"/>
        <v>0</v>
      </c>
      <c r="Q189" s="12">
        <f t="shared" si="108"/>
        <v>0</v>
      </c>
      <c r="R189" s="12">
        <f t="shared" si="108"/>
        <v>0</v>
      </c>
      <c r="S189" s="13">
        <f t="shared" si="97"/>
        <v>0</v>
      </c>
      <c r="T189" s="12">
        <f t="shared" si="109"/>
        <v>0</v>
      </c>
      <c r="U189" s="12">
        <f t="shared" si="109"/>
        <v>0</v>
      </c>
      <c r="V189" s="12">
        <f t="shared" si="109"/>
        <v>0</v>
      </c>
      <c r="W189" s="12">
        <f t="shared" si="109"/>
        <v>0</v>
      </c>
      <c r="X189" s="12">
        <f t="shared" si="109"/>
        <v>0</v>
      </c>
      <c r="Y189" s="12">
        <f t="shared" si="109"/>
        <v>0</v>
      </c>
      <c r="Z189" s="12">
        <f t="shared" si="109"/>
        <v>0</v>
      </c>
      <c r="AA189" s="12">
        <f t="shared" si="109"/>
        <v>0</v>
      </c>
      <c r="AB189" s="13">
        <f t="shared" si="98"/>
        <v>0</v>
      </c>
      <c r="AC189" s="14">
        <f t="shared" si="99"/>
        <v>0.58333333333333337</v>
      </c>
      <c r="AD189" s="12">
        <f t="shared" si="110"/>
        <v>46</v>
      </c>
      <c r="AE189" s="12">
        <f t="shared" si="110"/>
        <v>7</v>
      </c>
      <c r="AF189" s="12">
        <f t="shared" si="110"/>
        <v>0</v>
      </c>
      <c r="AG189" s="12">
        <f t="shared" si="110"/>
        <v>0</v>
      </c>
      <c r="AH189" s="12">
        <f t="shared" si="110"/>
        <v>0</v>
      </c>
      <c r="AI189" s="12">
        <f t="shared" si="110"/>
        <v>1</v>
      </c>
      <c r="AJ189" s="12">
        <f t="shared" si="110"/>
        <v>1</v>
      </c>
      <c r="AK189" s="12">
        <f t="shared" si="110"/>
        <v>0</v>
      </c>
      <c r="AL189" s="13">
        <f t="shared" si="100"/>
        <v>55</v>
      </c>
      <c r="AM189" s="12">
        <f t="shared" si="111"/>
        <v>45</v>
      </c>
      <c r="AN189" s="12">
        <f t="shared" si="111"/>
        <v>7</v>
      </c>
      <c r="AO189" s="12">
        <f t="shared" si="111"/>
        <v>0</v>
      </c>
      <c r="AP189" s="12">
        <f t="shared" si="111"/>
        <v>0</v>
      </c>
      <c r="AQ189" s="12">
        <f t="shared" si="111"/>
        <v>0</v>
      </c>
      <c r="AR189" s="12">
        <f t="shared" si="111"/>
        <v>0</v>
      </c>
      <c r="AS189" s="12">
        <f t="shared" si="111"/>
        <v>3</v>
      </c>
      <c r="AT189" s="12">
        <f t="shared" si="111"/>
        <v>0</v>
      </c>
      <c r="AU189" s="13">
        <f t="shared" si="101"/>
        <v>55</v>
      </c>
    </row>
    <row r="190" spans="1:47" ht="13.5" customHeight="1" x14ac:dyDescent="0.25">
      <c r="A190" s="14">
        <f t="shared" si="90"/>
        <v>0.59375</v>
      </c>
      <c r="B190" s="12">
        <f t="shared" si="107"/>
        <v>0</v>
      </c>
      <c r="C190" s="12">
        <f t="shared" si="107"/>
        <v>0</v>
      </c>
      <c r="D190" s="12">
        <f t="shared" si="107"/>
        <v>0</v>
      </c>
      <c r="E190" s="12">
        <f t="shared" si="107"/>
        <v>0</v>
      </c>
      <c r="F190" s="12">
        <f t="shared" si="107"/>
        <v>0</v>
      </c>
      <c r="G190" s="12">
        <f t="shared" si="107"/>
        <v>0</v>
      </c>
      <c r="H190" s="12">
        <f t="shared" si="107"/>
        <v>0</v>
      </c>
      <c r="I190" s="12">
        <f t="shared" si="107"/>
        <v>0</v>
      </c>
      <c r="J190" s="22">
        <f t="shared" si="92"/>
        <v>0</v>
      </c>
      <c r="K190" s="12">
        <f t="shared" si="108"/>
        <v>0</v>
      </c>
      <c r="L190" s="12">
        <f t="shared" si="108"/>
        <v>0</v>
      </c>
      <c r="M190" s="12">
        <f t="shared" si="108"/>
        <v>0</v>
      </c>
      <c r="N190" s="12">
        <f t="shared" si="108"/>
        <v>0</v>
      </c>
      <c r="O190" s="12">
        <f t="shared" si="108"/>
        <v>0</v>
      </c>
      <c r="P190" s="12">
        <f t="shared" si="108"/>
        <v>0</v>
      </c>
      <c r="Q190" s="12">
        <f t="shared" si="108"/>
        <v>0</v>
      </c>
      <c r="R190" s="12">
        <f t="shared" si="108"/>
        <v>0</v>
      </c>
      <c r="S190" s="13">
        <f t="shared" si="97"/>
        <v>0</v>
      </c>
      <c r="T190" s="12">
        <f t="shared" si="109"/>
        <v>0</v>
      </c>
      <c r="U190" s="12">
        <f t="shared" si="109"/>
        <v>0</v>
      </c>
      <c r="V190" s="12">
        <f t="shared" si="109"/>
        <v>0</v>
      </c>
      <c r="W190" s="12">
        <f t="shared" si="109"/>
        <v>0</v>
      </c>
      <c r="X190" s="12">
        <f t="shared" si="109"/>
        <v>0</v>
      </c>
      <c r="Y190" s="12">
        <f t="shared" si="109"/>
        <v>0</v>
      </c>
      <c r="Z190" s="12">
        <f t="shared" si="109"/>
        <v>0</v>
      </c>
      <c r="AA190" s="12">
        <f t="shared" si="109"/>
        <v>0</v>
      </c>
      <c r="AB190" s="13">
        <f t="shared" si="98"/>
        <v>0</v>
      </c>
      <c r="AC190" s="14">
        <f t="shared" si="99"/>
        <v>0.59375</v>
      </c>
      <c r="AD190" s="12">
        <f t="shared" si="110"/>
        <v>56</v>
      </c>
      <c r="AE190" s="12">
        <f t="shared" si="110"/>
        <v>11</v>
      </c>
      <c r="AF190" s="12">
        <f t="shared" si="110"/>
        <v>0</v>
      </c>
      <c r="AG190" s="12">
        <f t="shared" si="110"/>
        <v>0</v>
      </c>
      <c r="AH190" s="12">
        <f t="shared" si="110"/>
        <v>0</v>
      </c>
      <c r="AI190" s="12">
        <f t="shared" si="110"/>
        <v>0</v>
      </c>
      <c r="AJ190" s="12">
        <f t="shared" si="110"/>
        <v>0</v>
      </c>
      <c r="AK190" s="12">
        <f t="shared" si="110"/>
        <v>0</v>
      </c>
      <c r="AL190" s="13">
        <f t="shared" si="100"/>
        <v>67</v>
      </c>
      <c r="AM190" s="12">
        <f t="shared" si="111"/>
        <v>53</v>
      </c>
      <c r="AN190" s="12">
        <f t="shared" si="111"/>
        <v>9</v>
      </c>
      <c r="AO190" s="12">
        <f t="shared" si="111"/>
        <v>0</v>
      </c>
      <c r="AP190" s="12">
        <f t="shared" si="111"/>
        <v>0</v>
      </c>
      <c r="AQ190" s="12">
        <f t="shared" si="111"/>
        <v>0</v>
      </c>
      <c r="AR190" s="12">
        <f t="shared" si="111"/>
        <v>0</v>
      </c>
      <c r="AS190" s="12">
        <f t="shared" si="111"/>
        <v>3</v>
      </c>
      <c r="AT190" s="12">
        <f t="shared" si="111"/>
        <v>0</v>
      </c>
      <c r="AU190" s="13">
        <f t="shared" si="101"/>
        <v>65</v>
      </c>
    </row>
    <row r="191" spans="1:47" ht="13.5" customHeight="1" x14ac:dyDescent="0.25">
      <c r="A191" s="14">
        <f t="shared" si="90"/>
        <v>0.60416666666666663</v>
      </c>
      <c r="B191" s="12">
        <f t="shared" ref="B191:I200" si="112">SUM(B142:B145)</f>
        <v>0</v>
      </c>
      <c r="C191" s="12">
        <f t="shared" si="112"/>
        <v>0</v>
      </c>
      <c r="D191" s="12">
        <f t="shared" si="112"/>
        <v>0</v>
      </c>
      <c r="E191" s="12">
        <f t="shared" si="112"/>
        <v>0</v>
      </c>
      <c r="F191" s="12">
        <f t="shared" si="112"/>
        <v>0</v>
      </c>
      <c r="G191" s="12">
        <f t="shared" si="112"/>
        <v>0</v>
      </c>
      <c r="H191" s="12">
        <f t="shared" si="112"/>
        <v>0</v>
      </c>
      <c r="I191" s="12">
        <f t="shared" si="112"/>
        <v>0</v>
      </c>
      <c r="J191" s="22">
        <f t="shared" si="92"/>
        <v>0</v>
      </c>
      <c r="K191" s="12">
        <f t="shared" ref="K191:R200" si="113">SUM(K142:K145)</f>
        <v>0</v>
      </c>
      <c r="L191" s="12">
        <f t="shared" si="113"/>
        <v>0</v>
      </c>
      <c r="M191" s="12">
        <f t="shared" si="113"/>
        <v>0</v>
      </c>
      <c r="N191" s="12">
        <f t="shared" si="113"/>
        <v>0</v>
      </c>
      <c r="O191" s="12">
        <f t="shared" si="113"/>
        <v>0</v>
      </c>
      <c r="P191" s="12">
        <f t="shared" si="113"/>
        <v>0</v>
      </c>
      <c r="Q191" s="12">
        <f t="shared" si="113"/>
        <v>0</v>
      </c>
      <c r="R191" s="12">
        <f t="shared" si="113"/>
        <v>0</v>
      </c>
      <c r="S191" s="13">
        <f t="shared" si="97"/>
        <v>0</v>
      </c>
      <c r="T191" s="12">
        <f t="shared" ref="T191:AA200" si="114">SUM(T142:T145)</f>
        <v>0</v>
      </c>
      <c r="U191" s="12">
        <f t="shared" si="114"/>
        <v>0</v>
      </c>
      <c r="V191" s="12">
        <f t="shared" si="114"/>
        <v>0</v>
      </c>
      <c r="W191" s="12">
        <f t="shared" si="114"/>
        <v>0</v>
      </c>
      <c r="X191" s="12">
        <f t="shared" si="114"/>
        <v>0</v>
      </c>
      <c r="Y191" s="12">
        <f t="shared" si="114"/>
        <v>0</v>
      </c>
      <c r="Z191" s="12">
        <f t="shared" si="114"/>
        <v>0</v>
      </c>
      <c r="AA191" s="12">
        <f t="shared" si="114"/>
        <v>0</v>
      </c>
      <c r="AB191" s="13">
        <f t="shared" si="98"/>
        <v>0</v>
      </c>
      <c r="AC191" s="14">
        <f t="shared" si="99"/>
        <v>0.60416666666666663</v>
      </c>
      <c r="AD191" s="12">
        <f t="shared" ref="AD191:AK200" si="115">SUM(AD142:AD145)</f>
        <v>63</v>
      </c>
      <c r="AE191" s="12">
        <f t="shared" si="115"/>
        <v>9</v>
      </c>
      <c r="AF191" s="12">
        <f t="shared" si="115"/>
        <v>0</v>
      </c>
      <c r="AG191" s="12">
        <f t="shared" si="115"/>
        <v>0</v>
      </c>
      <c r="AH191" s="12">
        <f t="shared" si="115"/>
        <v>0</v>
      </c>
      <c r="AI191" s="12">
        <f t="shared" si="115"/>
        <v>0</v>
      </c>
      <c r="AJ191" s="12">
        <f t="shared" si="115"/>
        <v>0</v>
      </c>
      <c r="AK191" s="12">
        <f t="shared" si="115"/>
        <v>0</v>
      </c>
      <c r="AL191" s="13">
        <f t="shared" si="100"/>
        <v>72</v>
      </c>
      <c r="AM191" s="12">
        <f t="shared" ref="AM191:AT200" si="116">SUM(AM142:AM145)</f>
        <v>60</v>
      </c>
      <c r="AN191" s="12">
        <f t="shared" si="116"/>
        <v>15</v>
      </c>
      <c r="AO191" s="12">
        <f t="shared" si="116"/>
        <v>1</v>
      </c>
      <c r="AP191" s="12">
        <f t="shared" si="116"/>
        <v>0</v>
      </c>
      <c r="AQ191" s="12">
        <f t="shared" si="116"/>
        <v>0</v>
      </c>
      <c r="AR191" s="12">
        <f t="shared" si="116"/>
        <v>0</v>
      </c>
      <c r="AS191" s="12">
        <f t="shared" si="116"/>
        <v>4</v>
      </c>
      <c r="AT191" s="12">
        <f t="shared" si="116"/>
        <v>0</v>
      </c>
      <c r="AU191" s="13">
        <f t="shared" si="101"/>
        <v>80</v>
      </c>
    </row>
    <row r="192" spans="1:47" ht="13.5" customHeight="1" x14ac:dyDescent="0.25">
      <c r="A192" s="14">
        <f t="shared" si="90"/>
        <v>0.61458333333333326</v>
      </c>
      <c r="B192" s="12">
        <f t="shared" si="112"/>
        <v>0</v>
      </c>
      <c r="C192" s="12">
        <f t="shared" si="112"/>
        <v>0</v>
      </c>
      <c r="D192" s="12">
        <f t="shared" si="112"/>
        <v>0</v>
      </c>
      <c r="E192" s="12">
        <f t="shared" si="112"/>
        <v>0</v>
      </c>
      <c r="F192" s="12">
        <f t="shared" si="112"/>
        <v>0</v>
      </c>
      <c r="G192" s="12">
        <f t="shared" si="112"/>
        <v>0</v>
      </c>
      <c r="H192" s="12">
        <f t="shared" si="112"/>
        <v>0</v>
      </c>
      <c r="I192" s="12">
        <f t="shared" si="112"/>
        <v>0</v>
      </c>
      <c r="J192" s="22">
        <f t="shared" si="92"/>
        <v>0</v>
      </c>
      <c r="K192" s="12">
        <f t="shared" si="113"/>
        <v>0</v>
      </c>
      <c r="L192" s="12">
        <f t="shared" si="113"/>
        <v>0</v>
      </c>
      <c r="M192" s="12">
        <f t="shared" si="113"/>
        <v>0</v>
      </c>
      <c r="N192" s="12">
        <f t="shared" si="113"/>
        <v>0</v>
      </c>
      <c r="O192" s="12">
        <f t="shared" si="113"/>
        <v>0</v>
      </c>
      <c r="P192" s="12">
        <f t="shared" si="113"/>
        <v>0</v>
      </c>
      <c r="Q192" s="12">
        <f t="shared" si="113"/>
        <v>0</v>
      </c>
      <c r="R192" s="12">
        <f t="shared" si="113"/>
        <v>0</v>
      </c>
      <c r="S192" s="13">
        <f t="shared" si="97"/>
        <v>0</v>
      </c>
      <c r="T192" s="12">
        <f t="shared" si="114"/>
        <v>0</v>
      </c>
      <c r="U192" s="12">
        <f t="shared" si="114"/>
        <v>0</v>
      </c>
      <c r="V192" s="12">
        <f t="shared" si="114"/>
        <v>0</v>
      </c>
      <c r="W192" s="12">
        <f t="shared" si="114"/>
        <v>0</v>
      </c>
      <c r="X192" s="12">
        <f t="shared" si="114"/>
        <v>0</v>
      </c>
      <c r="Y192" s="12">
        <f t="shared" si="114"/>
        <v>0</v>
      </c>
      <c r="Z192" s="12">
        <f t="shared" si="114"/>
        <v>0</v>
      </c>
      <c r="AA192" s="12">
        <f t="shared" si="114"/>
        <v>0</v>
      </c>
      <c r="AB192" s="13">
        <f t="shared" si="98"/>
        <v>0</v>
      </c>
      <c r="AC192" s="14">
        <f t="shared" si="99"/>
        <v>0.61458333333333326</v>
      </c>
      <c r="AD192" s="12">
        <f t="shared" si="115"/>
        <v>59</v>
      </c>
      <c r="AE192" s="12">
        <f t="shared" si="115"/>
        <v>9</v>
      </c>
      <c r="AF192" s="12">
        <f t="shared" si="115"/>
        <v>0</v>
      </c>
      <c r="AG192" s="12">
        <f t="shared" si="115"/>
        <v>0</v>
      </c>
      <c r="AH192" s="12">
        <f t="shared" si="115"/>
        <v>0</v>
      </c>
      <c r="AI192" s="12">
        <f t="shared" si="115"/>
        <v>1</v>
      </c>
      <c r="AJ192" s="12">
        <f t="shared" si="115"/>
        <v>2</v>
      </c>
      <c r="AK192" s="12">
        <f t="shared" si="115"/>
        <v>0</v>
      </c>
      <c r="AL192" s="13">
        <f t="shared" si="100"/>
        <v>71</v>
      </c>
      <c r="AM192" s="12">
        <f t="shared" si="116"/>
        <v>65</v>
      </c>
      <c r="AN192" s="12">
        <f t="shared" si="116"/>
        <v>15</v>
      </c>
      <c r="AO192" s="12">
        <f t="shared" si="116"/>
        <v>1</v>
      </c>
      <c r="AP192" s="12">
        <f t="shared" si="116"/>
        <v>0</v>
      </c>
      <c r="AQ192" s="12">
        <f t="shared" si="116"/>
        <v>0</v>
      </c>
      <c r="AR192" s="12">
        <f t="shared" si="116"/>
        <v>1</v>
      </c>
      <c r="AS192" s="12">
        <f t="shared" si="116"/>
        <v>4</v>
      </c>
      <c r="AT192" s="12">
        <f t="shared" si="116"/>
        <v>0</v>
      </c>
      <c r="AU192" s="13">
        <f t="shared" si="101"/>
        <v>86</v>
      </c>
    </row>
    <row r="193" spans="1:47" ht="13.5" customHeight="1" x14ac:dyDescent="0.25">
      <c r="A193" s="14">
        <f t="shared" si="90"/>
        <v>0.62499999999999989</v>
      </c>
      <c r="B193" s="12">
        <f t="shared" si="112"/>
        <v>0</v>
      </c>
      <c r="C193" s="12">
        <f t="shared" si="112"/>
        <v>0</v>
      </c>
      <c r="D193" s="12">
        <f t="shared" si="112"/>
        <v>0</v>
      </c>
      <c r="E193" s="12">
        <f t="shared" si="112"/>
        <v>0</v>
      </c>
      <c r="F193" s="12">
        <f t="shared" si="112"/>
        <v>0</v>
      </c>
      <c r="G193" s="12">
        <f t="shared" si="112"/>
        <v>0</v>
      </c>
      <c r="H193" s="12">
        <f t="shared" si="112"/>
        <v>0</v>
      </c>
      <c r="I193" s="12">
        <f t="shared" si="112"/>
        <v>0</v>
      </c>
      <c r="J193" s="22">
        <f t="shared" si="92"/>
        <v>0</v>
      </c>
      <c r="K193" s="12">
        <f t="shared" si="113"/>
        <v>0</v>
      </c>
      <c r="L193" s="12">
        <f t="shared" si="113"/>
        <v>0</v>
      </c>
      <c r="M193" s="12">
        <f t="shared" si="113"/>
        <v>0</v>
      </c>
      <c r="N193" s="12">
        <f t="shared" si="113"/>
        <v>0</v>
      </c>
      <c r="O193" s="12">
        <f t="shared" si="113"/>
        <v>0</v>
      </c>
      <c r="P193" s="12">
        <f t="shared" si="113"/>
        <v>0</v>
      </c>
      <c r="Q193" s="12">
        <f t="shared" si="113"/>
        <v>2</v>
      </c>
      <c r="R193" s="12">
        <f t="shared" si="113"/>
        <v>0</v>
      </c>
      <c r="S193" s="13">
        <f t="shared" si="97"/>
        <v>2</v>
      </c>
      <c r="T193" s="12">
        <f t="shared" si="114"/>
        <v>0</v>
      </c>
      <c r="U193" s="12">
        <f t="shared" si="114"/>
        <v>0</v>
      </c>
      <c r="V193" s="12">
        <f t="shared" si="114"/>
        <v>0</v>
      </c>
      <c r="W193" s="12">
        <f t="shared" si="114"/>
        <v>0</v>
      </c>
      <c r="X193" s="12">
        <f t="shared" si="114"/>
        <v>0</v>
      </c>
      <c r="Y193" s="12">
        <f t="shared" si="114"/>
        <v>0</v>
      </c>
      <c r="Z193" s="12">
        <f t="shared" si="114"/>
        <v>0</v>
      </c>
      <c r="AA193" s="12">
        <f t="shared" si="114"/>
        <v>0</v>
      </c>
      <c r="AB193" s="13">
        <f t="shared" si="98"/>
        <v>0</v>
      </c>
      <c r="AC193" s="14">
        <f t="shared" si="99"/>
        <v>0.62499999999999989</v>
      </c>
      <c r="AD193" s="12">
        <f t="shared" si="115"/>
        <v>59</v>
      </c>
      <c r="AE193" s="12">
        <f t="shared" si="115"/>
        <v>7</v>
      </c>
      <c r="AF193" s="12">
        <f t="shared" si="115"/>
        <v>0</v>
      </c>
      <c r="AG193" s="12">
        <f t="shared" si="115"/>
        <v>0</v>
      </c>
      <c r="AH193" s="12">
        <f t="shared" si="115"/>
        <v>0</v>
      </c>
      <c r="AI193" s="12">
        <f t="shared" si="115"/>
        <v>1</v>
      </c>
      <c r="AJ193" s="12">
        <f t="shared" si="115"/>
        <v>2</v>
      </c>
      <c r="AK193" s="12">
        <f t="shared" si="115"/>
        <v>0</v>
      </c>
      <c r="AL193" s="13">
        <f t="shared" si="100"/>
        <v>69</v>
      </c>
      <c r="AM193" s="12">
        <f t="shared" si="116"/>
        <v>58</v>
      </c>
      <c r="AN193" s="12">
        <f t="shared" si="116"/>
        <v>14</v>
      </c>
      <c r="AO193" s="12">
        <f t="shared" si="116"/>
        <v>1</v>
      </c>
      <c r="AP193" s="12">
        <f t="shared" si="116"/>
        <v>0</v>
      </c>
      <c r="AQ193" s="12">
        <f t="shared" si="116"/>
        <v>0</v>
      </c>
      <c r="AR193" s="12">
        <f t="shared" si="116"/>
        <v>1</v>
      </c>
      <c r="AS193" s="12">
        <f t="shared" si="116"/>
        <v>4</v>
      </c>
      <c r="AT193" s="12">
        <f t="shared" si="116"/>
        <v>0</v>
      </c>
      <c r="AU193" s="13">
        <f t="shared" si="101"/>
        <v>78</v>
      </c>
    </row>
    <row r="194" spans="1:47" ht="13.5" customHeight="1" x14ac:dyDescent="0.25">
      <c r="A194" s="14">
        <f t="shared" si="90"/>
        <v>0.63541666666666652</v>
      </c>
      <c r="B194" s="12">
        <f t="shared" si="112"/>
        <v>0</v>
      </c>
      <c r="C194" s="12">
        <f t="shared" si="112"/>
        <v>0</v>
      </c>
      <c r="D194" s="12">
        <f t="shared" si="112"/>
        <v>0</v>
      </c>
      <c r="E194" s="12">
        <f t="shared" si="112"/>
        <v>0</v>
      </c>
      <c r="F194" s="12">
        <f t="shared" si="112"/>
        <v>0</v>
      </c>
      <c r="G194" s="12">
        <f t="shared" si="112"/>
        <v>0</v>
      </c>
      <c r="H194" s="12">
        <f t="shared" si="112"/>
        <v>0</v>
      </c>
      <c r="I194" s="12">
        <f t="shared" si="112"/>
        <v>0</v>
      </c>
      <c r="J194" s="22">
        <f t="shared" si="92"/>
        <v>0</v>
      </c>
      <c r="K194" s="12">
        <f t="shared" si="113"/>
        <v>0</v>
      </c>
      <c r="L194" s="12">
        <f t="shared" si="113"/>
        <v>0</v>
      </c>
      <c r="M194" s="12">
        <f t="shared" si="113"/>
        <v>0</v>
      </c>
      <c r="N194" s="12">
        <f t="shared" si="113"/>
        <v>0</v>
      </c>
      <c r="O194" s="12">
        <f t="shared" si="113"/>
        <v>0</v>
      </c>
      <c r="P194" s="12">
        <f t="shared" si="113"/>
        <v>0</v>
      </c>
      <c r="Q194" s="12">
        <f t="shared" si="113"/>
        <v>2</v>
      </c>
      <c r="R194" s="12">
        <f t="shared" si="113"/>
        <v>0</v>
      </c>
      <c r="S194" s="13">
        <f t="shared" si="97"/>
        <v>2</v>
      </c>
      <c r="T194" s="12">
        <f t="shared" si="114"/>
        <v>0</v>
      </c>
      <c r="U194" s="12">
        <f t="shared" si="114"/>
        <v>0</v>
      </c>
      <c r="V194" s="12">
        <f t="shared" si="114"/>
        <v>0</v>
      </c>
      <c r="W194" s="12">
        <f t="shared" si="114"/>
        <v>0</v>
      </c>
      <c r="X194" s="12">
        <f t="shared" si="114"/>
        <v>0</v>
      </c>
      <c r="Y194" s="12">
        <f t="shared" si="114"/>
        <v>0</v>
      </c>
      <c r="Z194" s="12">
        <f t="shared" si="114"/>
        <v>0</v>
      </c>
      <c r="AA194" s="12">
        <f t="shared" si="114"/>
        <v>0</v>
      </c>
      <c r="AB194" s="13">
        <f t="shared" si="98"/>
        <v>0</v>
      </c>
      <c r="AC194" s="14">
        <f t="shared" si="99"/>
        <v>0.63541666666666652</v>
      </c>
      <c r="AD194" s="12">
        <f t="shared" si="115"/>
        <v>52</v>
      </c>
      <c r="AE194" s="12">
        <f t="shared" si="115"/>
        <v>6</v>
      </c>
      <c r="AF194" s="12">
        <f t="shared" si="115"/>
        <v>0</v>
      </c>
      <c r="AG194" s="12">
        <f t="shared" si="115"/>
        <v>0</v>
      </c>
      <c r="AH194" s="12">
        <f t="shared" si="115"/>
        <v>0</v>
      </c>
      <c r="AI194" s="12">
        <f t="shared" si="115"/>
        <v>1</v>
      </c>
      <c r="AJ194" s="12">
        <f t="shared" si="115"/>
        <v>2</v>
      </c>
      <c r="AK194" s="12">
        <f t="shared" si="115"/>
        <v>0</v>
      </c>
      <c r="AL194" s="13">
        <f t="shared" si="100"/>
        <v>61</v>
      </c>
      <c r="AM194" s="12">
        <f t="shared" si="116"/>
        <v>52</v>
      </c>
      <c r="AN194" s="12">
        <f t="shared" si="116"/>
        <v>16</v>
      </c>
      <c r="AO194" s="12">
        <f t="shared" si="116"/>
        <v>1</v>
      </c>
      <c r="AP194" s="12">
        <f t="shared" si="116"/>
        <v>0</v>
      </c>
      <c r="AQ194" s="12">
        <f t="shared" si="116"/>
        <v>0</v>
      </c>
      <c r="AR194" s="12">
        <f t="shared" si="116"/>
        <v>1</v>
      </c>
      <c r="AS194" s="12">
        <f t="shared" si="116"/>
        <v>4</v>
      </c>
      <c r="AT194" s="12">
        <f t="shared" si="116"/>
        <v>0</v>
      </c>
      <c r="AU194" s="13">
        <f t="shared" si="101"/>
        <v>74</v>
      </c>
    </row>
    <row r="195" spans="1:47" ht="13.5" customHeight="1" x14ac:dyDescent="0.25">
      <c r="A195" s="14">
        <f t="shared" si="90"/>
        <v>0.64583333333333315</v>
      </c>
      <c r="B195" s="12">
        <f t="shared" si="112"/>
        <v>0</v>
      </c>
      <c r="C195" s="12">
        <f t="shared" si="112"/>
        <v>0</v>
      </c>
      <c r="D195" s="12">
        <f t="shared" si="112"/>
        <v>0</v>
      </c>
      <c r="E195" s="12">
        <f t="shared" si="112"/>
        <v>0</v>
      </c>
      <c r="F195" s="12">
        <f t="shared" si="112"/>
        <v>0</v>
      </c>
      <c r="G195" s="12">
        <f t="shared" si="112"/>
        <v>0</v>
      </c>
      <c r="H195" s="12">
        <f t="shared" si="112"/>
        <v>0</v>
      </c>
      <c r="I195" s="12">
        <f t="shared" si="112"/>
        <v>0</v>
      </c>
      <c r="J195" s="22">
        <f t="shared" si="92"/>
        <v>0</v>
      </c>
      <c r="K195" s="12">
        <f t="shared" si="113"/>
        <v>0</v>
      </c>
      <c r="L195" s="12">
        <f t="shared" si="113"/>
        <v>0</v>
      </c>
      <c r="M195" s="12">
        <f t="shared" si="113"/>
        <v>0</v>
      </c>
      <c r="N195" s="12">
        <f t="shared" si="113"/>
        <v>0</v>
      </c>
      <c r="O195" s="12">
        <f t="shared" si="113"/>
        <v>0</v>
      </c>
      <c r="P195" s="12">
        <f t="shared" si="113"/>
        <v>0</v>
      </c>
      <c r="Q195" s="12">
        <f t="shared" si="113"/>
        <v>2</v>
      </c>
      <c r="R195" s="12">
        <f t="shared" si="113"/>
        <v>0</v>
      </c>
      <c r="S195" s="13">
        <f t="shared" si="97"/>
        <v>2</v>
      </c>
      <c r="T195" s="12">
        <f t="shared" si="114"/>
        <v>0</v>
      </c>
      <c r="U195" s="12">
        <f t="shared" si="114"/>
        <v>0</v>
      </c>
      <c r="V195" s="12">
        <f t="shared" si="114"/>
        <v>0</v>
      </c>
      <c r="W195" s="12">
        <f t="shared" si="114"/>
        <v>0</v>
      </c>
      <c r="X195" s="12">
        <f t="shared" si="114"/>
        <v>0</v>
      </c>
      <c r="Y195" s="12">
        <f t="shared" si="114"/>
        <v>0</v>
      </c>
      <c r="Z195" s="12">
        <f t="shared" si="114"/>
        <v>0</v>
      </c>
      <c r="AA195" s="12">
        <f t="shared" si="114"/>
        <v>0</v>
      </c>
      <c r="AB195" s="13">
        <f t="shared" si="98"/>
        <v>0</v>
      </c>
      <c r="AC195" s="14">
        <f t="shared" si="99"/>
        <v>0.64583333333333315</v>
      </c>
      <c r="AD195" s="12">
        <f t="shared" si="115"/>
        <v>56</v>
      </c>
      <c r="AE195" s="12">
        <f t="shared" si="115"/>
        <v>7</v>
      </c>
      <c r="AF195" s="12">
        <f t="shared" si="115"/>
        <v>0</v>
      </c>
      <c r="AG195" s="12">
        <f t="shared" si="115"/>
        <v>0</v>
      </c>
      <c r="AH195" s="12">
        <f t="shared" si="115"/>
        <v>0</v>
      </c>
      <c r="AI195" s="12">
        <f t="shared" si="115"/>
        <v>1</v>
      </c>
      <c r="AJ195" s="12">
        <f t="shared" si="115"/>
        <v>2</v>
      </c>
      <c r="AK195" s="12">
        <f t="shared" si="115"/>
        <v>1</v>
      </c>
      <c r="AL195" s="13">
        <f t="shared" si="100"/>
        <v>67</v>
      </c>
      <c r="AM195" s="12">
        <f t="shared" si="116"/>
        <v>49</v>
      </c>
      <c r="AN195" s="12">
        <f t="shared" si="116"/>
        <v>12</v>
      </c>
      <c r="AO195" s="12">
        <f t="shared" si="116"/>
        <v>0</v>
      </c>
      <c r="AP195" s="12">
        <f t="shared" si="116"/>
        <v>0</v>
      </c>
      <c r="AQ195" s="12">
        <f t="shared" si="116"/>
        <v>0</v>
      </c>
      <c r="AR195" s="12">
        <f t="shared" si="116"/>
        <v>1</v>
      </c>
      <c r="AS195" s="12">
        <f t="shared" si="116"/>
        <v>3</v>
      </c>
      <c r="AT195" s="12">
        <f t="shared" si="116"/>
        <v>0</v>
      </c>
      <c r="AU195" s="13">
        <f t="shared" si="101"/>
        <v>65</v>
      </c>
    </row>
    <row r="196" spans="1:47" ht="13.5" customHeight="1" x14ac:dyDescent="0.25">
      <c r="A196" s="14">
        <f t="shared" si="90"/>
        <v>0.65624999999999978</v>
      </c>
      <c r="B196" s="12">
        <f t="shared" si="112"/>
        <v>0</v>
      </c>
      <c r="C196" s="12">
        <f t="shared" si="112"/>
        <v>0</v>
      </c>
      <c r="D196" s="12">
        <f t="shared" si="112"/>
        <v>0</v>
      </c>
      <c r="E196" s="12">
        <f t="shared" si="112"/>
        <v>0</v>
      </c>
      <c r="F196" s="12">
        <f t="shared" si="112"/>
        <v>0</v>
      </c>
      <c r="G196" s="12">
        <f t="shared" si="112"/>
        <v>0</v>
      </c>
      <c r="H196" s="12">
        <f t="shared" si="112"/>
        <v>0</v>
      </c>
      <c r="I196" s="12">
        <f t="shared" si="112"/>
        <v>0</v>
      </c>
      <c r="J196" s="22">
        <f t="shared" si="92"/>
        <v>0</v>
      </c>
      <c r="K196" s="12">
        <f t="shared" si="113"/>
        <v>0</v>
      </c>
      <c r="L196" s="12">
        <f t="shared" si="113"/>
        <v>0</v>
      </c>
      <c r="M196" s="12">
        <f t="shared" si="113"/>
        <v>0</v>
      </c>
      <c r="N196" s="12">
        <f t="shared" si="113"/>
        <v>0</v>
      </c>
      <c r="O196" s="12">
        <f t="shared" si="113"/>
        <v>0</v>
      </c>
      <c r="P196" s="12">
        <f t="shared" si="113"/>
        <v>0</v>
      </c>
      <c r="Q196" s="12">
        <f t="shared" si="113"/>
        <v>2</v>
      </c>
      <c r="R196" s="12">
        <f t="shared" si="113"/>
        <v>0</v>
      </c>
      <c r="S196" s="13">
        <f t="shared" si="97"/>
        <v>2</v>
      </c>
      <c r="T196" s="12">
        <f t="shared" si="114"/>
        <v>0</v>
      </c>
      <c r="U196" s="12">
        <f t="shared" si="114"/>
        <v>0</v>
      </c>
      <c r="V196" s="12">
        <f t="shared" si="114"/>
        <v>0</v>
      </c>
      <c r="W196" s="12">
        <f t="shared" si="114"/>
        <v>0</v>
      </c>
      <c r="X196" s="12">
        <f t="shared" si="114"/>
        <v>0</v>
      </c>
      <c r="Y196" s="12">
        <f t="shared" si="114"/>
        <v>0</v>
      </c>
      <c r="Z196" s="12">
        <f t="shared" si="114"/>
        <v>0</v>
      </c>
      <c r="AA196" s="12">
        <f t="shared" si="114"/>
        <v>0</v>
      </c>
      <c r="AB196" s="13">
        <f t="shared" si="98"/>
        <v>0</v>
      </c>
      <c r="AC196" s="14">
        <f t="shared" si="99"/>
        <v>0.65624999999999978</v>
      </c>
      <c r="AD196" s="12">
        <f t="shared" si="115"/>
        <v>61</v>
      </c>
      <c r="AE196" s="12">
        <f t="shared" si="115"/>
        <v>11</v>
      </c>
      <c r="AF196" s="12">
        <f t="shared" si="115"/>
        <v>0</v>
      </c>
      <c r="AG196" s="12">
        <f t="shared" si="115"/>
        <v>0</v>
      </c>
      <c r="AH196" s="12">
        <f t="shared" si="115"/>
        <v>0</v>
      </c>
      <c r="AI196" s="12">
        <f t="shared" si="115"/>
        <v>0</v>
      </c>
      <c r="AJ196" s="12">
        <f t="shared" si="115"/>
        <v>0</v>
      </c>
      <c r="AK196" s="12">
        <f t="shared" si="115"/>
        <v>1</v>
      </c>
      <c r="AL196" s="13">
        <f t="shared" si="100"/>
        <v>73</v>
      </c>
      <c r="AM196" s="12">
        <f t="shared" si="116"/>
        <v>53</v>
      </c>
      <c r="AN196" s="12">
        <f t="shared" si="116"/>
        <v>10</v>
      </c>
      <c r="AO196" s="12">
        <f t="shared" si="116"/>
        <v>0</v>
      </c>
      <c r="AP196" s="12">
        <f t="shared" si="116"/>
        <v>0</v>
      </c>
      <c r="AQ196" s="12">
        <f t="shared" si="116"/>
        <v>0</v>
      </c>
      <c r="AR196" s="12">
        <f t="shared" si="116"/>
        <v>0</v>
      </c>
      <c r="AS196" s="12">
        <f t="shared" si="116"/>
        <v>3</v>
      </c>
      <c r="AT196" s="12">
        <f t="shared" si="116"/>
        <v>0</v>
      </c>
      <c r="AU196" s="13">
        <f t="shared" si="101"/>
        <v>66</v>
      </c>
    </row>
    <row r="197" spans="1:47" ht="13.5" customHeight="1" x14ac:dyDescent="0.25">
      <c r="A197" s="14">
        <f t="shared" si="90"/>
        <v>0.66666666666666641</v>
      </c>
      <c r="B197" s="12">
        <f t="shared" si="112"/>
        <v>0</v>
      </c>
      <c r="C197" s="12">
        <f t="shared" si="112"/>
        <v>0</v>
      </c>
      <c r="D197" s="12">
        <f t="shared" si="112"/>
        <v>0</v>
      </c>
      <c r="E197" s="12">
        <f t="shared" si="112"/>
        <v>0</v>
      </c>
      <c r="F197" s="12">
        <f t="shared" si="112"/>
        <v>0</v>
      </c>
      <c r="G197" s="12">
        <f t="shared" si="112"/>
        <v>0</v>
      </c>
      <c r="H197" s="12">
        <f t="shared" si="112"/>
        <v>0</v>
      </c>
      <c r="I197" s="12">
        <f t="shared" si="112"/>
        <v>0</v>
      </c>
      <c r="J197" s="22">
        <f t="shared" si="92"/>
        <v>0</v>
      </c>
      <c r="K197" s="12">
        <f t="shared" si="113"/>
        <v>0</v>
      </c>
      <c r="L197" s="12">
        <f t="shared" si="113"/>
        <v>0</v>
      </c>
      <c r="M197" s="12">
        <f t="shared" si="113"/>
        <v>0</v>
      </c>
      <c r="N197" s="12">
        <f t="shared" si="113"/>
        <v>0</v>
      </c>
      <c r="O197" s="12">
        <f t="shared" si="113"/>
        <v>0</v>
      </c>
      <c r="P197" s="12">
        <f t="shared" si="113"/>
        <v>0</v>
      </c>
      <c r="Q197" s="12">
        <f t="shared" si="113"/>
        <v>0</v>
      </c>
      <c r="R197" s="12">
        <f t="shared" si="113"/>
        <v>0</v>
      </c>
      <c r="S197" s="13">
        <f t="shared" si="97"/>
        <v>0</v>
      </c>
      <c r="T197" s="12">
        <f t="shared" si="114"/>
        <v>0</v>
      </c>
      <c r="U197" s="12">
        <f t="shared" si="114"/>
        <v>0</v>
      </c>
      <c r="V197" s="12">
        <f t="shared" si="114"/>
        <v>0</v>
      </c>
      <c r="W197" s="12">
        <f t="shared" si="114"/>
        <v>0</v>
      </c>
      <c r="X197" s="12">
        <f t="shared" si="114"/>
        <v>0</v>
      </c>
      <c r="Y197" s="12">
        <f t="shared" si="114"/>
        <v>0</v>
      </c>
      <c r="Z197" s="12">
        <f t="shared" si="114"/>
        <v>0</v>
      </c>
      <c r="AA197" s="12">
        <f t="shared" si="114"/>
        <v>0</v>
      </c>
      <c r="AB197" s="13">
        <f t="shared" si="98"/>
        <v>0</v>
      </c>
      <c r="AC197" s="14">
        <f t="shared" si="99"/>
        <v>0.66666666666666641</v>
      </c>
      <c r="AD197" s="12">
        <f t="shared" si="115"/>
        <v>60</v>
      </c>
      <c r="AE197" s="12">
        <f t="shared" si="115"/>
        <v>12</v>
      </c>
      <c r="AF197" s="12">
        <f t="shared" si="115"/>
        <v>0</v>
      </c>
      <c r="AG197" s="12">
        <f t="shared" si="115"/>
        <v>0</v>
      </c>
      <c r="AH197" s="12">
        <f t="shared" si="115"/>
        <v>0</v>
      </c>
      <c r="AI197" s="12">
        <f t="shared" si="115"/>
        <v>1</v>
      </c>
      <c r="AJ197" s="12">
        <f t="shared" si="115"/>
        <v>1</v>
      </c>
      <c r="AK197" s="12">
        <f t="shared" si="115"/>
        <v>1</v>
      </c>
      <c r="AL197" s="13">
        <f t="shared" si="100"/>
        <v>75</v>
      </c>
      <c r="AM197" s="12">
        <f t="shared" si="116"/>
        <v>54</v>
      </c>
      <c r="AN197" s="12">
        <f t="shared" si="116"/>
        <v>10</v>
      </c>
      <c r="AO197" s="12">
        <f t="shared" si="116"/>
        <v>0</v>
      </c>
      <c r="AP197" s="12">
        <f t="shared" si="116"/>
        <v>0</v>
      </c>
      <c r="AQ197" s="12">
        <f t="shared" si="116"/>
        <v>0</v>
      </c>
      <c r="AR197" s="12">
        <f t="shared" si="116"/>
        <v>0</v>
      </c>
      <c r="AS197" s="12">
        <f t="shared" si="116"/>
        <v>1</v>
      </c>
      <c r="AT197" s="12">
        <f t="shared" si="116"/>
        <v>1</v>
      </c>
      <c r="AU197" s="13">
        <f t="shared" si="101"/>
        <v>66</v>
      </c>
    </row>
    <row r="198" spans="1:47" ht="13.5" customHeight="1" x14ac:dyDescent="0.25">
      <c r="A198" s="14">
        <f t="shared" si="90"/>
        <v>0.67708333333333304</v>
      </c>
      <c r="B198" s="12">
        <f t="shared" si="112"/>
        <v>0</v>
      </c>
      <c r="C198" s="12">
        <f t="shared" si="112"/>
        <v>0</v>
      </c>
      <c r="D198" s="12">
        <f t="shared" si="112"/>
        <v>0</v>
      </c>
      <c r="E198" s="12">
        <f t="shared" si="112"/>
        <v>0</v>
      </c>
      <c r="F198" s="12">
        <f t="shared" si="112"/>
        <v>0</v>
      </c>
      <c r="G198" s="12">
        <f t="shared" si="112"/>
        <v>0</v>
      </c>
      <c r="H198" s="12">
        <f t="shared" si="112"/>
        <v>0</v>
      </c>
      <c r="I198" s="12">
        <f t="shared" si="112"/>
        <v>0</v>
      </c>
      <c r="J198" s="22">
        <f t="shared" si="92"/>
        <v>0</v>
      </c>
      <c r="K198" s="12">
        <f t="shared" si="113"/>
        <v>0</v>
      </c>
      <c r="L198" s="12">
        <f t="shared" si="113"/>
        <v>0</v>
      </c>
      <c r="M198" s="12">
        <f t="shared" si="113"/>
        <v>0</v>
      </c>
      <c r="N198" s="12">
        <f t="shared" si="113"/>
        <v>0</v>
      </c>
      <c r="O198" s="12">
        <f t="shared" si="113"/>
        <v>0</v>
      </c>
      <c r="P198" s="12">
        <f t="shared" si="113"/>
        <v>0</v>
      </c>
      <c r="Q198" s="12">
        <f t="shared" si="113"/>
        <v>0</v>
      </c>
      <c r="R198" s="12">
        <f t="shared" si="113"/>
        <v>0</v>
      </c>
      <c r="S198" s="13">
        <f t="shared" si="97"/>
        <v>0</v>
      </c>
      <c r="T198" s="12">
        <f t="shared" si="114"/>
        <v>0</v>
      </c>
      <c r="U198" s="12">
        <f t="shared" si="114"/>
        <v>0</v>
      </c>
      <c r="V198" s="12">
        <f t="shared" si="114"/>
        <v>0</v>
      </c>
      <c r="W198" s="12">
        <f t="shared" si="114"/>
        <v>0</v>
      </c>
      <c r="X198" s="12">
        <f t="shared" si="114"/>
        <v>0</v>
      </c>
      <c r="Y198" s="12">
        <f t="shared" si="114"/>
        <v>0</v>
      </c>
      <c r="Z198" s="12">
        <f t="shared" si="114"/>
        <v>0</v>
      </c>
      <c r="AA198" s="12">
        <f t="shared" si="114"/>
        <v>0</v>
      </c>
      <c r="AB198" s="13">
        <f t="shared" si="98"/>
        <v>0</v>
      </c>
      <c r="AC198" s="14">
        <f t="shared" si="99"/>
        <v>0.67708333333333304</v>
      </c>
      <c r="AD198" s="12">
        <f t="shared" si="115"/>
        <v>62</v>
      </c>
      <c r="AE198" s="12">
        <f t="shared" si="115"/>
        <v>12</v>
      </c>
      <c r="AF198" s="12">
        <f t="shared" si="115"/>
        <v>0</v>
      </c>
      <c r="AG198" s="12">
        <f t="shared" si="115"/>
        <v>0</v>
      </c>
      <c r="AH198" s="12">
        <f t="shared" si="115"/>
        <v>0</v>
      </c>
      <c r="AI198" s="12">
        <f t="shared" si="115"/>
        <v>1</v>
      </c>
      <c r="AJ198" s="12">
        <f t="shared" si="115"/>
        <v>1</v>
      </c>
      <c r="AK198" s="12">
        <f t="shared" si="115"/>
        <v>1</v>
      </c>
      <c r="AL198" s="13">
        <f t="shared" si="100"/>
        <v>77</v>
      </c>
      <c r="AM198" s="12">
        <f t="shared" si="116"/>
        <v>55</v>
      </c>
      <c r="AN198" s="12">
        <f t="shared" si="116"/>
        <v>6</v>
      </c>
      <c r="AO198" s="12">
        <f t="shared" si="116"/>
        <v>0</v>
      </c>
      <c r="AP198" s="12">
        <f t="shared" si="116"/>
        <v>0</v>
      </c>
      <c r="AQ198" s="12">
        <f t="shared" si="116"/>
        <v>0</v>
      </c>
      <c r="AR198" s="12">
        <f t="shared" si="116"/>
        <v>1</v>
      </c>
      <c r="AS198" s="12">
        <f t="shared" si="116"/>
        <v>3</v>
      </c>
      <c r="AT198" s="12">
        <f t="shared" si="116"/>
        <v>1</v>
      </c>
      <c r="AU198" s="13">
        <f t="shared" si="101"/>
        <v>66</v>
      </c>
    </row>
    <row r="199" spans="1:47" ht="13.5" customHeight="1" x14ac:dyDescent="0.25">
      <c r="A199" s="14">
        <f t="shared" si="90"/>
        <v>0.68749999999999967</v>
      </c>
      <c r="B199" s="12">
        <f t="shared" si="112"/>
        <v>0</v>
      </c>
      <c r="C199" s="12">
        <f t="shared" si="112"/>
        <v>0</v>
      </c>
      <c r="D199" s="12">
        <f t="shared" si="112"/>
        <v>0</v>
      </c>
      <c r="E199" s="12">
        <f t="shared" si="112"/>
        <v>0</v>
      </c>
      <c r="F199" s="12">
        <f t="shared" si="112"/>
        <v>0</v>
      </c>
      <c r="G199" s="12">
        <f t="shared" si="112"/>
        <v>0</v>
      </c>
      <c r="H199" s="12">
        <f t="shared" si="112"/>
        <v>0</v>
      </c>
      <c r="I199" s="12">
        <f t="shared" si="112"/>
        <v>0</v>
      </c>
      <c r="J199" s="22">
        <f t="shared" si="92"/>
        <v>0</v>
      </c>
      <c r="K199" s="12">
        <f t="shared" si="113"/>
        <v>0</v>
      </c>
      <c r="L199" s="12">
        <f t="shared" si="113"/>
        <v>0</v>
      </c>
      <c r="M199" s="12">
        <f t="shared" si="113"/>
        <v>0</v>
      </c>
      <c r="N199" s="12">
        <f t="shared" si="113"/>
        <v>0</v>
      </c>
      <c r="O199" s="12">
        <f t="shared" si="113"/>
        <v>0</v>
      </c>
      <c r="P199" s="12">
        <f t="shared" si="113"/>
        <v>0</v>
      </c>
      <c r="Q199" s="12">
        <f t="shared" si="113"/>
        <v>0</v>
      </c>
      <c r="R199" s="12">
        <f t="shared" si="113"/>
        <v>0</v>
      </c>
      <c r="S199" s="13">
        <f t="shared" si="97"/>
        <v>0</v>
      </c>
      <c r="T199" s="12">
        <f t="shared" si="114"/>
        <v>0</v>
      </c>
      <c r="U199" s="12">
        <f t="shared" si="114"/>
        <v>0</v>
      </c>
      <c r="V199" s="12">
        <f t="shared" si="114"/>
        <v>0</v>
      </c>
      <c r="W199" s="12">
        <f t="shared" si="114"/>
        <v>0</v>
      </c>
      <c r="X199" s="12">
        <f t="shared" si="114"/>
        <v>0</v>
      </c>
      <c r="Y199" s="12">
        <f t="shared" si="114"/>
        <v>0</v>
      </c>
      <c r="Z199" s="12">
        <f t="shared" si="114"/>
        <v>0</v>
      </c>
      <c r="AA199" s="12">
        <f t="shared" si="114"/>
        <v>0</v>
      </c>
      <c r="AB199" s="13">
        <f t="shared" si="98"/>
        <v>0</v>
      </c>
      <c r="AC199" s="14">
        <f t="shared" si="99"/>
        <v>0.68749999999999967</v>
      </c>
      <c r="AD199" s="12">
        <f t="shared" si="115"/>
        <v>60</v>
      </c>
      <c r="AE199" s="12">
        <f t="shared" si="115"/>
        <v>11</v>
      </c>
      <c r="AF199" s="12">
        <f t="shared" si="115"/>
        <v>0</v>
      </c>
      <c r="AG199" s="12">
        <f t="shared" si="115"/>
        <v>0</v>
      </c>
      <c r="AH199" s="12">
        <f t="shared" si="115"/>
        <v>0</v>
      </c>
      <c r="AI199" s="12">
        <f t="shared" si="115"/>
        <v>1</v>
      </c>
      <c r="AJ199" s="12">
        <f t="shared" si="115"/>
        <v>2</v>
      </c>
      <c r="AK199" s="12">
        <f t="shared" si="115"/>
        <v>0</v>
      </c>
      <c r="AL199" s="13">
        <f t="shared" si="100"/>
        <v>74</v>
      </c>
      <c r="AM199" s="12">
        <f t="shared" si="116"/>
        <v>53</v>
      </c>
      <c r="AN199" s="12">
        <f t="shared" si="116"/>
        <v>6</v>
      </c>
      <c r="AO199" s="12">
        <f t="shared" si="116"/>
        <v>0</v>
      </c>
      <c r="AP199" s="12">
        <f t="shared" si="116"/>
        <v>0</v>
      </c>
      <c r="AQ199" s="12">
        <f t="shared" si="116"/>
        <v>0</v>
      </c>
      <c r="AR199" s="12">
        <f t="shared" si="116"/>
        <v>1</v>
      </c>
      <c r="AS199" s="12">
        <f t="shared" si="116"/>
        <v>4</v>
      </c>
      <c r="AT199" s="12">
        <f t="shared" si="116"/>
        <v>1</v>
      </c>
      <c r="AU199" s="13">
        <f t="shared" si="101"/>
        <v>65</v>
      </c>
    </row>
    <row r="200" spans="1:47" ht="13.5" customHeight="1" x14ac:dyDescent="0.25">
      <c r="A200" s="14">
        <f t="shared" si="90"/>
        <v>0.6979166666666663</v>
      </c>
      <c r="B200" s="12">
        <f t="shared" si="112"/>
        <v>0</v>
      </c>
      <c r="C200" s="12">
        <f t="shared" si="112"/>
        <v>0</v>
      </c>
      <c r="D200" s="12">
        <f t="shared" si="112"/>
        <v>0</v>
      </c>
      <c r="E200" s="12">
        <f t="shared" si="112"/>
        <v>0</v>
      </c>
      <c r="F200" s="12">
        <f t="shared" si="112"/>
        <v>0</v>
      </c>
      <c r="G200" s="12">
        <f t="shared" si="112"/>
        <v>0</v>
      </c>
      <c r="H200" s="12">
        <f t="shared" si="112"/>
        <v>0</v>
      </c>
      <c r="I200" s="12">
        <f t="shared" si="112"/>
        <v>0</v>
      </c>
      <c r="J200" s="22">
        <f t="shared" si="92"/>
        <v>0</v>
      </c>
      <c r="K200" s="12">
        <f t="shared" si="113"/>
        <v>0</v>
      </c>
      <c r="L200" s="12">
        <f t="shared" si="113"/>
        <v>0</v>
      </c>
      <c r="M200" s="12">
        <f t="shared" si="113"/>
        <v>0</v>
      </c>
      <c r="N200" s="12">
        <f t="shared" si="113"/>
        <v>0</v>
      </c>
      <c r="O200" s="12">
        <f t="shared" si="113"/>
        <v>0</v>
      </c>
      <c r="P200" s="12">
        <f t="shared" si="113"/>
        <v>0</v>
      </c>
      <c r="Q200" s="12">
        <f t="shared" si="113"/>
        <v>0</v>
      </c>
      <c r="R200" s="12">
        <f t="shared" si="113"/>
        <v>0</v>
      </c>
      <c r="S200" s="13">
        <f t="shared" si="97"/>
        <v>0</v>
      </c>
      <c r="T200" s="12">
        <f t="shared" si="114"/>
        <v>0</v>
      </c>
      <c r="U200" s="12">
        <f t="shared" si="114"/>
        <v>0</v>
      </c>
      <c r="V200" s="12">
        <f t="shared" si="114"/>
        <v>0</v>
      </c>
      <c r="W200" s="12">
        <f t="shared" si="114"/>
        <v>0</v>
      </c>
      <c r="X200" s="12">
        <f t="shared" si="114"/>
        <v>0</v>
      </c>
      <c r="Y200" s="12">
        <f t="shared" si="114"/>
        <v>0</v>
      </c>
      <c r="Z200" s="12">
        <f t="shared" si="114"/>
        <v>0</v>
      </c>
      <c r="AA200" s="12">
        <f t="shared" si="114"/>
        <v>0</v>
      </c>
      <c r="AB200" s="13">
        <f t="shared" si="98"/>
        <v>0</v>
      </c>
      <c r="AC200" s="14">
        <f t="shared" si="99"/>
        <v>0.6979166666666663</v>
      </c>
      <c r="AD200" s="12">
        <f t="shared" si="115"/>
        <v>56</v>
      </c>
      <c r="AE200" s="12">
        <f t="shared" si="115"/>
        <v>9</v>
      </c>
      <c r="AF200" s="12">
        <f t="shared" si="115"/>
        <v>0</v>
      </c>
      <c r="AG200" s="12">
        <f t="shared" si="115"/>
        <v>0</v>
      </c>
      <c r="AH200" s="12">
        <f t="shared" si="115"/>
        <v>0</v>
      </c>
      <c r="AI200" s="12">
        <f t="shared" si="115"/>
        <v>1</v>
      </c>
      <c r="AJ200" s="12">
        <f t="shared" si="115"/>
        <v>2</v>
      </c>
      <c r="AK200" s="12">
        <f t="shared" si="115"/>
        <v>0</v>
      </c>
      <c r="AL200" s="13">
        <f t="shared" si="100"/>
        <v>68</v>
      </c>
      <c r="AM200" s="12">
        <f t="shared" si="116"/>
        <v>41</v>
      </c>
      <c r="AN200" s="12">
        <f t="shared" si="116"/>
        <v>9</v>
      </c>
      <c r="AO200" s="12">
        <f t="shared" si="116"/>
        <v>0</v>
      </c>
      <c r="AP200" s="12">
        <f t="shared" si="116"/>
        <v>0</v>
      </c>
      <c r="AQ200" s="12">
        <f t="shared" si="116"/>
        <v>0</v>
      </c>
      <c r="AR200" s="12">
        <f t="shared" si="116"/>
        <v>1</v>
      </c>
      <c r="AS200" s="12">
        <f t="shared" si="116"/>
        <v>5</v>
      </c>
      <c r="AT200" s="12">
        <f t="shared" si="116"/>
        <v>1</v>
      </c>
      <c r="AU200" s="13">
        <f t="shared" si="101"/>
        <v>57</v>
      </c>
    </row>
    <row r="201" spans="1:47" ht="13.5" customHeight="1" x14ac:dyDescent="0.25">
      <c r="A201" s="14">
        <f t="shared" si="90"/>
        <v>0.70833333333333293</v>
      </c>
      <c r="B201" s="12">
        <f t="shared" ref="B201:I205" si="117">SUM(B152:B155)</f>
        <v>0</v>
      </c>
      <c r="C201" s="12">
        <f t="shared" si="117"/>
        <v>0</v>
      </c>
      <c r="D201" s="12">
        <f t="shared" si="117"/>
        <v>0</v>
      </c>
      <c r="E201" s="12">
        <f t="shared" si="117"/>
        <v>0</v>
      </c>
      <c r="F201" s="12">
        <f t="shared" si="117"/>
        <v>0</v>
      </c>
      <c r="G201" s="12">
        <f t="shared" si="117"/>
        <v>0</v>
      </c>
      <c r="H201" s="12">
        <f t="shared" si="117"/>
        <v>0</v>
      </c>
      <c r="I201" s="12">
        <f t="shared" si="117"/>
        <v>0</v>
      </c>
      <c r="J201" s="22">
        <f t="shared" si="92"/>
        <v>0</v>
      </c>
      <c r="K201" s="12">
        <f t="shared" ref="K201:R205" si="118">SUM(K152:K155)</f>
        <v>0</v>
      </c>
      <c r="L201" s="12">
        <f t="shared" si="118"/>
        <v>0</v>
      </c>
      <c r="M201" s="12">
        <f t="shared" si="118"/>
        <v>0</v>
      </c>
      <c r="N201" s="12">
        <f t="shared" si="118"/>
        <v>0</v>
      </c>
      <c r="O201" s="12">
        <f t="shared" si="118"/>
        <v>0</v>
      </c>
      <c r="P201" s="12">
        <f t="shared" si="118"/>
        <v>0</v>
      </c>
      <c r="Q201" s="12">
        <f t="shared" si="118"/>
        <v>0</v>
      </c>
      <c r="R201" s="12">
        <f t="shared" si="118"/>
        <v>0</v>
      </c>
      <c r="S201" s="13">
        <f t="shared" si="97"/>
        <v>0</v>
      </c>
      <c r="T201" s="12">
        <f t="shared" ref="T201:AA205" si="119">SUM(T152:T155)</f>
        <v>0</v>
      </c>
      <c r="U201" s="12">
        <f t="shared" si="119"/>
        <v>0</v>
      </c>
      <c r="V201" s="12">
        <f t="shared" si="119"/>
        <v>0</v>
      </c>
      <c r="W201" s="12">
        <f t="shared" si="119"/>
        <v>0</v>
      </c>
      <c r="X201" s="12">
        <f t="shared" si="119"/>
        <v>0</v>
      </c>
      <c r="Y201" s="12">
        <f t="shared" si="119"/>
        <v>0</v>
      </c>
      <c r="Z201" s="12">
        <f t="shared" si="119"/>
        <v>0</v>
      </c>
      <c r="AA201" s="12">
        <f t="shared" si="119"/>
        <v>0</v>
      </c>
      <c r="AB201" s="13">
        <f t="shared" si="98"/>
        <v>0</v>
      </c>
      <c r="AC201" s="14">
        <f t="shared" si="99"/>
        <v>0.70833333333333293</v>
      </c>
      <c r="AD201" s="12">
        <f t="shared" ref="AD201:AK205" si="120">SUM(AD152:AD155)</f>
        <v>64</v>
      </c>
      <c r="AE201" s="12">
        <f t="shared" si="120"/>
        <v>9</v>
      </c>
      <c r="AF201" s="12">
        <f t="shared" si="120"/>
        <v>0</v>
      </c>
      <c r="AG201" s="12">
        <f t="shared" si="120"/>
        <v>0</v>
      </c>
      <c r="AH201" s="12">
        <f t="shared" si="120"/>
        <v>0</v>
      </c>
      <c r="AI201" s="12">
        <f t="shared" si="120"/>
        <v>0</v>
      </c>
      <c r="AJ201" s="12">
        <f t="shared" si="120"/>
        <v>5</v>
      </c>
      <c r="AK201" s="12">
        <f t="shared" si="120"/>
        <v>0</v>
      </c>
      <c r="AL201" s="13">
        <f t="shared" si="100"/>
        <v>78</v>
      </c>
      <c r="AM201" s="12">
        <f t="shared" ref="AM201:AT205" si="121">SUM(AM152:AM155)</f>
        <v>39</v>
      </c>
      <c r="AN201" s="12">
        <f t="shared" si="121"/>
        <v>6</v>
      </c>
      <c r="AO201" s="12">
        <f t="shared" si="121"/>
        <v>0</v>
      </c>
      <c r="AP201" s="12">
        <f t="shared" si="121"/>
        <v>0</v>
      </c>
      <c r="AQ201" s="12">
        <f t="shared" si="121"/>
        <v>0</v>
      </c>
      <c r="AR201" s="12">
        <f t="shared" si="121"/>
        <v>1</v>
      </c>
      <c r="AS201" s="12">
        <f t="shared" si="121"/>
        <v>8</v>
      </c>
      <c r="AT201" s="12">
        <f t="shared" si="121"/>
        <v>0</v>
      </c>
      <c r="AU201" s="13">
        <f t="shared" si="101"/>
        <v>54</v>
      </c>
    </row>
    <row r="202" spans="1:47" ht="13.5" customHeight="1" x14ac:dyDescent="0.25">
      <c r="A202" s="14">
        <f t="shared" si="90"/>
        <v>0.71874999999999956</v>
      </c>
      <c r="B202" s="12">
        <f t="shared" si="117"/>
        <v>0</v>
      </c>
      <c r="C202" s="12">
        <f t="shared" si="117"/>
        <v>0</v>
      </c>
      <c r="D202" s="12">
        <f t="shared" si="117"/>
        <v>0</v>
      </c>
      <c r="E202" s="12">
        <f t="shared" si="117"/>
        <v>0</v>
      </c>
      <c r="F202" s="12">
        <f t="shared" si="117"/>
        <v>0</v>
      </c>
      <c r="G202" s="12">
        <f t="shared" si="117"/>
        <v>0</v>
      </c>
      <c r="H202" s="12">
        <f t="shared" si="117"/>
        <v>0</v>
      </c>
      <c r="I202" s="12">
        <f t="shared" si="117"/>
        <v>0</v>
      </c>
      <c r="J202" s="22">
        <f t="shared" si="92"/>
        <v>0</v>
      </c>
      <c r="K202" s="12">
        <f t="shared" si="118"/>
        <v>0</v>
      </c>
      <c r="L202" s="12">
        <f t="shared" si="118"/>
        <v>0</v>
      </c>
      <c r="M202" s="12">
        <f t="shared" si="118"/>
        <v>0</v>
      </c>
      <c r="N202" s="12">
        <f t="shared" si="118"/>
        <v>0</v>
      </c>
      <c r="O202" s="12">
        <f t="shared" si="118"/>
        <v>0</v>
      </c>
      <c r="P202" s="12">
        <f t="shared" si="118"/>
        <v>0</v>
      </c>
      <c r="Q202" s="12">
        <f t="shared" si="118"/>
        <v>0</v>
      </c>
      <c r="R202" s="12">
        <f t="shared" si="118"/>
        <v>0</v>
      </c>
      <c r="S202" s="13">
        <f t="shared" si="97"/>
        <v>0</v>
      </c>
      <c r="T202" s="12">
        <f t="shared" si="119"/>
        <v>0</v>
      </c>
      <c r="U202" s="12">
        <f t="shared" si="119"/>
        <v>0</v>
      </c>
      <c r="V202" s="12">
        <f t="shared" si="119"/>
        <v>0</v>
      </c>
      <c r="W202" s="12">
        <f t="shared" si="119"/>
        <v>0</v>
      </c>
      <c r="X202" s="12">
        <f t="shared" si="119"/>
        <v>0</v>
      </c>
      <c r="Y202" s="12">
        <f t="shared" si="119"/>
        <v>0</v>
      </c>
      <c r="Z202" s="12">
        <f t="shared" si="119"/>
        <v>0</v>
      </c>
      <c r="AA202" s="12">
        <f t="shared" si="119"/>
        <v>0</v>
      </c>
      <c r="AB202" s="13">
        <f t="shared" si="98"/>
        <v>0</v>
      </c>
      <c r="AC202" s="14">
        <f t="shared" si="99"/>
        <v>0.71874999999999956</v>
      </c>
      <c r="AD202" s="12">
        <f t="shared" si="120"/>
        <v>65</v>
      </c>
      <c r="AE202" s="12">
        <f t="shared" si="120"/>
        <v>8</v>
      </c>
      <c r="AF202" s="12">
        <f t="shared" si="120"/>
        <v>0</v>
      </c>
      <c r="AG202" s="12">
        <f t="shared" si="120"/>
        <v>0</v>
      </c>
      <c r="AH202" s="12">
        <f t="shared" si="120"/>
        <v>0</v>
      </c>
      <c r="AI202" s="12">
        <f t="shared" si="120"/>
        <v>0</v>
      </c>
      <c r="AJ202" s="12">
        <f t="shared" si="120"/>
        <v>5</v>
      </c>
      <c r="AK202" s="12">
        <f t="shared" si="120"/>
        <v>0</v>
      </c>
      <c r="AL202" s="13">
        <f t="shared" si="100"/>
        <v>78</v>
      </c>
      <c r="AM202" s="12">
        <f t="shared" si="121"/>
        <v>42</v>
      </c>
      <c r="AN202" s="12">
        <f t="shared" si="121"/>
        <v>7</v>
      </c>
      <c r="AO202" s="12">
        <f t="shared" si="121"/>
        <v>0</v>
      </c>
      <c r="AP202" s="12">
        <f t="shared" si="121"/>
        <v>0</v>
      </c>
      <c r="AQ202" s="12">
        <f t="shared" si="121"/>
        <v>0</v>
      </c>
      <c r="AR202" s="12">
        <f t="shared" si="121"/>
        <v>0</v>
      </c>
      <c r="AS202" s="12">
        <f t="shared" si="121"/>
        <v>8</v>
      </c>
      <c r="AT202" s="12">
        <f t="shared" si="121"/>
        <v>0</v>
      </c>
      <c r="AU202" s="13">
        <f t="shared" si="101"/>
        <v>57</v>
      </c>
    </row>
    <row r="203" spans="1:47" ht="13.5" customHeight="1" x14ac:dyDescent="0.25">
      <c r="A203" s="14">
        <f t="shared" si="90"/>
        <v>0.72916666666666619</v>
      </c>
      <c r="B203" s="12">
        <f t="shared" si="117"/>
        <v>0</v>
      </c>
      <c r="C203" s="12">
        <f t="shared" si="117"/>
        <v>0</v>
      </c>
      <c r="D203" s="12">
        <f t="shared" si="117"/>
        <v>0</v>
      </c>
      <c r="E203" s="12">
        <f t="shared" si="117"/>
        <v>0</v>
      </c>
      <c r="F203" s="12">
        <f t="shared" si="117"/>
        <v>0</v>
      </c>
      <c r="G203" s="12">
        <f t="shared" si="117"/>
        <v>0</v>
      </c>
      <c r="H203" s="12">
        <f t="shared" si="117"/>
        <v>0</v>
      </c>
      <c r="I203" s="12">
        <f t="shared" si="117"/>
        <v>0</v>
      </c>
      <c r="J203" s="22">
        <f t="shared" si="92"/>
        <v>0</v>
      </c>
      <c r="K203" s="12">
        <f t="shared" si="118"/>
        <v>0</v>
      </c>
      <c r="L203" s="12">
        <f t="shared" si="118"/>
        <v>0</v>
      </c>
      <c r="M203" s="12">
        <f t="shared" si="118"/>
        <v>0</v>
      </c>
      <c r="N203" s="12">
        <f t="shared" si="118"/>
        <v>0</v>
      </c>
      <c r="O203" s="12">
        <f t="shared" si="118"/>
        <v>0</v>
      </c>
      <c r="P203" s="12">
        <f t="shared" si="118"/>
        <v>0</v>
      </c>
      <c r="Q203" s="12">
        <f t="shared" si="118"/>
        <v>0</v>
      </c>
      <c r="R203" s="12">
        <f t="shared" si="118"/>
        <v>0</v>
      </c>
      <c r="S203" s="13">
        <f t="shared" si="97"/>
        <v>0</v>
      </c>
      <c r="T203" s="12">
        <f t="shared" si="119"/>
        <v>0</v>
      </c>
      <c r="U203" s="12">
        <f t="shared" si="119"/>
        <v>0</v>
      </c>
      <c r="V203" s="12">
        <f t="shared" si="119"/>
        <v>0</v>
      </c>
      <c r="W203" s="12">
        <f t="shared" si="119"/>
        <v>0</v>
      </c>
      <c r="X203" s="12">
        <f t="shared" si="119"/>
        <v>0</v>
      </c>
      <c r="Y203" s="12">
        <f t="shared" si="119"/>
        <v>0</v>
      </c>
      <c r="Z203" s="12">
        <f t="shared" si="119"/>
        <v>0</v>
      </c>
      <c r="AA203" s="12">
        <f t="shared" si="119"/>
        <v>0</v>
      </c>
      <c r="AB203" s="13">
        <f t="shared" si="98"/>
        <v>0</v>
      </c>
      <c r="AC203" s="14">
        <f t="shared" si="99"/>
        <v>0.72916666666666619</v>
      </c>
      <c r="AD203" s="12">
        <f t="shared" si="120"/>
        <v>63</v>
      </c>
      <c r="AE203" s="12">
        <f t="shared" si="120"/>
        <v>8</v>
      </c>
      <c r="AF203" s="12">
        <f t="shared" si="120"/>
        <v>0</v>
      </c>
      <c r="AG203" s="12">
        <f t="shared" si="120"/>
        <v>0</v>
      </c>
      <c r="AH203" s="12">
        <f t="shared" si="120"/>
        <v>0</v>
      </c>
      <c r="AI203" s="12">
        <f t="shared" si="120"/>
        <v>0</v>
      </c>
      <c r="AJ203" s="12">
        <f t="shared" si="120"/>
        <v>4</v>
      </c>
      <c r="AK203" s="12">
        <f t="shared" si="120"/>
        <v>0</v>
      </c>
      <c r="AL203" s="13">
        <f t="shared" si="100"/>
        <v>75</v>
      </c>
      <c r="AM203" s="12">
        <f t="shared" si="121"/>
        <v>44</v>
      </c>
      <c r="AN203" s="12">
        <f t="shared" si="121"/>
        <v>6</v>
      </c>
      <c r="AO203" s="12">
        <f t="shared" si="121"/>
        <v>0</v>
      </c>
      <c r="AP203" s="12">
        <f t="shared" si="121"/>
        <v>0</v>
      </c>
      <c r="AQ203" s="12">
        <f t="shared" si="121"/>
        <v>0</v>
      </c>
      <c r="AR203" s="12">
        <f t="shared" si="121"/>
        <v>0</v>
      </c>
      <c r="AS203" s="12">
        <f t="shared" si="121"/>
        <v>7</v>
      </c>
      <c r="AT203" s="12">
        <f t="shared" si="121"/>
        <v>0</v>
      </c>
      <c r="AU203" s="13">
        <f t="shared" si="101"/>
        <v>57</v>
      </c>
    </row>
    <row r="204" spans="1:47" ht="13.5" customHeight="1" x14ac:dyDescent="0.25">
      <c r="A204" s="14">
        <f t="shared" si="90"/>
        <v>0.73958333333333282</v>
      </c>
      <c r="B204" s="12">
        <f t="shared" si="117"/>
        <v>0</v>
      </c>
      <c r="C204" s="12">
        <f t="shared" si="117"/>
        <v>0</v>
      </c>
      <c r="D204" s="12">
        <f t="shared" si="117"/>
        <v>0</v>
      </c>
      <c r="E204" s="12">
        <f t="shared" si="117"/>
        <v>0</v>
      </c>
      <c r="F204" s="12">
        <f t="shared" si="117"/>
        <v>0</v>
      </c>
      <c r="G204" s="12">
        <f t="shared" si="117"/>
        <v>0</v>
      </c>
      <c r="H204" s="12">
        <f t="shared" si="117"/>
        <v>0</v>
      </c>
      <c r="I204" s="12">
        <f t="shared" si="117"/>
        <v>0</v>
      </c>
      <c r="J204" s="22">
        <f t="shared" si="92"/>
        <v>0</v>
      </c>
      <c r="K204" s="12">
        <f t="shared" si="118"/>
        <v>0</v>
      </c>
      <c r="L204" s="12">
        <f t="shared" si="118"/>
        <v>0</v>
      </c>
      <c r="M204" s="12">
        <f t="shared" si="118"/>
        <v>0</v>
      </c>
      <c r="N204" s="12">
        <f t="shared" si="118"/>
        <v>0</v>
      </c>
      <c r="O204" s="12">
        <f t="shared" si="118"/>
        <v>0</v>
      </c>
      <c r="P204" s="12">
        <f t="shared" si="118"/>
        <v>0</v>
      </c>
      <c r="Q204" s="12">
        <f t="shared" si="118"/>
        <v>0</v>
      </c>
      <c r="R204" s="12">
        <f t="shared" si="118"/>
        <v>0</v>
      </c>
      <c r="S204" s="13">
        <f t="shared" si="97"/>
        <v>0</v>
      </c>
      <c r="T204" s="12">
        <f t="shared" si="119"/>
        <v>0</v>
      </c>
      <c r="U204" s="12">
        <f t="shared" si="119"/>
        <v>0</v>
      </c>
      <c r="V204" s="12">
        <f t="shared" si="119"/>
        <v>0</v>
      </c>
      <c r="W204" s="12">
        <f t="shared" si="119"/>
        <v>0</v>
      </c>
      <c r="X204" s="12">
        <f t="shared" si="119"/>
        <v>0</v>
      </c>
      <c r="Y204" s="12">
        <f t="shared" si="119"/>
        <v>0</v>
      </c>
      <c r="Z204" s="12">
        <f t="shared" si="119"/>
        <v>0</v>
      </c>
      <c r="AA204" s="12">
        <f t="shared" si="119"/>
        <v>0</v>
      </c>
      <c r="AB204" s="13">
        <f t="shared" si="98"/>
        <v>0</v>
      </c>
      <c r="AC204" s="14">
        <f t="shared" si="99"/>
        <v>0.73958333333333282</v>
      </c>
      <c r="AD204" s="12">
        <f t="shared" si="120"/>
        <v>63</v>
      </c>
      <c r="AE204" s="12">
        <f t="shared" si="120"/>
        <v>4</v>
      </c>
      <c r="AF204" s="12">
        <f t="shared" si="120"/>
        <v>0</v>
      </c>
      <c r="AG204" s="12">
        <f t="shared" si="120"/>
        <v>0</v>
      </c>
      <c r="AH204" s="12">
        <f t="shared" si="120"/>
        <v>0</v>
      </c>
      <c r="AI204" s="12">
        <f t="shared" si="120"/>
        <v>0</v>
      </c>
      <c r="AJ204" s="12">
        <f t="shared" si="120"/>
        <v>4</v>
      </c>
      <c r="AK204" s="12">
        <f t="shared" si="120"/>
        <v>0</v>
      </c>
      <c r="AL204" s="13">
        <f t="shared" si="100"/>
        <v>71</v>
      </c>
      <c r="AM204" s="12">
        <f t="shared" si="121"/>
        <v>48</v>
      </c>
      <c r="AN204" s="12">
        <f t="shared" si="121"/>
        <v>4</v>
      </c>
      <c r="AO204" s="12">
        <f t="shared" si="121"/>
        <v>0</v>
      </c>
      <c r="AP204" s="12">
        <f t="shared" si="121"/>
        <v>0</v>
      </c>
      <c r="AQ204" s="12">
        <f t="shared" si="121"/>
        <v>0</v>
      </c>
      <c r="AR204" s="12">
        <f t="shared" si="121"/>
        <v>0</v>
      </c>
      <c r="AS204" s="12">
        <f t="shared" si="121"/>
        <v>5</v>
      </c>
      <c r="AT204" s="12">
        <f t="shared" si="121"/>
        <v>0</v>
      </c>
      <c r="AU204" s="13">
        <f t="shared" si="101"/>
        <v>57</v>
      </c>
    </row>
    <row r="205" spans="1:47" ht="13.5" customHeight="1" thickBot="1" x14ac:dyDescent="0.3">
      <c r="A205" s="32">
        <f t="shared" si="90"/>
        <v>0.74999999999999944</v>
      </c>
      <c r="B205" s="16">
        <f t="shared" si="117"/>
        <v>0</v>
      </c>
      <c r="C205" s="16">
        <f t="shared" si="117"/>
        <v>0</v>
      </c>
      <c r="D205" s="16">
        <f t="shared" si="117"/>
        <v>0</v>
      </c>
      <c r="E205" s="16">
        <f t="shared" si="117"/>
        <v>0</v>
      </c>
      <c r="F205" s="16">
        <f t="shared" si="117"/>
        <v>0</v>
      </c>
      <c r="G205" s="16">
        <f t="shared" si="117"/>
        <v>0</v>
      </c>
      <c r="H205" s="16">
        <f t="shared" si="117"/>
        <v>1</v>
      </c>
      <c r="I205" s="16">
        <f t="shared" si="117"/>
        <v>0</v>
      </c>
      <c r="J205" s="28">
        <f t="shared" si="92"/>
        <v>1</v>
      </c>
      <c r="K205" s="16">
        <f t="shared" si="118"/>
        <v>0</v>
      </c>
      <c r="L205" s="16">
        <f t="shared" si="118"/>
        <v>0</v>
      </c>
      <c r="M205" s="16">
        <f t="shared" si="118"/>
        <v>0</v>
      </c>
      <c r="N205" s="16">
        <f t="shared" si="118"/>
        <v>0</v>
      </c>
      <c r="O205" s="16">
        <f t="shared" si="118"/>
        <v>0</v>
      </c>
      <c r="P205" s="16">
        <f t="shared" si="118"/>
        <v>0</v>
      </c>
      <c r="Q205" s="16">
        <f t="shared" si="118"/>
        <v>0</v>
      </c>
      <c r="R205" s="16">
        <f t="shared" si="118"/>
        <v>0</v>
      </c>
      <c r="S205" s="17">
        <f t="shared" si="97"/>
        <v>0</v>
      </c>
      <c r="T205" s="16">
        <f t="shared" si="119"/>
        <v>0</v>
      </c>
      <c r="U205" s="16">
        <f t="shared" si="119"/>
        <v>0</v>
      </c>
      <c r="V205" s="16">
        <f t="shared" si="119"/>
        <v>0</v>
      </c>
      <c r="W205" s="16">
        <f t="shared" si="119"/>
        <v>0</v>
      </c>
      <c r="X205" s="16">
        <f t="shared" si="119"/>
        <v>0</v>
      </c>
      <c r="Y205" s="16">
        <f t="shared" si="119"/>
        <v>0</v>
      </c>
      <c r="Z205" s="16">
        <f t="shared" si="119"/>
        <v>0</v>
      </c>
      <c r="AA205" s="16">
        <f t="shared" si="119"/>
        <v>0</v>
      </c>
      <c r="AB205" s="17">
        <f t="shared" si="98"/>
        <v>0</v>
      </c>
      <c r="AC205" s="32">
        <f t="shared" ref="AC205" si="122">A205</f>
        <v>0.74999999999999944</v>
      </c>
      <c r="AD205" s="16">
        <f t="shared" si="120"/>
        <v>56</v>
      </c>
      <c r="AE205" s="16">
        <f t="shared" si="120"/>
        <v>4</v>
      </c>
      <c r="AF205" s="16">
        <f t="shared" si="120"/>
        <v>0</v>
      </c>
      <c r="AG205" s="16">
        <f t="shared" si="120"/>
        <v>0</v>
      </c>
      <c r="AH205" s="16">
        <f t="shared" si="120"/>
        <v>0</v>
      </c>
      <c r="AI205" s="16">
        <f t="shared" si="120"/>
        <v>1</v>
      </c>
      <c r="AJ205" s="16">
        <f t="shared" si="120"/>
        <v>0</v>
      </c>
      <c r="AK205" s="16">
        <f t="shared" si="120"/>
        <v>2</v>
      </c>
      <c r="AL205" s="17">
        <f t="shared" si="100"/>
        <v>63</v>
      </c>
      <c r="AM205" s="16">
        <f t="shared" si="121"/>
        <v>51</v>
      </c>
      <c r="AN205" s="16">
        <f t="shared" si="121"/>
        <v>3</v>
      </c>
      <c r="AO205" s="16">
        <f t="shared" si="121"/>
        <v>0</v>
      </c>
      <c r="AP205" s="16">
        <f t="shared" si="121"/>
        <v>0</v>
      </c>
      <c r="AQ205" s="16">
        <f t="shared" si="121"/>
        <v>0</v>
      </c>
      <c r="AR205" s="16">
        <f t="shared" si="121"/>
        <v>0</v>
      </c>
      <c r="AS205" s="16">
        <f t="shared" si="121"/>
        <v>3</v>
      </c>
      <c r="AT205" s="16">
        <f t="shared" si="121"/>
        <v>0</v>
      </c>
      <c r="AU205" s="17">
        <f t="shared" si="101"/>
        <v>57</v>
      </c>
    </row>
    <row r="206" spans="1:47" ht="13.5" customHeight="1" thickTop="1" x14ac:dyDescent="0.25"/>
    <row r="207" spans="1:47" ht="27.75" customHeight="1" x14ac:dyDescent="0.25">
      <c r="A207" s="150" t="s">
        <v>5</v>
      </c>
      <c r="B207" s="151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0" t="s">
        <v>5</v>
      </c>
      <c r="AD207" s="150"/>
      <c r="AE207" s="151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</row>
    <row r="208" spans="1:47" ht="13.5" customHeight="1" x14ac:dyDescent="0.25">
      <c r="A208" s="152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0"/>
      <c r="AD208" s="150"/>
      <c r="AE208" s="151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</row>
    <row r="209" spans="1:47" ht="13.5" customHeight="1" x14ac:dyDescent="0.25">
      <c r="A209" s="144" t="s">
        <v>26</v>
      </c>
      <c r="B209" s="153"/>
      <c r="C209" s="153" t="str">
        <f>$C$3</f>
        <v>Bristol CC</v>
      </c>
      <c r="D209" s="153"/>
      <c r="E209" s="153"/>
      <c r="F209" s="144" t="s">
        <v>14</v>
      </c>
      <c r="G209" s="153"/>
      <c r="H209" s="154" t="str">
        <f>$H$3</f>
        <v>11.06.2024</v>
      </c>
      <c r="I209" s="153"/>
      <c r="J209" s="155"/>
      <c r="K209" s="153"/>
      <c r="L209" s="153"/>
      <c r="M209" s="153"/>
      <c r="N209" s="153"/>
      <c r="O209" s="153"/>
      <c r="P209" s="153"/>
      <c r="Q209" s="155"/>
      <c r="R209" s="155"/>
      <c r="S209" s="155"/>
      <c r="T209" s="155"/>
      <c r="U209" s="155"/>
      <c r="V209" s="155"/>
      <c r="W209" s="155"/>
      <c r="X209" s="162"/>
      <c r="Y209" s="155"/>
      <c r="Z209" s="155"/>
      <c r="AA209" s="155"/>
      <c r="AB209" s="155"/>
      <c r="AC209" s="144" t="s">
        <v>26</v>
      </c>
      <c r="AD209" s="153"/>
      <c r="AE209" s="153" t="str">
        <f>$C$3</f>
        <v>Bristol CC</v>
      </c>
      <c r="AF209" s="153"/>
      <c r="AG209" s="153"/>
      <c r="AH209" s="144" t="s">
        <v>14</v>
      </c>
      <c r="AI209" s="153"/>
      <c r="AJ209" s="154" t="str">
        <f>$H$3</f>
        <v>11.06.2024</v>
      </c>
      <c r="AK209" s="162"/>
      <c r="AL209" s="153"/>
      <c r="AM209" s="151"/>
      <c r="AN209" s="153"/>
      <c r="AO209" s="153"/>
      <c r="AP209" s="153"/>
      <c r="AQ209" s="151"/>
      <c r="AR209" s="151"/>
      <c r="AS209" s="151"/>
      <c r="AT209" s="151"/>
      <c r="AU209" s="151"/>
    </row>
    <row r="210" spans="1:47" ht="13.5" customHeight="1" x14ac:dyDescent="0.25">
      <c r="A210" s="144" t="s">
        <v>11</v>
      </c>
      <c r="B210" s="153"/>
      <c r="C210" s="153" t="str">
        <f>$C$4</f>
        <v>ID-0524-0183</v>
      </c>
      <c r="D210" s="153"/>
      <c r="E210" s="153"/>
      <c r="F210" s="144" t="s">
        <v>10</v>
      </c>
      <c r="G210" s="153"/>
      <c r="H210" s="154" t="str">
        <f>$H$4</f>
        <v>Hendre Road / A3029 Winterstoke Road / Ashton Drive</v>
      </c>
      <c r="I210" s="153"/>
      <c r="J210" s="155"/>
      <c r="K210" s="153"/>
      <c r="L210" s="153"/>
      <c r="M210" s="156" t="s">
        <v>52</v>
      </c>
      <c r="N210" s="153" t="str">
        <f>$N$4</f>
        <v>Hendre Road (N)</v>
      </c>
      <c r="O210" s="155"/>
      <c r="P210" s="155"/>
      <c r="Q210" s="156" t="s">
        <v>54</v>
      </c>
      <c r="R210" s="153" t="str">
        <f>$R$4</f>
        <v>A3029 Winterstoke Road (E)</v>
      </c>
      <c r="S210" s="155"/>
      <c r="T210" s="155"/>
      <c r="U210" s="155"/>
      <c r="V210" s="155"/>
      <c r="W210" s="162"/>
      <c r="X210" s="162"/>
      <c r="Y210" s="155"/>
      <c r="Z210" s="155"/>
      <c r="AA210" s="155"/>
      <c r="AB210" s="155"/>
      <c r="AC210" s="144" t="s">
        <v>11</v>
      </c>
      <c r="AD210" s="153"/>
      <c r="AE210" s="153" t="str">
        <f>$C$4</f>
        <v>ID-0524-0183</v>
      </c>
      <c r="AF210" s="153"/>
      <c r="AG210" s="153"/>
      <c r="AH210" s="144" t="s">
        <v>10</v>
      </c>
      <c r="AI210" s="153"/>
      <c r="AJ210" s="154" t="str">
        <f>$H$4</f>
        <v>Hendre Road / A3029 Winterstoke Road / Ashton Drive</v>
      </c>
      <c r="AK210" s="162"/>
      <c r="AL210" s="153"/>
      <c r="AM210" s="151"/>
      <c r="AN210" s="153"/>
      <c r="AO210" s="151"/>
      <c r="AP210" s="156"/>
      <c r="AQ210" s="153"/>
      <c r="AR210" s="151"/>
      <c r="AS210" s="151"/>
      <c r="AT210" s="151"/>
      <c r="AU210" s="151"/>
    </row>
    <row r="211" spans="1:47" ht="13.5" customHeight="1" x14ac:dyDescent="0.25">
      <c r="A211" s="144" t="s">
        <v>9</v>
      </c>
      <c r="B211" s="153"/>
      <c r="C211" s="153" t="str">
        <f>$C$5</f>
        <v>Site 2</v>
      </c>
      <c r="D211" s="153"/>
      <c r="E211" s="153"/>
      <c r="F211" s="144" t="s">
        <v>15</v>
      </c>
      <c r="G211" s="153"/>
      <c r="H211" s="154" t="str">
        <f>$H$5</f>
        <v>5-arm Junction</v>
      </c>
      <c r="I211" s="153"/>
      <c r="J211" s="155"/>
      <c r="K211" s="153"/>
      <c r="L211" s="153"/>
      <c r="M211" s="156" t="s">
        <v>53</v>
      </c>
      <c r="N211" s="153" t="str">
        <f>$N$5</f>
        <v>Hendre Road (NE)</v>
      </c>
      <c r="O211" s="155"/>
      <c r="P211" s="155"/>
      <c r="Q211" s="156" t="s">
        <v>58</v>
      </c>
      <c r="R211" s="153" t="str">
        <f>$R$5</f>
        <v>Ashton Drive (SW)</v>
      </c>
      <c r="S211" s="155"/>
      <c r="T211" s="155"/>
      <c r="U211" s="156" t="s">
        <v>133</v>
      </c>
      <c r="V211" s="153" t="str">
        <f>$V$5</f>
        <v>A3029 Winterstoke Road (NW)</v>
      </c>
      <c r="W211" s="162"/>
      <c r="X211" s="162"/>
      <c r="Y211" s="155"/>
      <c r="Z211" s="155"/>
      <c r="AA211" s="155"/>
      <c r="AB211" s="155"/>
      <c r="AC211" s="144" t="s">
        <v>9</v>
      </c>
      <c r="AD211" s="153"/>
      <c r="AE211" s="153" t="str">
        <f>$C$5</f>
        <v>Site 2</v>
      </c>
      <c r="AF211" s="153"/>
      <c r="AG211" s="153"/>
      <c r="AH211" s="144" t="s">
        <v>15</v>
      </c>
      <c r="AI211" s="153"/>
      <c r="AJ211" s="154" t="str">
        <f>$H$5</f>
        <v>5-arm Junction</v>
      </c>
      <c r="AK211" s="162"/>
      <c r="AL211" s="153"/>
      <c r="AM211" s="151"/>
      <c r="AN211" s="153"/>
      <c r="AO211" s="151"/>
      <c r="AP211" s="156"/>
      <c r="AQ211" s="153"/>
      <c r="AR211" s="151"/>
      <c r="AS211" s="151"/>
      <c r="AT211" s="151"/>
      <c r="AU211" s="151"/>
    </row>
    <row r="212" spans="1:47" ht="13.5" customHeight="1" thickBot="1" x14ac:dyDescent="0.3">
      <c r="AC212" s="7"/>
    </row>
    <row r="213" spans="1:47" ht="13.5" customHeight="1" thickTop="1" thickBot="1" x14ac:dyDescent="0.3">
      <c r="B213" s="250" t="s">
        <v>37</v>
      </c>
      <c r="C213" s="251"/>
      <c r="D213" s="251"/>
      <c r="E213" s="251"/>
      <c r="F213" s="251"/>
      <c r="G213" s="251"/>
      <c r="H213" s="251"/>
      <c r="I213" s="251"/>
      <c r="J213" s="252"/>
      <c r="K213" s="250" t="s">
        <v>123</v>
      </c>
      <c r="L213" s="251"/>
      <c r="M213" s="251"/>
      <c r="N213" s="251"/>
      <c r="O213" s="251"/>
      <c r="P213" s="251"/>
      <c r="Q213" s="251"/>
      <c r="R213" s="251"/>
      <c r="S213" s="252"/>
      <c r="T213" s="250" t="s">
        <v>38</v>
      </c>
      <c r="U213" s="251"/>
      <c r="V213" s="251"/>
      <c r="W213" s="251"/>
      <c r="X213" s="251"/>
      <c r="Y213" s="251"/>
      <c r="Z213" s="251"/>
      <c r="AA213" s="251"/>
      <c r="AB213" s="252"/>
      <c r="AD213" s="256" t="s">
        <v>99</v>
      </c>
      <c r="AE213" s="257"/>
      <c r="AF213" s="257"/>
      <c r="AG213" s="257"/>
      <c r="AH213" s="257"/>
      <c r="AI213" s="257"/>
      <c r="AJ213" s="257"/>
      <c r="AK213" s="257"/>
      <c r="AL213" s="258"/>
      <c r="AM213" s="256" t="s">
        <v>48</v>
      </c>
      <c r="AN213" s="257"/>
      <c r="AO213" s="257"/>
      <c r="AP213" s="257"/>
      <c r="AQ213" s="257"/>
      <c r="AR213" s="257"/>
      <c r="AS213" s="257"/>
      <c r="AT213" s="257"/>
      <c r="AU213" s="258"/>
    </row>
    <row r="214" spans="1:47" ht="27.6" thickTop="1" thickBot="1" x14ac:dyDescent="0.3">
      <c r="A214" s="35" t="s">
        <v>0</v>
      </c>
      <c r="B214" s="10" t="s">
        <v>170</v>
      </c>
      <c r="C214" s="10" t="s">
        <v>8</v>
      </c>
      <c r="D214" s="10" t="s">
        <v>171</v>
      </c>
      <c r="E214" s="10" t="s">
        <v>172</v>
      </c>
      <c r="F214" s="10" t="s">
        <v>173</v>
      </c>
      <c r="G214" s="10" t="s">
        <v>7</v>
      </c>
      <c r="H214" s="10" t="s">
        <v>2</v>
      </c>
      <c r="I214" s="10" t="s">
        <v>174</v>
      </c>
      <c r="J214" s="10" t="s">
        <v>6</v>
      </c>
      <c r="K214" s="10" t="s">
        <v>170</v>
      </c>
      <c r="L214" s="10" t="s">
        <v>8</v>
      </c>
      <c r="M214" s="10" t="s">
        <v>171</v>
      </c>
      <c r="N214" s="10" t="s">
        <v>172</v>
      </c>
      <c r="O214" s="10" t="s">
        <v>173</v>
      </c>
      <c r="P214" s="10" t="s">
        <v>7</v>
      </c>
      <c r="Q214" s="10" t="s">
        <v>2</v>
      </c>
      <c r="R214" s="10" t="s">
        <v>174</v>
      </c>
      <c r="S214" s="10" t="s">
        <v>6</v>
      </c>
      <c r="T214" s="10" t="s">
        <v>170</v>
      </c>
      <c r="U214" s="10" t="s">
        <v>8</v>
      </c>
      <c r="V214" s="10" t="s">
        <v>171</v>
      </c>
      <c r="W214" s="10" t="s">
        <v>172</v>
      </c>
      <c r="X214" s="10" t="s">
        <v>173</v>
      </c>
      <c r="Y214" s="10" t="s">
        <v>7</v>
      </c>
      <c r="Z214" s="10" t="s">
        <v>2</v>
      </c>
      <c r="AA214" s="10" t="s">
        <v>174</v>
      </c>
      <c r="AB214" s="10" t="s">
        <v>6</v>
      </c>
      <c r="AC214" s="35" t="s">
        <v>0</v>
      </c>
      <c r="AD214" s="10" t="s">
        <v>170</v>
      </c>
      <c r="AE214" s="10" t="s">
        <v>8</v>
      </c>
      <c r="AF214" s="10" t="s">
        <v>171</v>
      </c>
      <c r="AG214" s="10" t="s">
        <v>172</v>
      </c>
      <c r="AH214" s="10" t="s">
        <v>173</v>
      </c>
      <c r="AI214" s="10" t="s">
        <v>7</v>
      </c>
      <c r="AJ214" s="10" t="s">
        <v>2</v>
      </c>
      <c r="AK214" s="10" t="s">
        <v>174</v>
      </c>
      <c r="AL214" s="10" t="s">
        <v>6</v>
      </c>
      <c r="AM214" s="10" t="s">
        <v>170</v>
      </c>
      <c r="AN214" s="10" t="s">
        <v>8</v>
      </c>
      <c r="AO214" s="10" t="s">
        <v>171</v>
      </c>
      <c r="AP214" s="10" t="s">
        <v>172</v>
      </c>
      <c r="AQ214" s="10" t="s">
        <v>173</v>
      </c>
      <c r="AR214" s="10" t="s">
        <v>7</v>
      </c>
      <c r="AS214" s="10" t="s">
        <v>2</v>
      </c>
      <c r="AT214" s="10" t="s">
        <v>174</v>
      </c>
      <c r="AU214" s="10" t="s">
        <v>6</v>
      </c>
    </row>
    <row r="215" spans="1:47" ht="13.5" customHeight="1" thickTop="1" x14ac:dyDescent="0.25">
      <c r="A215" s="11">
        <f t="shared" ref="A215:A262" si="123">A112</f>
        <v>0.29166666666666669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48">
        <f t="shared" ref="J215:J262" si="124">SUM(B215:I215)</f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8">
        <f t="shared" ref="S215:S262" si="125">SUM(K215:R215)</f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48">
        <f t="shared" ref="AB215:AB262" si="126">SUM(T215:AA215)</f>
        <v>0</v>
      </c>
      <c r="AC215" s="11">
        <f>A215</f>
        <v>0.29166666666666669</v>
      </c>
      <c r="AD215" s="20">
        <f t="shared" ref="AD215:AD262" si="127">K318+T318+B421+K421+T421</f>
        <v>193</v>
      </c>
      <c r="AE215" s="20">
        <f t="shared" ref="AE215:AE262" si="128">L318+U318+C421+L421+U421</f>
        <v>69</v>
      </c>
      <c r="AF215" s="20">
        <f t="shared" ref="AF215:AF262" si="129">M318+V318+D421+M421+V421</f>
        <v>9</v>
      </c>
      <c r="AG215" s="20">
        <f t="shared" ref="AG215:AG262" si="130">N318+W318+E421+N421+W421</f>
        <v>3</v>
      </c>
      <c r="AH215" s="20">
        <f t="shared" ref="AH215:AH262" si="131">O318+X318+F421+O421+X421</f>
        <v>2</v>
      </c>
      <c r="AI215" s="20">
        <f t="shared" ref="AI215:AI262" si="132">P318+Y318+G421+P421+Y421</f>
        <v>4</v>
      </c>
      <c r="AJ215" s="20">
        <f t="shared" ref="AJ215:AJ262" si="133">Q318+Z318+H421+Q421+Z421</f>
        <v>5</v>
      </c>
      <c r="AK215" s="20">
        <f t="shared" ref="AK215:AK262" si="134">R318+AA318+I421+R421+AA421</f>
        <v>0</v>
      </c>
      <c r="AL215" s="13">
        <f>SUM(AD215:AK215)</f>
        <v>285</v>
      </c>
      <c r="AM215" s="20">
        <f t="shared" ref="AM215:AM262" si="135">B112+B318+K318+K524+K730</f>
        <v>136</v>
      </c>
      <c r="AN215" s="20">
        <f t="shared" ref="AN215:AN262" si="136">C112+C318+L318+L524+L730</f>
        <v>44</v>
      </c>
      <c r="AO215" s="20">
        <f t="shared" ref="AO215:AO262" si="137">D112+D318+M318+M524+M730</f>
        <v>4</v>
      </c>
      <c r="AP215" s="20">
        <f t="shared" ref="AP215:AP262" si="138">E112+E318+N318+N524+N730</f>
        <v>2</v>
      </c>
      <c r="AQ215" s="20">
        <f t="shared" ref="AQ215:AQ262" si="139">F112+F318+O318+O524+O730</f>
        <v>0</v>
      </c>
      <c r="AR215" s="20">
        <f t="shared" ref="AR215:AR262" si="140">G112+G318+P318+P524+P730</f>
        <v>0</v>
      </c>
      <c r="AS215" s="20">
        <f t="shared" ref="AS215:AS262" si="141">H112+H318+Q318+Q524+Q730</f>
        <v>1</v>
      </c>
      <c r="AT215" s="20">
        <f t="shared" ref="AT215:AT262" si="142">I112+I318+R318+R524+R730</f>
        <v>0</v>
      </c>
      <c r="AU215" s="13">
        <f>SUM(AM215:AT215)</f>
        <v>187</v>
      </c>
    </row>
    <row r="216" spans="1:47" ht="13.5" customHeight="1" x14ac:dyDescent="0.25">
      <c r="A216" s="14">
        <f t="shared" si="123"/>
        <v>0.30208333333333337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48">
        <f t="shared" si="124"/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48">
        <f t="shared" si="125"/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48">
        <f t="shared" si="126"/>
        <v>0</v>
      </c>
      <c r="AC216" s="14">
        <f t="shared" ref="AC216:AC262" si="143">A216</f>
        <v>0.30208333333333337</v>
      </c>
      <c r="AD216" s="12">
        <f t="shared" si="127"/>
        <v>243</v>
      </c>
      <c r="AE216" s="12">
        <f t="shared" si="128"/>
        <v>82</v>
      </c>
      <c r="AF216" s="12">
        <f t="shared" si="129"/>
        <v>1</v>
      </c>
      <c r="AG216" s="12">
        <f t="shared" si="130"/>
        <v>1</v>
      </c>
      <c r="AH216" s="12">
        <f t="shared" si="131"/>
        <v>1</v>
      </c>
      <c r="AI216" s="12">
        <f t="shared" si="132"/>
        <v>4</v>
      </c>
      <c r="AJ216" s="12">
        <f t="shared" si="133"/>
        <v>9</v>
      </c>
      <c r="AK216" s="12">
        <f t="shared" si="134"/>
        <v>0</v>
      </c>
      <c r="AL216" s="13">
        <f t="shared" ref="AL216:AL248" si="144">SUM(AD216:AK216)</f>
        <v>341</v>
      </c>
      <c r="AM216" s="12">
        <f t="shared" si="135"/>
        <v>162</v>
      </c>
      <c r="AN216" s="12">
        <f t="shared" si="136"/>
        <v>45</v>
      </c>
      <c r="AO216" s="12">
        <f t="shared" si="137"/>
        <v>1</v>
      </c>
      <c r="AP216" s="12">
        <f t="shared" si="138"/>
        <v>1</v>
      </c>
      <c r="AQ216" s="12">
        <f t="shared" si="139"/>
        <v>0</v>
      </c>
      <c r="AR216" s="12">
        <f t="shared" si="140"/>
        <v>2</v>
      </c>
      <c r="AS216" s="12">
        <f t="shared" si="141"/>
        <v>0</v>
      </c>
      <c r="AT216" s="12">
        <f t="shared" si="142"/>
        <v>0</v>
      </c>
      <c r="AU216" s="13">
        <f t="shared" ref="AU216:AU248" si="145">SUM(AM216:AT216)</f>
        <v>211</v>
      </c>
    </row>
    <row r="217" spans="1:47" ht="13.5" customHeight="1" x14ac:dyDescent="0.25">
      <c r="A217" s="14">
        <f t="shared" si="123"/>
        <v>0.31250000000000006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48">
        <f t="shared" si="124"/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48">
        <f t="shared" si="125"/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48">
        <f t="shared" si="126"/>
        <v>0</v>
      </c>
      <c r="AC217" s="14">
        <f t="shared" si="143"/>
        <v>0.31250000000000006</v>
      </c>
      <c r="AD217" s="12">
        <f t="shared" si="127"/>
        <v>202</v>
      </c>
      <c r="AE217" s="12">
        <f t="shared" si="128"/>
        <v>77</v>
      </c>
      <c r="AF217" s="12">
        <f t="shared" si="129"/>
        <v>6</v>
      </c>
      <c r="AG217" s="12">
        <f t="shared" si="130"/>
        <v>3</v>
      </c>
      <c r="AH217" s="12">
        <f t="shared" si="131"/>
        <v>0</v>
      </c>
      <c r="AI217" s="12">
        <f t="shared" si="132"/>
        <v>5</v>
      </c>
      <c r="AJ217" s="12">
        <f t="shared" si="133"/>
        <v>6</v>
      </c>
      <c r="AK217" s="12">
        <f t="shared" si="134"/>
        <v>0</v>
      </c>
      <c r="AL217" s="13">
        <f t="shared" si="144"/>
        <v>299</v>
      </c>
      <c r="AM217" s="12">
        <f t="shared" si="135"/>
        <v>183</v>
      </c>
      <c r="AN217" s="12">
        <f t="shared" si="136"/>
        <v>60</v>
      </c>
      <c r="AO217" s="12">
        <f t="shared" si="137"/>
        <v>9</v>
      </c>
      <c r="AP217" s="12">
        <f t="shared" si="138"/>
        <v>2</v>
      </c>
      <c r="AQ217" s="12">
        <f t="shared" si="139"/>
        <v>0</v>
      </c>
      <c r="AR217" s="12">
        <f t="shared" si="140"/>
        <v>1</v>
      </c>
      <c r="AS217" s="12">
        <f t="shared" si="141"/>
        <v>0</v>
      </c>
      <c r="AT217" s="12">
        <f t="shared" si="142"/>
        <v>1</v>
      </c>
      <c r="AU217" s="13">
        <f t="shared" si="145"/>
        <v>256</v>
      </c>
    </row>
    <row r="218" spans="1:47" ht="13.5" customHeight="1" x14ac:dyDescent="0.25">
      <c r="A218" s="14">
        <f t="shared" si="123"/>
        <v>0.32291666666666674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48">
        <f t="shared" si="124"/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48">
        <f t="shared" si="125"/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1</v>
      </c>
      <c r="AA218" s="25">
        <v>1</v>
      </c>
      <c r="AB218" s="48">
        <f t="shared" si="126"/>
        <v>2</v>
      </c>
      <c r="AC218" s="14">
        <f t="shared" si="143"/>
        <v>0.32291666666666674</v>
      </c>
      <c r="AD218" s="12">
        <f t="shared" si="127"/>
        <v>182</v>
      </c>
      <c r="AE218" s="12">
        <f t="shared" si="128"/>
        <v>60</v>
      </c>
      <c r="AF218" s="12">
        <f t="shared" si="129"/>
        <v>5</v>
      </c>
      <c r="AG218" s="12">
        <f t="shared" si="130"/>
        <v>1</v>
      </c>
      <c r="AH218" s="12">
        <f t="shared" si="131"/>
        <v>1</v>
      </c>
      <c r="AI218" s="12">
        <f t="shared" si="132"/>
        <v>4</v>
      </c>
      <c r="AJ218" s="12">
        <f t="shared" si="133"/>
        <v>9</v>
      </c>
      <c r="AK218" s="12">
        <f t="shared" si="134"/>
        <v>2</v>
      </c>
      <c r="AL218" s="13">
        <f t="shared" si="144"/>
        <v>264</v>
      </c>
      <c r="AM218" s="12">
        <f t="shared" si="135"/>
        <v>208</v>
      </c>
      <c r="AN218" s="12">
        <f t="shared" si="136"/>
        <v>60</v>
      </c>
      <c r="AO218" s="12">
        <f t="shared" si="137"/>
        <v>6</v>
      </c>
      <c r="AP218" s="12">
        <f t="shared" si="138"/>
        <v>1</v>
      </c>
      <c r="AQ218" s="12">
        <f t="shared" si="139"/>
        <v>0</v>
      </c>
      <c r="AR218" s="12">
        <f t="shared" si="140"/>
        <v>5</v>
      </c>
      <c r="AS218" s="12">
        <f t="shared" si="141"/>
        <v>0</v>
      </c>
      <c r="AT218" s="12">
        <f t="shared" si="142"/>
        <v>0</v>
      </c>
      <c r="AU218" s="13">
        <f t="shared" si="145"/>
        <v>280</v>
      </c>
    </row>
    <row r="219" spans="1:47" ht="13.5" customHeight="1" x14ac:dyDescent="0.25">
      <c r="A219" s="14">
        <f t="shared" si="123"/>
        <v>0.33333333333333343</v>
      </c>
      <c r="B219" s="25">
        <v>0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48">
        <f t="shared" si="124"/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8">
        <f t="shared" si="125"/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1</v>
      </c>
      <c r="AB219" s="48">
        <f t="shared" si="126"/>
        <v>1</v>
      </c>
      <c r="AC219" s="14">
        <f t="shared" si="143"/>
        <v>0.33333333333333343</v>
      </c>
      <c r="AD219" s="12">
        <f t="shared" si="127"/>
        <v>193</v>
      </c>
      <c r="AE219" s="12">
        <f t="shared" si="128"/>
        <v>67</v>
      </c>
      <c r="AF219" s="12">
        <f t="shared" si="129"/>
        <v>7</v>
      </c>
      <c r="AG219" s="12">
        <f t="shared" si="130"/>
        <v>2</v>
      </c>
      <c r="AH219" s="12">
        <f t="shared" si="131"/>
        <v>7</v>
      </c>
      <c r="AI219" s="12">
        <f t="shared" si="132"/>
        <v>4</v>
      </c>
      <c r="AJ219" s="12">
        <f t="shared" si="133"/>
        <v>8</v>
      </c>
      <c r="AK219" s="12">
        <f t="shared" si="134"/>
        <v>2</v>
      </c>
      <c r="AL219" s="13">
        <f t="shared" si="144"/>
        <v>290</v>
      </c>
      <c r="AM219" s="12">
        <f t="shared" si="135"/>
        <v>179</v>
      </c>
      <c r="AN219" s="12">
        <f t="shared" si="136"/>
        <v>63</v>
      </c>
      <c r="AO219" s="12">
        <f t="shared" si="137"/>
        <v>2</v>
      </c>
      <c r="AP219" s="12">
        <f t="shared" si="138"/>
        <v>1</v>
      </c>
      <c r="AQ219" s="12">
        <f t="shared" si="139"/>
        <v>1</v>
      </c>
      <c r="AR219" s="12">
        <f t="shared" si="140"/>
        <v>5</v>
      </c>
      <c r="AS219" s="12">
        <f t="shared" si="141"/>
        <v>0</v>
      </c>
      <c r="AT219" s="12">
        <f t="shared" si="142"/>
        <v>0</v>
      </c>
      <c r="AU219" s="13">
        <f t="shared" si="145"/>
        <v>251</v>
      </c>
    </row>
    <row r="220" spans="1:47" ht="13.5" customHeight="1" x14ac:dyDescent="0.25">
      <c r="A220" s="14">
        <f t="shared" si="123"/>
        <v>0.34375000000000011</v>
      </c>
      <c r="B220" s="25">
        <v>0</v>
      </c>
      <c r="C220" s="25">
        <v>0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48">
        <f t="shared" si="124"/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48">
        <f t="shared" si="125"/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5">
        <v>0</v>
      </c>
      <c r="Z220" s="25">
        <v>0</v>
      </c>
      <c r="AA220" s="25">
        <v>0</v>
      </c>
      <c r="AB220" s="48">
        <f t="shared" si="126"/>
        <v>0</v>
      </c>
      <c r="AC220" s="14">
        <f t="shared" si="143"/>
        <v>0.34375000000000011</v>
      </c>
      <c r="AD220" s="12">
        <f t="shared" si="127"/>
        <v>188</v>
      </c>
      <c r="AE220" s="12">
        <f t="shared" si="128"/>
        <v>51</v>
      </c>
      <c r="AF220" s="12">
        <f t="shared" si="129"/>
        <v>12</v>
      </c>
      <c r="AG220" s="12">
        <f t="shared" si="130"/>
        <v>0</v>
      </c>
      <c r="AH220" s="12">
        <f t="shared" si="131"/>
        <v>1</v>
      </c>
      <c r="AI220" s="12">
        <f t="shared" si="132"/>
        <v>3</v>
      </c>
      <c r="AJ220" s="12">
        <f t="shared" si="133"/>
        <v>10</v>
      </c>
      <c r="AK220" s="12">
        <f t="shared" si="134"/>
        <v>0</v>
      </c>
      <c r="AL220" s="13">
        <f t="shared" si="144"/>
        <v>265</v>
      </c>
      <c r="AM220" s="12">
        <f t="shared" si="135"/>
        <v>225</v>
      </c>
      <c r="AN220" s="12">
        <f t="shared" si="136"/>
        <v>39</v>
      </c>
      <c r="AO220" s="12">
        <f t="shared" si="137"/>
        <v>5</v>
      </c>
      <c r="AP220" s="12">
        <f t="shared" si="138"/>
        <v>3</v>
      </c>
      <c r="AQ220" s="12">
        <f t="shared" si="139"/>
        <v>0</v>
      </c>
      <c r="AR220" s="12">
        <f t="shared" si="140"/>
        <v>4</v>
      </c>
      <c r="AS220" s="12">
        <f t="shared" si="141"/>
        <v>1</v>
      </c>
      <c r="AT220" s="12">
        <f t="shared" si="142"/>
        <v>0</v>
      </c>
      <c r="AU220" s="13">
        <f t="shared" si="145"/>
        <v>277</v>
      </c>
    </row>
    <row r="221" spans="1:47" ht="13.5" customHeight="1" x14ac:dyDescent="0.25">
      <c r="A221" s="14">
        <f t="shared" si="123"/>
        <v>0.3541666666666668</v>
      </c>
      <c r="B221" s="25">
        <v>0</v>
      </c>
      <c r="C221" s="25">
        <v>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48">
        <f t="shared" si="124"/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8">
        <f t="shared" si="125"/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5">
        <v>0</v>
      </c>
      <c r="Z221" s="25">
        <v>1</v>
      </c>
      <c r="AA221" s="25">
        <v>0</v>
      </c>
      <c r="AB221" s="48">
        <f t="shared" si="126"/>
        <v>1</v>
      </c>
      <c r="AC221" s="14">
        <f t="shared" si="143"/>
        <v>0.3541666666666668</v>
      </c>
      <c r="AD221" s="12">
        <f t="shared" si="127"/>
        <v>194</v>
      </c>
      <c r="AE221" s="12">
        <f t="shared" si="128"/>
        <v>67</v>
      </c>
      <c r="AF221" s="12">
        <f t="shared" si="129"/>
        <v>10</v>
      </c>
      <c r="AG221" s="12">
        <f t="shared" si="130"/>
        <v>2</v>
      </c>
      <c r="AH221" s="12">
        <f t="shared" si="131"/>
        <v>0</v>
      </c>
      <c r="AI221" s="12">
        <f t="shared" si="132"/>
        <v>1</v>
      </c>
      <c r="AJ221" s="12">
        <f t="shared" si="133"/>
        <v>5</v>
      </c>
      <c r="AK221" s="12">
        <f t="shared" si="134"/>
        <v>1</v>
      </c>
      <c r="AL221" s="13">
        <f t="shared" si="144"/>
        <v>280</v>
      </c>
      <c r="AM221" s="12">
        <f t="shared" si="135"/>
        <v>215</v>
      </c>
      <c r="AN221" s="12">
        <f t="shared" si="136"/>
        <v>51</v>
      </c>
      <c r="AO221" s="12">
        <f t="shared" si="137"/>
        <v>5</v>
      </c>
      <c r="AP221" s="12">
        <f t="shared" si="138"/>
        <v>4</v>
      </c>
      <c r="AQ221" s="12">
        <f t="shared" si="139"/>
        <v>0</v>
      </c>
      <c r="AR221" s="12">
        <f t="shared" si="140"/>
        <v>1</v>
      </c>
      <c r="AS221" s="12">
        <f t="shared" si="141"/>
        <v>0</v>
      </c>
      <c r="AT221" s="12">
        <f t="shared" si="142"/>
        <v>0</v>
      </c>
      <c r="AU221" s="13">
        <f t="shared" si="145"/>
        <v>276</v>
      </c>
    </row>
    <row r="222" spans="1:47" ht="13.5" customHeight="1" x14ac:dyDescent="0.25">
      <c r="A222" s="14">
        <f t="shared" si="123"/>
        <v>0.36458333333333348</v>
      </c>
      <c r="B222" s="25">
        <v>0</v>
      </c>
      <c r="C222" s="25">
        <v>0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48">
        <f t="shared" si="124"/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8">
        <f t="shared" si="125"/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2</v>
      </c>
      <c r="AA222" s="25">
        <v>0</v>
      </c>
      <c r="AB222" s="48">
        <f t="shared" si="126"/>
        <v>2</v>
      </c>
      <c r="AC222" s="14">
        <f t="shared" si="143"/>
        <v>0.36458333333333348</v>
      </c>
      <c r="AD222" s="12">
        <f t="shared" si="127"/>
        <v>198</v>
      </c>
      <c r="AE222" s="12">
        <f t="shared" si="128"/>
        <v>53</v>
      </c>
      <c r="AF222" s="12">
        <f t="shared" si="129"/>
        <v>5</v>
      </c>
      <c r="AG222" s="12">
        <f t="shared" si="130"/>
        <v>1</v>
      </c>
      <c r="AH222" s="12">
        <f t="shared" si="131"/>
        <v>1</v>
      </c>
      <c r="AI222" s="12">
        <f t="shared" si="132"/>
        <v>1</v>
      </c>
      <c r="AJ222" s="12">
        <f t="shared" si="133"/>
        <v>6</v>
      </c>
      <c r="AK222" s="12">
        <f t="shared" si="134"/>
        <v>1</v>
      </c>
      <c r="AL222" s="13">
        <f t="shared" si="144"/>
        <v>266</v>
      </c>
      <c r="AM222" s="12">
        <f t="shared" si="135"/>
        <v>224</v>
      </c>
      <c r="AN222" s="12">
        <f t="shared" si="136"/>
        <v>51</v>
      </c>
      <c r="AO222" s="12">
        <f t="shared" si="137"/>
        <v>12</v>
      </c>
      <c r="AP222" s="12">
        <f t="shared" si="138"/>
        <v>3</v>
      </c>
      <c r="AQ222" s="12">
        <f t="shared" si="139"/>
        <v>0</v>
      </c>
      <c r="AR222" s="12">
        <f t="shared" si="140"/>
        <v>1</v>
      </c>
      <c r="AS222" s="12">
        <f t="shared" si="141"/>
        <v>3</v>
      </c>
      <c r="AT222" s="12">
        <f t="shared" si="142"/>
        <v>0</v>
      </c>
      <c r="AU222" s="13">
        <f t="shared" si="145"/>
        <v>294</v>
      </c>
    </row>
    <row r="223" spans="1:47" ht="13.5" customHeight="1" x14ac:dyDescent="0.25">
      <c r="A223" s="14">
        <f t="shared" si="123"/>
        <v>0.37500000000000017</v>
      </c>
      <c r="B223" s="25">
        <v>0</v>
      </c>
      <c r="C223" s="25">
        <v>0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48">
        <f t="shared" si="124"/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8">
        <f t="shared" si="125"/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48">
        <f t="shared" si="126"/>
        <v>0</v>
      </c>
      <c r="AC223" s="14">
        <f t="shared" si="143"/>
        <v>0.37500000000000017</v>
      </c>
      <c r="AD223" s="12">
        <f t="shared" si="127"/>
        <v>201</v>
      </c>
      <c r="AE223" s="12">
        <f t="shared" si="128"/>
        <v>54</v>
      </c>
      <c r="AF223" s="12">
        <f t="shared" si="129"/>
        <v>2</v>
      </c>
      <c r="AG223" s="12">
        <f t="shared" si="130"/>
        <v>2</v>
      </c>
      <c r="AH223" s="12">
        <f t="shared" si="131"/>
        <v>1</v>
      </c>
      <c r="AI223" s="12">
        <f t="shared" si="132"/>
        <v>11</v>
      </c>
      <c r="AJ223" s="12">
        <f t="shared" si="133"/>
        <v>2</v>
      </c>
      <c r="AK223" s="12">
        <f t="shared" si="134"/>
        <v>0</v>
      </c>
      <c r="AL223" s="13">
        <f t="shared" si="144"/>
        <v>273</v>
      </c>
      <c r="AM223" s="12">
        <f t="shared" si="135"/>
        <v>206</v>
      </c>
      <c r="AN223" s="12">
        <f t="shared" si="136"/>
        <v>38</v>
      </c>
      <c r="AO223" s="12">
        <f t="shared" si="137"/>
        <v>9</v>
      </c>
      <c r="AP223" s="12">
        <f t="shared" si="138"/>
        <v>4</v>
      </c>
      <c r="AQ223" s="12">
        <f t="shared" si="139"/>
        <v>1</v>
      </c>
      <c r="AR223" s="12">
        <f t="shared" si="140"/>
        <v>2</v>
      </c>
      <c r="AS223" s="12">
        <f t="shared" si="141"/>
        <v>0</v>
      </c>
      <c r="AT223" s="12">
        <f t="shared" si="142"/>
        <v>0</v>
      </c>
      <c r="AU223" s="13">
        <f t="shared" si="145"/>
        <v>260</v>
      </c>
    </row>
    <row r="224" spans="1:47" ht="13.5" customHeight="1" x14ac:dyDescent="0.25">
      <c r="A224" s="11">
        <f t="shared" si="123"/>
        <v>0.38541666666666685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48">
        <f t="shared" si="124"/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8">
        <f t="shared" si="125"/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48">
        <f t="shared" si="126"/>
        <v>0</v>
      </c>
      <c r="AC224" s="14">
        <f t="shared" si="143"/>
        <v>0.38541666666666685</v>
      </c>
      <c r="AD224" s="12">
        <f t="shared" si="127"/>
        <v>197</v>
      </c>
      <c r="AE224" s="12">
        <f t="shared" si="128"/>
        <v>53</v>
      </c>
      <c r="AF224" s="12">
        <f t="shared" si="129"/>
        <v>8</v>
      </c>
      <c r="AG224" s="12">
        <f t="shared" si="130"/>
        <v>4</v>
      </c>
      <c r="AH224" s="12">
        <f t="shared" si="131"/>
        <v>0</v>
      </c>
      <c r="AI224" s="12">
        <f t="shared" si="132"/>
        <v>5</v>
      </c>
      <c r="AJ224" s="12">
        <f t="shared" si="133"/>
        <v>6</v>
      </c>
      <c r="AK224" s="12">
        <f t="shared" si="134"/>
        <v>0</v>
      </c>
      <c r="AL224" s="13">
        <f t="shared" si="144"/>
        <v>273</v>
      </c>
      <c r="AM224" s="12">
        <f t="shared" si="135"/>
        <v>172</v>
      </c>
      <c r="AN224" s="12">
        <f t="shared" si="136"/>
        <v>42</v>
      </c>
      <c r="AO224" s="12">
        <f t="shared" si="137"/>
        <v>6</v>
      </c>
      <c r="AP224" s="12">
        <f t="shared" si="138"/>
        <v>6</v>
      </c>
      <c r="AQ224" s="12">
        <f t="shared" si="139"/>
        <v>0</v>
      </c>
      <c r="AR224" s="12">
        <f t="shared" si="140"/>
        <v>2</v>
      </c>
      <c r="AS224" s="12">
        <f t="shared" si="141"/>
        <v>3</v>
      </c>
      <c r="AT224" s="12">
        <f t="shared" si="142"/>
        <v>0</v>
      </c>
      <c r="AU224" s="13">
        <f t="shared" si="145"/>
        <v>231</v>
      </c>
    </row>
    <row r="225" spans="1:47" ht="13.5" customHeight="1" x14ac:dyDescent="0.25">
      <c r="A225" s="14">
        <f t="shared" si="123"/>
        <v>0.39583333333333354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48">
        <f t="shared" si="124"/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8">
        <f t="shared" si="125"/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48">
        <f t="shared" si="126"/>
        <v>0</v>
      </c>
      <c r="AC225" s="11">
        <f t="shared" si="143"/>
        <v>0.39583333333333354</v>
      </c>
      <c r="AD225" s="12">
        <f t="shared" si="127"/>
        <v>170</v>
      </c>
      <c r="AE225" s="12">
        <f t="shared" si="128"/>
        <v>62</v>
      </c>
      <c r="AF225" s="12">
        <f t="shared" si="129"/>
        <v>6</v>
      </c>
      <c r="AG225" s="12">
        <f t="shared" si="130"/>
        <v>2</v>
      </c>
      <c r="AH225" s="12">
        <f t="shared" si="131"/>
        <v>1</v>
      </c>
      <c r="AI225" s="12">
        <f t="shared" si="132"/>
        <v>4</v>
      </c>
      <c r="AJ225" s="12">
        <f t="shared" si="133"/>
        <v>2</v>
      </c>
      <c r="AK225" s="12">
        <f t="shared" si="134"/>
        <v>0</v>
      </c>
      <c r="AL225" s="13">
        <f t="shared" si="144"/>
        <v>247</v>
      </c>
      <c r="AM225" s="12">
        <f t="shared" si="135"/>
        <v>165</v>
      </c>
      <c r="AN225" s="12">
        <f t="shared" si="136"/>
        <v>36</v>
      </c>
      <c r="AO225" s="12">
        <f t="shared" si="137"/>
        <v>7</v>
      </c>
      <c r="AP225" s="12">
        <f t="shared" si="138"/>
        <v>3</v>
      </c>
      <c r="AQ225" s="12">
        <f t="shared" si="139"/>
        <v>0</v>
      </c>
      <c r="AR225" s="12">
        <f t="shared" si="140"/>
        <v>3</v>
      </c>
      <c r="AS225" s="12">
        <f t="shared" si="141"/>
        <v>0</v>
      </c>
      <c r="AT225" s="12">
        <f t="shared" si="142"/>
        <v>0</v>
      </c>
      <c r="AU225" s="13">
        <f t="shared" si="145"/>
        <v>214</v>
      </c>
    </row>
    <row r="226" spans="1:47" ht="13.5" customHeight="1" x14ac:dyDescent="0.25">
      <c r="A226" s="14">
        <f t="shared" si="123"/>
        <v>0.40625000000000022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48">
        <f t="shared" si="124"/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8">
        <f t="shared" si="125"/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48">
        <f t="shared" si="126"/>
        <v>0</v>
      </c>
      <c r="AC226" s="14">
        <f t="shared" si="143"/>
        <v>0.40625000000000022</v>
      </c>
      <c r="AD226" s="12">
        <f t="shared" si="127"/>
        <v>178</v>
      </c>
      <c r="AE226" s="12">
        <f t="shared" si="128"/>
        <v>58</v>
      </c>
      <c r="AF226" s="12">
        <f t="shared" si="129"/>
        <v>8</v>
      </c>
      <c r="AG226" s="12">
        <f t="shared" si="130"/>
        <v>1</v>
      </c>
      <c r="AH226" s="12">
        <f t="shared" si="131"/>
        <v>1</v>
      </c>
      <c r="AI226" s="12">
        <f t="shared" si="132"/>
        <v>7</v>
      </c>
      <c r="AJ226" s="12">
        <f t="shared" si="133"/>
        <v>2</v>
      </c>
      <c r="AK226" s="12">
        <f t="shared" si="134"/>
        <v>0</v>
      </c>
      <c r="AL226" s="13">
        <f t="shared" si="144"/>
        <v>255</v>
      </c>
      <c r="AM226" s="12">
        <f t="shared" si="135"/>
        <v>169</v>
      </c>
      <c r="AN226" s="12">
        <f t="shared" si="136"/>
        <v>44</v>
      </c>
      <c r="AO226" s="12">
        <f t="shared" si="137"/>
        <v>9</v>
      </c>
      <c r="AP226" s="12">
        <f t="shared" si="138"/>
        <v>2</v>
      </c>
      <c r="AQ226" s="12">
        <f t="shared" si="139"/>
        <v>1</v>
      </c>
      <c r="AR226" s="12">
        <f t="shared" si="140"/>
        <v>4</v>
      </c>
      <c r="AS226" s="12">
        <f t="shared" si="141"/>
        <v>0</v>
      </c>
      <c r="AT226" s="12">
        <f t="shared" si="142"/>
        <v>0</v>
      </c>
      <c r="AU226" s="13">
        <f t="shared" si="145"/>
        <v>229</v>
      </c>
    </row>
    <row r="227" spans="1:47" ht="13.5" customHeight="1" x14ac:dyDescent="0.25">
      <c r="A227" s="14">
        <f t="shared" si="123"/>
        <v>0.41666666666666691</v>
      </c>
      <c r="B227" s="25">
        <v>0</v>
      </c>
      <c r="C227" s="25">
        <v>0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48">
        <f t="shared" si="124"/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48">
        <f t="shared" si="125"/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48">
        <f t="shared" si="126"/>
        <v>0</v>
      </c>
      <c r="AC227" s="14">
        <f t="shared" si="143"/>
        <v>0.41666666666666691</v>
      </c>
      <c r="AD227" s="12">
        <f t="shared" si="127"/>
        <v>147</v>
      </c>
      <c r="AE227" s="12">
        <f t="shared" si="128"/>
        <v>63</v>
      </c>
      <c r="AF227" s="12">
        <f t="shared" si="129"/>
        <v>5</v>
      </c>
      <c r="AG227" s="12">
        <f t="shared" si="130"/>
        <v>2</v>
      </c>
      <c r="AH227" s="12">
        <f t="shared" si="131"/>
        <v>0</v>
      </c>
      <c r="AI227" s="12">
        <f t="shared" si="132"/>
        <v>2</v>
      </c>
      <c r="AJ227" s="12">
        <f t="shared" si="133"/>
        <v>1</v>
      </c>
      <c r="AK227" s="12">
        <f t="shared" si="134"/>
        <v>0</v>
      </c>
      <c r="AL227" s="13">
        <f t="shared" si="144"/>
        <v>220</v>
      </c>
      <c r="AM227" s="12">
        <f t="shared" si="135"/>
        <v>175</v>
      </c>
      <c r="AN227" s="12">
        <f t="shared" si="136"/>
        <v>41</v>
      </c>
      <c r="AO227" s="12">
        <f t="shared" si="137"/>
        <v>3</v>
      </c>
      <c r="AP227" s="12">
        <f t="shared" si="138"/>
        <v>2</v>
      </c>
      <c r="AQ227" s="12">
        <f t="shared" si="139"/>
        <v>1</v>
      </c>
      <c r="AR227" s="12">
        <f t="shared" si="140"/>
        <v>5</v>
      </c>
      <c r="AS227" s="12">
        <f t="shared" si="141"/>
        <v>1</v>
      </c>
      <c r="AT227" s="12">
        <f t="shared" si="142"/>
        <v>0</v>
      </c>
      <c r="AU227" s="13">
        <f t="shared" si="145"/>
        <v>228</v>
      </c>
    </row>
    <row r="228" spans="1:47" ht="13.5" customHeight="1" x14ac:dyDescent="0.25">
      <c r="A228" s="14">
        <f t="shared" si="123"/>
        <v>0.42708333333333359</v>
      </c>
      <c r="B228" s="25">
        <v>0</v>
      </c>
      <c r="C228" s="25">
        <v>0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48">
        <f t="shared" si="124"/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48">
        <f t="shared" si="125"/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48">
        <f t="shared" si="126"/>
        <v>0</v>
      </c>
      <c r="AC228" s="14">
        <f t="shared" si="143"/>
        <v>0.42708333333333359</v>
      </c>
      <c r="AD228" s="12">
        <f t="shared" si="127"/>
        <v>164</v>
      </c>
      <c r="AE228" s="12">
        <f t="shared" si="128"/>
        <v>46</v>
      </c>
      <c r="AF228" s="12">
        <f t="shared" si="129"/>
        <v>7</v>
      </c>
      <c r="AG228" s="12">
        <f t="shared" si="130"/>
        <v>4</v>
      </c>
      <c r="AH228" s="12">
        <f t="shared" si="131"/>
        <v>0</v>
      </c>
      <c r="AI228" s="12">
        <f t="shared" si="132"/>
        <v>5</v>
      </c>
      <c r="AJ228" s="12">
        <f t="shared" si="133"/>
        <v>4</v>
      </c>
      <c r="AK228" s="12">
        <f t="shared" si="134"/>
        <v>2</v>
      </c>
      <c r="AL228" s="13">
        <f t="shared" si="144"/>
        <v>232</v>
      </c>
      <c r="AM228" s="12">
        <f t="shared" si="135"/>
        <v>175</v>
      </c>
      <c r="AN228" s="12">
        <f t="shared" si="136"/>
        <v>50</v>
      </c>
      <c r="AO228" s="12">
        <f t="shared" si="137"/>
        <v>8</v>
      </c>
      <c r="AP228" s="12">
        <f t="shared" si="138"/>
        <v>1</v>
      </c>
      <c r="AQ228" s="12">
        <f t="shared" si="139"/>
        <v>1</v>
      </c>
      <c r="AR228" s="12">
        <f t="shared" si="140"/>
        <v>4</v>
      </c>
      <c r="AS228" s="12">
        <f t="shared" si="141"/>
        <v>1</v>
      </c>
      <c r="AT228" s="12">
        <f t="shared" si="142"/>
        <v>0</v>
      </c>
      <c r="AU228" s="13">
        <f t="shared" si="145"/>
        <v>240</v>
      </c>
    </row>
    <row r="229" spans="1:47" ht="13.5" customHeight="1" x14ac:dyDescent="0.25">
      <c r="A229" s="14">
        <f t="shared" si="123"/>
        <v>0.43750000000000028</v>
      </c>
      <c r="B229" s="25">
        <v>0</v>
      </c>
      <c r="C229" s="25">
        <v>0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48">
        <f t="shared" si="124"/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8">
        <f t="shared" si="125"/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48">
        <f t="shared" si="126"/>
        <v>0</v>
      </c>
      <c r="AC229" s="14">
        <f t="shared" si="143"/>
        <v>0.43750000000000028</v>
      </c>
      <c r="AD229" s="12">
        <f t="shared" si="127"/>
        <v>177</v>
      </c>
      <c r="AE229" s="12">
        <f t="shared" si="128"/>
        <v>44</v>
      </c>
      <c r="AF229" s="12">
        <f t="shared" si="129"/>
        <v>5</v>
      </c>
      <c r="AG229" s="12">
        <f t="shared" si="130"/>
        <v>0</v>
      </c>
      <c r="AH229" s="12">
        <f t="shared" si="131"/>
        <v>0</v>
      </c>
      <c r="AI229" s="12">
        <f t="shared" si="132"/>
        <v>4</v>
      </c>
      <c r="AJ229" s="12">
        <f t="shared" si="133"/>
        <v>5</v>
      </c>
      <c r="AK229" s="12">
        <f t="shared" si="134"/>
        <v>0</v>
      </c>
      <c r="AL229" s="13">
        <f t="shared" si="144"/>
        <v>235</v>
      </c>
      <c r="AM229" s="12">
        <f t="shared" si="135"/>
        <v>162</v>
      </c>
      <c r="AN229" s="12">
        <f t="shared" si="136"/>
        <v>49</v>
      </c>
      <c r="AO229" s="12">
        <f t="shared" si="137"/>
        <v>1</v>
      </c>
      <c r="AP229" s="12">
        <f t="shared" si="138"/>
        <v>1</v>
      </c>
      <c r="AQ229" s="12">
        <f t="shared" si="139"/>
        <v>0</v>
      </c>
      <c r="AR229" s="12">
        <f t="shared" si="140"/>
        <v>4</v>
      </c>
      <c r="AS229" s="12">
        <f t="shared" si="141"/>
        <v>2</v>
      </c>
      <c r="AT229" s="12">
        <f t="shared" si="142"/>
        <v>0</v>
      </c>
      <c r="AU229" s="13">
        <f t="shared" si="145"/>
        <v>219</v>
      </c>
    </row>
    <row r="230" spans="1:47" ht="13.5" customHeight="1" x14ac:dyDescent="0.25">
      <c r="A230" s="14">
        <f t="shared" si="123"/>
        <v>0.44791666666666696</v>
      </c>
      <c r="B230" s="25">
        <v>0</v>
      </c>
      <c r="C230" s="25">
        <v>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48">
        <f t="shared" si="124"/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8">
        <f t="shared" si="125"/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48">
        <f t="shared" si="126"/>
        <v>0</v>
      </c>
      <c r="AC230" s="14">
        <f t="shared" si="143"/>
        <v>0.44791666666666696</v>
      </c>
      <c r="AD230" s="12">
        <f t="shared" si="127"/>
        <v>179</v>
      </c>
      <c r="AE230" s="12">
        <f t="shared" si="128"/>
        <v>50</v>
      </c>
      <c r="AF230" s="12">
        <f t="shared" si="129"/>
        <v>6</v>
      </c>
      <c r="AG230" s="12">
        <f t="shared" si="130"/>
        <v>0</v>
      </c>
      <c r="AH230" s="12">
        <f t="shared" si="131"/>
        <v>0</v>
      </c>
      <c r="AI230" s="12">
        <f t="shared" si="132"/>
        <v>4</v>
      </c>
      <c r="AJ230" s="12">
        <f t="shared" si="133"/>
        <v>5</v>
      </c>
      <c r="AK230" s="12">
        <f t="shared" si="134"/>
        <v>0</v>
      </c>
      <c r="AL230" s="13">
        <f t="shared" si="144"/>
        <v>244</v>
      </c>
      <c r="AM230" s="12">
        <f t="shared" si="135"/>
        <v>201</v>
      </c>
      <c r="AN230" s="12">
        <f t="shared" si="136"/>
        <v>56</v>
      </c>
      <c r="AO230" s="12">
        <f t="shared" si="137"/>
        <v>6</v>
      </c>
      <c r="AP230" s="12">
        <f t="shared" si="138"/>
        <v>4</v>
      </c>
      <c r="AQ230" s="12">
        <f t="shared" si="139"/>
        <v>0</v>
      </c>
      <c r="AR230" s="12">
        <f t="shared" si="140"/>
        <v>1</v>
      </c>
      <c r="AS230" s="12">
        <f t="shared" si="141"/>
        <v>1</v>
      </c>
      <c r="AT230" s="12">
        <f t="shared" si="142"/>
        <v>0</v>
      </c>
      <c r="AU230" s="13">
        <f t="shared" si="145"/>
        <v>269</v>
      </c>
    </row>
    <row r="231" spans="1:47" ht="13.5" customHeight="1" x14ac:dyDescent="0.25">
      <c r="A231" s="14">
        <f t="shared" si="123"/>
        <v>0.45833333333333365</v>
      </c>
      <c r="B231" s="25">
        <v>0</v>
      </c>
      <c r="C231" s="25">
        <v>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48">
        <f t="shared" si="124"/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48">
        <f t="shared" si="125"/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48">
        <f t="shared" si="126"/>
        <v>0</v>
      </c>
      <c r="AC231" s="14">
        <f t="shared" si="143"/>
        <v>0.45833333333333365</v>
      </c>
      <c r="AD231" s="12">
        <f t="shared" si="127"/>
        <v>188</v>
      </c>
      <c r="AE231" s="12">
        <f t="shared" si="128"/>
        <v>42</v>
      </c>
      <c r="AF231" s="12">
        <f t="shared" si="129"/>
        <v>5</v>
      </c>
      <c r="AG231" s="12">
        <f t="shared" si="130"/>
        <v>5</v>
      </c>
      <c r="AH231" s="12">
        <f t="shared" si="131"/>
        <v>2</v>
      </c>
      <c r="AI231" s="12">
        <f t="shared" si="132"/>
        <v>1</v>
      </c>
      <c r="AJ231" s="12">
        <f t="shared" si="133"/>
        <v>3</v>
      </c>
      <c r="AK231" s="12">
        <f t="shared" si="134"/>
        <v>0</v>
      </c>
      <c r="AL231" s="13">
        <f t="shared" si="144"/>
        <v>246</v>
      </c>
      <c r="AM231" s="12">
        <f t="shared" si="135"/>
        <v>202</v>
      </c>
      <c r="AN231" s="12">
        <f t="shared" si="136"/>
        <v>45</v>
      </c>
      <c r="AO231" s="12">
        <f t="shared" si="137"/>
        <v>6</v>
      </c>
      <c r="AP231" s="12">
        <f t="shared" si="138"/>
        <v>1</v>
      </c>
      <c r="AQ231" s="12">
        <f t="shared" si="139"/>
        <v>0</v>
      </c>
      <c r="AR231" s="12">
        <f t="shared" si="140"/>
        <v>4</v>
      </c>
      <c r="AS231" s="12">
        <f t="shared" si="141"/>
        <v>0</v>
      </c>
      <c r="AT231" s="12">
        <f t="shared" si="142"/>
        <v>0</v>
      </c>
      <c r="AU231" s="13">
        <f t="shared" si="145"/>
        <v>258</v>
      </c>
    </row>
    <row r="232" spans="1:47" ht="13.5" customHeight="1" x14ac:dyDescent="0.25">
      <c r="A232" s="14">
        <f t="shared" si="123"/>
        <v>0.46875000000000033</v>
      </c>
      <c r="B232" s="25">
        <v>0</v>
      </c>
      <c r="C232" s="25">
        <v>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48">
        <f t="shared" si="124"/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48">
        <f t="shared" si="125"/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48">
        <f t="shared" si="126"/>
        <v>0</v>
      </c>
      <c r="AC232" s="14">
        <f t="shared" si="143"/>
        <v>0.46875000000000033</v>
      </c>
      <c r="AD232" s="12">
        <f t="shared" si="127"/>
        <v>152</v>
      </c>
      <c r="AE232" s="12">
        <f t="shared" si="128"/>
        <v>41</v>
      </c>
      <c r="AF232" s="12">
        <f t="shared" si="129"/>
        <v>6</v>
      </c>
      <c r="AG232" s="12">
        <f t="shared" si="130"/>
        <v>3</v>
      </c>
      <c r="AH232" s="12">
        <f t="shared" si="131"/>
        <v>0</v>
      </c>
      <c r="AI232" s="12">
        <f t="shared" si="132"/>
        <v>3</v>
      </c>
      <c r="AJ232" s="12">
        <f t="shared" si="133"/>
        <v>2</v>
      </c>
      <c r="AK232" s="12">
        <f t="shared" si="134"/>
        <v>0</v>
      </c>
      <c r="AL232" s="13">
        <f t="shared" si="144"/>
        <v>207</v>
      </c>
      <c r="AM232" s="12">
        <f t="shared" si="135"/>
        <v>175</v>
      </c>
      <c r="AN232" s="12">
        <f t="shared" si="136"/>
        <v>53</v>
      </c>
      <c r="AO232" s="12">
        <f t="shared" si="137"/>
        <v>6</v>
      </c>
      <c r="AP232" s="12">
        <f t="shared" si="138"/>
        <v>6</v>
      </c>
      <c r="AQ232" s="12">
        <f t="shared" si="139"/>
        <v>1</v>
      </c>
      <c r="AR232" s="12">
        <f t="shared" si="140"/>
        <v>6</v>
      </c>
      <c r="AS232" s="12">
        <f t="shared" si="141"/>
        <v>0</v>
      </c>
      <c r="AT232" s="12">
        <f t="shared" si="142"/>
        <v>0</v>
      </c>
      <c r="AU232" s="13">
        <f t="shared" si="145"/>
        <v>247</v>
      </c>
    </row>
    <row r="233" spans="1:47" ht="13.5" customHeight="1" x14ac:dyDescent="0.25">
      <c r="A233" s="11">
        <f t="shared" si="123"/>
        <v>0.47916666666666702</v>
      </c>
      <c r="B233" s="25">
        <v>0</v>
      </c>
      <c r="C233" s="25">
        <v>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48">
        <f t="shared" si="124"/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48">
        <f t="shared" si="125"/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48">
        <f t="shared" si="126"/>
        <v>0</v>
      </c>
      <c r="AC233" s="14">
        <f t="shared" si="143"/>
        <v>0.47916666666666702</v>
      </c>
      <c r="AD233" s="12">
        <f t="shared" si="127"/>
        <v>196</v>
      </c>
      <c r="AE233" s="12">
        <f t="shared" si="128"/>
        <v>53</v>
      </c>
      <c r="AF233" s="12">
        <f t="shared" si="129"/>
        <v>10</v>
      </c>
      <c r="AG233" s="12">
        <f t="shared" si="130"/>
        <v>3</v>
      </c>
      <c r="AH233" s="12">
        <f t="shared" si="131"/>
        <v>0</v>
      </c>
      <c r="AI233" s="12">
        <f t="shared" si="132"/>
        <v>3</v>
      </c>
      <c r="AJ233" s="12">
        <f t="shared" si="133"/>
        <v>0</v>
      </c>
      <c r="AK233" s="12">
        <f t="shared" si="134"/>
        <v>0</v>
      </c>
      <c r="AL233" s="13">
        <f t="shared" si="144"/>
        <v>265</v>
      </c>
      <c r="AM233" s="12">
        <f t="shared" si="135"/>
        <v>196</v>
      </c>
      <c r="AN233" s="12">
        <f t="shared" si="136"/>
        <v>53</v>
      </c>
      <c r="AO233" s="12">
        <f t="shared" si="137"/>
        <v>7</v>
      </c>
      <c r="AP233" s="12">
        <f t="shared" si="138"/>
        <v>3</v>
      </c>
      <c r="AQ233" s="12">
        <f t="shared" si="139"/>
        <v>0</v>
      </c>
      <c r="AR233" s="12">
        <f t="shared" si="140"/>
        <v>3</v>
      </c>
      <c r="AS233" s="12">
        <f t="shared" si="141"/>
        <v>0</v>
      </c>
      <c r="AT233" s="12">
        <f t="shared" si="142"/>
        <v>0</v>
      </c>
      <c r="AU233" s="13">
        <f t="shared" si="145"/>
        <v>262</v>
      </c>
    </row>
    <row r="234" spans="1:47" ht="13.5" customHeight="1" x14ac:dyDescent="0.25">
      <c r="A234" s="14">
        <f t="shared" si="123"/>
        <v>0.4895833333333337</v>
      </c>
      <c r="B234" s="25">
        <v>0</v>
      </c>
      <c r="C234" s="25">
        <v>0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48">
        <f t="shared" si="124"/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8">
        <f t="shared" si="125"/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48">
        <f t="shared" si="126"/>
        <v>0</v>
      </c>
      <c r="AC234" s="14">
        <f t="shared" si="143"/>
        <v>0.4895833333333337</v>
      </c>
      <c r="AD234" s="12">
        <f t="shared" si="127"/>
        <v>152</v>
      </c>
      <c r="AE234" s="12">
        <f t="shared" si="128"/>
        <v>49</v>
      </c>
      <c r="AF234" s="12">
        <f t="shared" si="129"/>
        <v>4</v>
      </c>
      <c r="AG234" s="12">
        <f t="shared" si="130"/>
        <v>1</v>
      </c>
      <c r="AH234" s="12">
        <f t="shared" si="131"/>
        <v>0</v>
      </c>
      <c r="AI234" s="12">
        <f t="shared" si="132"/>
        <v>3</v>
      </c>
      <c r="AJ234" s="12">
        <f t="shared" si="133"/>
        <v>3</v>
      </c>
      <c r="AK234" s="12">
        <f t="shared" si="134"/>
        <v>0</v>
      </c>
      <c r="AL234" s="13">
        <f t="shared" si="144"/>
        <v>212</v>
      </c>
      <c r="AM234" s="12">
        <f t="shared" si="135"/>
        <v>191</v>
      </c>
      <c r="AN234" s="12">
        <f t="shared" si="136"/>
        <v>52</v>
      </c>
      <c r="AO234" s="12">
        <f t="shared" si="137"/>
        <v>3</v>
      </c>
      <c r="AP234" s="12">
        <f t="shared" si="138"/>
        <v>0</v>
      </c>
      <c r="AQ234" s="12">
        <f t="shared" si="139"/>
        <v>0</v>
      </c>
      <c r="AR234" s="12">
        <f t="shared" si="140"/>
        <v>4</v>
      </c>
      <c r="AS234" s="12">
        <f t="shared" si="141"/>
        <v>0</v>
      </c>
      <c r="AT234" s="12">
        <f t="shared" si="142"/>
        <v>0</v>
      </c>
      <c r="AU234" s="13">
        <f t="shared" si="145"/>
        <v>250</v>
      </c>
    </row>
    <row r="235" spans="1:47" ht="13.5" customHeight="1" x14ac:dyDescent="0.25">
      <c r="A235" s="14">
        <f t="shared" si="123"/>
        <v>0.50000000000000033</v>
      </c>
      <c r="B235" s="25">
        <v>0</v>
      </c>
      <c r="C235" s="25">
        <v>0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48">
        <f t="shared" si="124"/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8">
        <f t="shared" si="125"/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48">
        <f t="shared" si="126"/>
        <v>0</v>
      </c>
      <c r="AC235" s="11">
        <f t="shared" si="143"/>
        <v>0.50000000000000033</v>
      </c>
      <c r="AD235" s="12">
        <f t="shared" si="127"/>
        <v>172</v>
      </c>
      <c r="AE235" s="12">
        <f t="shared" si="128"/>
        <v>51</v>
      </c>
      <c r="AF235" s="12">
        <f t="shared" si="129"/>
        <v>8</v>
      </c>
      <c r="AG235" s="12">
        <f t="shared" si="130"/>
        <v>1</v>
      </c>
      <c r="AH235" s="12">
        <f t="shared" si="131"/>
        <v>1</v>
      </c>
      <c r="AI235" s="12">
        <f t="shared" si="132"/>
        <v>2</v>
      </c>
      <c r="AJ235" s="12">
        <f t="shared" si="133"/>
        <v>2</v>
      </c>
      <c r="AK235" s="12">
        <f t="shared" si="134"/>
        <v>1</v>
      </c>
      <c r="AL235" s="13">
        <f t="shared" si="144"/>
        <v>238</v>
      </c>
      <c r="AM235" s="12">
        <f t="shared" si="135"/>
        <v>216</v>
      </c>
      <c r="AN235" s="12">
        <f t="shared" si="136"/>
        <v>52</v>
      </c>
      <c r="AO235" s="12">
        <f t="shared" si="137"/>
        <v>3</v>
      </c>
      <c r="AP235" s="12">
        <f t="shared" si="138"/>
        <v>1</v>
      </c>
      <c r="AQ235" s="12">
        <f t="shared" si="139"/>
        <v>1</v>
      </c>
      <c r="AR235" s="12">
        <f t="shared" si="140"/>
        <v>7</v>
      </c>
      <c r="AS235" s="12">
        <f t="shared" si="141"/>
        <v>0</v>
      </c>
      <c r="AT235" s="12">
        <f t="shared" si="142"/>
        <v>0</v>
      </c>
      <c r="AU235" s="13">
        <f t="shared" si="145"/>
        <v>280</v>
      </c>
    </row>
    <row r="236" spans="1:47" ht="13.5" customHeight="1" x14ac:dyDescent="0.25">
      <c r="A236" s="14">
        <f t="shared" si="123"/>
        <v>0.51041666666666696</v>
      </c>
      <c r="B236" s="25">
        <v>0</v>
      </c>
      <c r="C236" s="25">
        <v>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48">
        <f t="shared" si="124"/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48">
        <f t="shared" si="125"/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48">
        <f t="shared" si="126"/>
        <v>0</v>
      </c>
      <c r="AC236" s="14">
        <f t="shared" si="143"/>
        <v>0.51041666666666696</v>
      </c>
      <c r="AD236" s="12">
        <f t="shared" si="127"/>
        <v>190</v>
      </c>
      <c r="AE236" s="12">
        <f t="shared" si="128"/>
        <v>37</v>
      </c>
      <c r="AF236" s="12">
        <f t="shared" si="129"/>
        <v>6</v>
      </c>
      <c r="AG236" s="12">
        <f t="shared" si="130"/>
        <v>2</v>
      </c>
      <c r="AH236" s="12">
        <f t="shared" si="131"/>
        <v>0</v>
      </c>
      <c r="AI236" s="12">
        <f t="shared" si="132"/>
        <v>4</v>
      </c>
      <c r="AJ236" s="12">
        <f t="shared" si="133"/>
        <v>0</v>
      </c>
      <c r="AK236" s="12">
        <f t="shared" si="134"/>
        <v>0</v>
      </c>
      <c r="AL236" s="13">
        <f t="shared" si="144"/>
        <v>239</v>
      </c>
      <c r="AM236" s="12">
        <f t="shared" si="135"/>
        <v>216</v>
      </c>
      <c r="AN236" s="12">
        <f t="shared" si="136"/>
        <v>54</v>
      </c>
      <c r="AO236" s="12">
        <f t="shared" si="137"/>
        <v>4</v>
      </c>
      <c r="AP236" s="12">
        <f t="shared" si="138"/>
        <v>1</v>
      </c>
      <c r="AQ236" s="12">
        <f t="shared" si="139"/>
        <v>0</v>
      </c>
      <c r="AR236" s="12">
        <f t="shared" si="140"/>
        <v>5</v>
      </c>
      <c r="AS236" s="12">
        <f t="shared" si="141"/>
        <v>0</v>
      </c>
      <c r="AT236" s="12">
        <f t="shared" si="142"/>
        <v>0</v>
      </c>
      <c r="AU236" s="13">
        <f t="shared" si="145"/>
        <v>280</v>
      </c>
    </row>
    <row r="237" spans="1:47" ht="13.5" customHeight="1" x14ac:dyDescent="0.25">
      <c r="A237" s="14">
        <f t="shared" si="123"/>
        <v>0.52083333333333359</v>
      </c>
      <c r="B237" s="25">
        <v>0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48">
        <f t="shared" si="124"/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8">
        <f t="shared" si="125"/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48">
        <f t="shared" si="126"/>
        <v>0</v>
      </c>
      <c r="AC237" s="14">
        <f t="shared" si="143"/>
        <v>0.52083333333333359</v>
      </c>
      <c r="AD237" s="12">
        <f t="shared" si="127"/>
        <v>187</v>
      </c>
      <c r="AE237" s="12">
        <f t="shared" si="128"/>
        <v>42</v>
      </c>
      <c r="AF237" s="12">
        <f t="shared" si="129"/>
        <v>4</v>
      </c>
      <c r="AG237" s="12">
        <f t="shared" si="130"/>
        <v>2</v>
      </c>
      <c r="AH237" s="12">
        <f t="shared" si="131"/>
        <v>1</v>
      </c>
      <c r="AI237" s="12">
        <f t="shared" si="132"/>
        <v>5</v>
      </c>
      <c r="AJ237" s="12">
        <f t="shared" si="133"/>
        <v>0</v>
      </c>
      <c r="AK237" s="12">
        <f t="shared" si="134"/>
        <v>0</v>
      </c>
      <c r="AL237" s="13">
        <f t="shared" si="144"/>
        <v>241</v>
      </c>
      <c r="AM237" s="12">
        <f t="shared" si="135"/>
        <v>211</v>
      </c>
      <c r="AN237" s="12">
        <f t="shared" si="136"/>
        <v>62</v>
      </c>
      <c r="AO237" s="12">
        <f t="shared" si="137"/>
        <v>3</v>
      </c>
      <c r="AP237" s="12">
        <f t="shared" si="138"/>
        <v>2</v>
      </c>
      <c r="AQ237" s="12">
        <f t="shared" si="139"/>
        <v>0</v>
      </c>
      <c r="AR237" s="12">
        <f t="shared" si="140"/>
        <v>9</v>
      </c>
      <c r="AS237" s="12">
        <f t="shared" si="141"/>
        <v>1</v>
      </c>
      <c r="AT237" s="12">
        <f t="shared" si="142"/>
        <v>0</v>
      </c>
      <c r="AU237" s="13">
        <f t="shared" si="145"/>
        <v>288</v>
      </c>
    </row>
    <row r="238" spans="1:47" ht="13.5" customHeight="1" x14ac:dyDescent="0.25">
      <c r="A238" s="14">
        <f t="shared" si="123"/>
        <v>0.53125000000000022</v>
      </c>
      <c r="B238" s="25">
        <v>0</v>
      </c>
      <c r="C238" s="25">
        <v>0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48">
        <f t="shared" si="124"/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8">
        <f t="shared" si="125"/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2</v>
      </c>
      <c r="AA238" s="25">
        <v>0</v>
      </c>
      <c r="AB238" s="48">
        <f t="shared" si="126"/>
        <v>2</v>
      </c>
      <c r="AC238" s="14">
        <f t="shared" si="143"/>
        <v>0.53125000000000022</v>
      </c>
      <c r="AD238" s="12">
        <f t="shared" si="127"/>
        <v>197</v>
      </c>
      <c r="AE238" s="12">
        <f t="shared" si="128"/>
        <v>37</v>
      </c>
      <c r="AF238" s="12">
        <f t="shared" si="129"/>
        <v>6</v>
      </c>
      <c r="AG238" s="12">
        <f t="shared" si="130"/>
        <v>3</v>
      </c>
      <c r="AH238" s="12">
        <f t="shared" si="131"/>
        <v>0</v>
      </c>
      <c r="AI238" s="12">
        <f t="shared" si="132"/>
        <v>5</v>
      </c>
      <c r="AJ238" s="12">
        <f t="shared" si="133"/>
        <v>3</v>
      </c>
      <c r="AK238" s="12">
        <f t="shared" si="134"/>
        <v>0</v>
      </c>
      <c r="AL238" s="13">
        <f t="shared" si="144"/>
        <v>251</v>
      </c>
      <c r="AM238" s="12">
        <f t="shared" si="135"/>
        <v>214</v>
      </c>
      <c r="AN238" s="12">
        <f t="shared" si="136"/>
        <v>47</v>
      </c>
      <c r="AO238" s="12">
        <f t="shared" si="137"/>
        <v>10</v>
      </c>
      <c r="AP238" s="12">
        <f t="shared" si="138"/>
        <v>1</v>
      </c>
      <c r="AQ238" s="12">
        <f t="shared" si="139"/>
        <v>1</v>
      </c>
      <c r="AR238" s="12">
        <f t="shared" si="140"/>
        <v>4</v>
      </c>
      <c r="AS238" s="12">
        <f t="shared" si="141"/>
        <v>1</v>
      </c>
      <c r="AT238" s="12">
        <f t="shared" si="142"/>
        <v>0</v>
      </c>
      <c r="AU238" s="13">
        <f t="shared" si="145"/>
        <v>278</v>
      </c>
    </row>
    <row r="239" spans="1:47" ht="13.5" customHeight="1" x14ac:dyDescent="0.25">
      <c r="A239" s="14">
        <f t="shared" si="123"/>
        <v>0.54166666666666685</v>
      </c>
      <c r="B239" s="25">
        <v>0</v>
      </c>
      <c r="C239" s="25">
        <v>0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48">
        <f t="shared" si="124"/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8">
        <f t="shared" si="125"/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48">
        <f t="shared" si="126"/>
        <v>0</v>
      </c>
      <c r="AC239" s="14">
        <f t="shared" si="143"/>
        <v>0.54166666666666685</v>
      </c>
      <c r="AD239" s="12">
        <f t="shared" si="127"/>
        <v>187</v>
      </c>
      <c r="AE239" s="12">
        <f t="shared" si="128"/>
        <v>34</v>
      </c>
      <c r="AF239" s="12">
        <f t="shared" si="129"/>
        <v>7</v>
      </c>
      <c r="AG239" s="12">
        <f t="shared" si="130"/>
        <v>1</v>
      </c>
      <c r="AH239" s="12">
        <f t="shared" si="131"/>
        <v>0</v>
      </c>
      <c r="AI239" s="12">
        <f t="shared" si="132"/>
        <v>7</v>
      </c>
      <c r="AJ239" s="12">
        <f t="shared" si="133"/>
        <v>0</v>
      </c>
      <c r="AK239" s="12">
        <f t="shared" si="134"/>
        <v>1</v>
      </c>
      <c r="AL239" s="13">
        <f t="shared" si="144"/>
        <v>237</v>
      </c>
      <c r="AM239" s="12">
        <f t="shared" si="135"/>
        <v>215</v>
      </c>
      <c r="AN239" s="12">
        <f t="shared" si="136"/>
        <v>61</v>
      </c>
      <c r="AO239" s="12">
        <f t="shared" si="137"/>
        <v>3</v>
      </c>
      <c r="AP239" s="12">
        <f t="shared" si="138"/>
        <v>4</v>
      </c>
      <c r="AQ239" s="12">
        <f t="shared" si="139"/>
        <v>0</v>
      </c>
      <c r="AR239" s="12">
        <f t="shared" si="140"/>
        <v>1</v>
      </c>
      <c r="AS239" s="12">
        <f t="shared" si="141"/>
        <v>0</v>
      </c>
      <c r="AT239" s="12">
        <f t="shared" si="142"/>
        <v>0</v>
      </c>
      <c r="AU239" s="13">
        <f t="shared" si="145"/>
        <v>284</v>
      </c>
    </row>
    <row r="240" spans="1:47" ht="13.5" customHeight="1" x14ac:dyDescent="0.25">
      <c r="A240" s="14">
        <f t="shared" si="123"/>
        <v>0.55208333333333348</v>
      </c>
      <c r="B240" s="25">
        <v>0</v>
      </c>
      <c r="C240" s="25">
        <v>0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48">
        <f t="shared" si="124"/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48">
        <f t="shared" si="125"/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48">
        <f t="shared" si="126"/>
        <v>0</v>
      </c>
      <c r="AC240" s="14">
        <f t="shared" si="143"/>
        <v>0.55208333333333348</v>
      </c>
      <c r="AD240" s="12">
        <f t="shared" si="127"/>
        <v>186</v>
      </c>
      <c r="AE240" s="12">
        <f t="shared" si="128"/>
        <v>38</v>
      </c>
      <c r="AF240" s="12">
        <f t="shared" si="129"/>
        <v>8</v>
      </c>
      <c r="AG240" s="12">
        <f t="shared" si="130"/>
        <v>1</v>
      </c>
      <c r="AH240" s="12">
        <f t="shared" si="131"/>
        <v>0</v>
      </c>
      <c r="AI240" s="12">
        <f t="shared" si="132"/>
        <v>7</v>
      </c>
      <c r="AJ240" s="12">
        <f t="shared" si="133"/>
        <v>3</v>
      </c>
      <c r="AK240" s="12">
        <f t="shared" si="134"/>
        <v>0</v>
      </c>
      <c r="AL240" s="13">
        <f t="shared" si="144"/>
        <v>243</v>
      </c>
      <c r="AM240" s="12">
        <f t="shared" si="135"/>
        <v>211</v>
      </c>
      <c r="AN240" s="12">
        <f t="shared" si="136"/>
        <v>42</v>
      </c>
      <c r="AO240" s="12">
        <f t="shared" si="137"/>
        <v>7</v>
      </c>
      <c r="AP240" s="12">
        <f t="shared" si="138"/>
        <v>0</v>
      </c>
      <c r="AQ240" s="12">
        <f t="shared" si="139"/>
        <v>0</v>
      </c>
      <c r="AR240" s="12">
        <f t="shared" si="140"/>
        <v>13</v>
      </c>
      <c r="AS240" s="12">
        <f t="shared" si="141"/>
        <v>2</v>
      </c>
      <c r="AT240" s="12">
        <f t="shared" si="142"/>
        <v>0</v>
      </c>
      <c r="AU240" s="13">
        <f t="shared" si="145"/>
        <v>275</v>
      </c>
    </row>
    <row r="241" spans="1:47" ht="13.5" customHeight="1" x14ac:dyDescent="0.25">
      <c r="A241" s="14">
        <f t="shared" si="123"/>
        <v>0.56250000000000011</v>
      </c>
      <c r="B241" s="25">
        <v>0</v>
      </c>
      <c r="C241" s="25">
        <v>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48">
        <f t="shared" si="124"/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48">
        <f t="shared" si="125"/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48">
        <f t="shared" si="126"/>
        <v>0</v>
      </c>
      <c r="AC241" s="14">
        <f t="shared" si="143"/>
        <v>0.56250000000000011</v>
      </c>
      <c r="AD241" s="12">
        <f t="shared" si="127"/>
        <v>165</v>
      </c>
      <c r="AE241" s="12">
        <f t="shared" si="128"/>
        <v>41</v>
      </c>
      <c r="AF241" s="12">
        <f t="shared" si="129"/>
        <v>7</v>
      </c>
      <c r="AG241" s="12">
        <f t="shared" si="130"/>
        <v>1</v>
      </c>
      <c r="AH241" s="12">
        <f t="shared" si="131"/>
        <v>0</v>
      </c>
      <c r="AI241" s="12">
        <f t="shared" si="132"/>
        <v>6</v>
      </c>
      <c r="AJ241" s="12">
        <f t="shared" si="133"/>
        <v>4</v>
      </c>
      <c r="AK241" s="12">
        <f t="shared" si="134"/>
        <v>0</v>
      </c>
      <c r="AL241" s="13">
        <f>SUM(AD241:AK241)</f>
        <v>224</v>
      </c>
      <c r="AM241" s="12">
        <f t="shared" si="135"/>
        <v>191</v>
      </c>
      <c r="AN241" s="12">
        <f t="shared" si="136"/>
        <v>54</v>
      </c>
      <c r="AO241" s="12">
        <f t="shared" si="137"/>
        <v>13</v>
      </c>
      <c r="AP241" s="12">
        <f t="shared" si="138"/>
        <v>3</v>
      </c>
      <c r="AQ241" s="12">
        <f t="shared" si="139"/>
        <v>0</v>
      </c>
      <c r="AR241" s="12">
        <f t="shared" si="140"/>
        <v>11</v>
      </c>
      <c r="AS241" s="12">
        <f t="shared" si="141"/>
        <v>0</v>
      </c>
      <c r="AT241" s="12">
        <f t="shared" si="142"/>
        <v>0</v>
      </c>
      <c r="AU241" s="13">
        <f>SUM(AM241:AT241)</f>
        <v>272</v>
      </c>
    </row>
    <row r="242" spans="1:47" ht="13.5" customHeight="1" x14ac:dyDescent="0.25">
      <c r="A242" s="11">
        <f t="shared" si="123"/>
        <v>0.57291666666666674</v>
      </c>
      <c r="B242" s="25">
        <v>0</v>
      </c>
      <c r="C242" s="25">
        <v>0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48">
        <f t="shared" si="124"/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1</v>
      </c>
      <c r="R242" s="25">
        <v>0</v>
      </c>
      <c r="S242" s="48">
        <f t="shared" si="125"/>
        <v>1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48">
        <f t="shared" si="126"/>
        <v>0</v>
      </c>
      <c r="AC242" s="14">
        <f t="shared" si="143"/>
        <v>0.57291666666666674</v>
      </c>
      <c r="AD242" s="12">
        <f t="shared" si="127"/>
        <v>167</v>
      </c>
      <c r="AE242" s="12">
        <f t="shared" si="128"/>
        <v>38</v>
      </c>
      <c r="AF242" s="12">
        <f t="shared" si="129"/>
        <v>8</v>
      </c>
      <c r="AG242" s="12">
        <f t="shared" si="130"/>
        <v>1</v>
      </c>
      <c r="AH242" s="12">
        <f t="shared" si="131"/>
        <v>0</v>
      </c>
      <c r="AI242" s="12">
        <f t="shared" si="132"/>
        <v>4</v>
      </c>
      <c r="AJ242" s="12">
        <f t="shared" si="133"/>
        <v>5</v>
      </c>
      <c r="AK242" s="12">
        <f t="shared" si="134"/>
        <v>0</v>
      </c>
      <c r="AL242" s="13">
        <f t="shared" si="144"/>
        <v>223</v>
      </c>
      <c r="AM242" s="12">
        <f t="shared" si="135"/>
        <v>204</v>
      </c>
      <c r="AN242" s="12">
        <f t="shared" si="136"/>
        <v>46</v>
      </c>
      <c r="AO242" s="12">
        <f t="shared" si="137"/>
        <v>8</v>
      </c>
      <c r="AP242" s="12">
        <f t="shared" si="138"/>
        <v>0</v>
      </c>
      <c r="AQ242" s="12">
        <f t="shared" si="139"/>
        <v>1</v>
      </c>
      <c r="AR242" s="12">
        <f t="shared" si="140"/>
        <v>4</v>
      </c>
      <c r="AS242" s="12">
        <f t="shared" si="141"/>
        <v>0</v>
      </c>
      <c r="AT242" s="12">
        <f t="shared" si="142"/>
        <v>0</v>
      </c>
      <c r="AU242" s="13">
        <f t="shared" si="145"/>
        <v>263</v>
      </c>
    </row>
    <row r="243" spans="1:47" ht="13.5" customHeight="1" x14ac:dyDescent="0.25">
      <c r="A243" s="14">
        <f t="shared" si="123"/>
        <v>0.58333333333333337</v>
      </c>
      <c r="B243" s="25">
        <v>0</v>
      </c>
      <c r="C243" s="25">
        <v>0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48">
        <f t="shared" si="124"/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8">
        <f t="shared" si="125"/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48">
        <f t="shared" si="126"/>
        <v>0</v>
      </c>
      <c r="AC243" s="14">
        <f t="shared" si="143"/>
        <v>0.58333333333333337</v>
      </c>
      <c r="AD243" s="12">
        <f t="shared" si="127"/>
        <v>162</v>
      </c>
      <c r="AE243" s="12">
        <f t="shared" si="128"/>
        <v>39</v>
      </c>
      <c r="AF243" s="12">
        <f t="shared" si="129"/>
        <v>5</v>
      </c>
      <c r="AG243" s="12">
        <f t="shared" si="130"/>
        <v>1</v>
      </c>
      <c r="AH243" s="12">
        <f t="shared" si="131"/>
        <v>0</v>
      </c>
      <c r="AI243" s="12">
        <f t="shared" si="132"/>
        <v>5</v>
      </c>
      <c r="AJ243" s="12">
        <f t="shared" si="133"/>
        <v>5</v>
      </c>
      <c r="AK243" s="12">
        <f t="shared" si="134"/>
        <v>1</v>
      </c>
      <c r="AL243" s="13">
        <f>SUM(AD243:AK243)</f>
        <v>218</v>
      </c>
      <c r="AM243" s="12">
        <f t="shared" si="135"/>
        <v>192</v>
      </c>
      <c r="AN243" s="12">
        <f t="shared" si="136"/>
        <v>65</v>
      </c>
      <c r="AO243" s="12">
        <f t="shared" si="137"/>
        <v>7</v>
      </c>
      <c r="AP243" s="12">
        <f t="shared" si="138"/>
        <v>1</v>
      </c>
      <c r="AQ243" s="12">
        <f t="shared" si="139"/>
        <v>0</v>
      </c>
      <c r="AR243" s="12">
        <f t="shared" si="140"/>
        <v>4</v>
      </c>
      <c r="AS243" s="12">
        <f t="shared" si="141"/>
        <v>1</v>
      </c>
      <c r="AT243" s="12">
        <f t="shared" si="142"/>
        <v>0</v>
      </c>
      <c r="AU243" s="13">
        <f>SUM(AM243:AT243)</f>
        <v>270</v>
      </c>
    </row>
    <row r="244" spans="1:47" ht="13.5" customHeight="1" x14ac:dyDescent="0.25">
      <c r="A244" s="14">
        <f t="shared" si="123"/>
        <v>0.59375</v>
      </c>
      <c r="B244" s="25">
        <v>0</v>
      </c>
      <c r="C244" s="25">
        <v>0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48">
        <f t="shared" si="124"/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8">
        <f t="shared" si="125"/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48">
        <f t="shared" si="126"/>
        <v>0</v>
      </c>
      <c r="AC244" s="14">
        <f t="shared" si="143"/>
        <v>0.59375</v>
      </c>
      <c r="AD244" s="12">
        <f t="shared" si="127"/>
        <v>185</v>
      </c>
      <c r="AE244" s="12">
        <f t="shared" si="128"/>
        <v>49</v>
      </c>
      <c r="AF244" s="12">
        <f t="shared" si="129"/>
        <v>5</v>
      </c>
      <c r="AG244" s="12">
        <f t="shared" si="130"/>
        <v>3</v>
      </c>
      <c r="AH244" s="12">
        <f t="shared" si="131"/>
        <v>1</v>
      </c>
      <c r="AI244" s="12">
        <f t="shared" si="132"/>
        <v>2</v>
      </c>
      <c r="AJ244" s="12">
        <f t="shared" si="133"/>
        <v>0</v>
      </c>
      <c r="AK244" s="12">
        <f t="shared" si="134"/>
        <v>0</v>
      </c>
      <c r="AL244" s="13">
        <f t="shared" si="144"/>
        <v>245</v>
      </c>
      <c r="AM244" s="12">
        <f t="shared" si="135"/>
        <v>262</v>
      </c>
      <c r="AN244" s="12">
        <f t="shared" si="136"/>
        <v>52</v>
      </c>
      <c r="AO244" s="12">
        <f t="shared" si="137"/>
        <v>4</v>
      </c>
      <c r="AP244" s="12">
        <f t="shared" si="138"/>
        <v>2</v>
      </c>
      <c r="AQ244" s="12">
        <f t="shared" si="139"/>
        <v>0</v>
      </c>
      <c r="AR244" s="12">
        <f t="shared" si="140"/>
        <v>8</v>
      </c>
      <c r="AS244" s="12">
        <f t="shared" si="141"/>
        <v>1</v>
      </c>
      <c r="AT244" s="12">
        <f t="shared" si="142"/>
        <v>0</v>
      </c>
      <c r="AU244" s="13">
        <f t="shared" si="145"/>
        <v>329</v>
      </c>
    </row>
    <row r="245" spans="1:47" ht="13.5" customHeight="1" x14ac:dyDescent="0.25">
      <c r="A245" s="14">
        <f t="shared" si="123"/>
        <v>0.60416666666666663</v>
      </c>
      <c r="B245" s="25">
        <v>0</v>
      </c>
      <c r="C245" s="25">
        <v>0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48">
        <f t="shared" si="124"/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8">
        <f t="shared" si="125"/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48">
        <f t="shared" si="126"/>
        <v>0</v>
      </c>
      <c r="AC245" s="11">
        <f t="shared" si="143"/>
        <v>0.60416666666666663</v>
      </c>
      <c r="AD245" s="12">
        <f t="shared" si="127"/>
        <v>204</v>
      </c>
      <c r="AE245" s="12">
        <f t="shared" si="128"/>
        <v>44</v>
      </c>
      <c r="AF245" s="12">
        <f t="shared" si="129"/>
        <v>10</v>
      </c>
      <c r="AG245" s="12">
        <f t="shared" si="130"/>
        <v>0</v>
      </c>
      <c r="AH245" s="12">
        <f t="shared" si="131"/>
        <v>1</v>
      </c>
      <c r="AI245" s="12">
        <f t="shared" si="132"/>
        <v>2</v>
      </c>
      <c r="AJ245" s="12">
        <f t="shared" si="133"/>
        <v>3</v>
      </c>
      <c r="AK245" s="12">
        <f t="shared" si="134"/>
        <v>0</v>
      </c>
      <c r="AL245" s="13">
        <f t="shared" si="144"/>
        <v>264</v>
      </c>
      <c r="AM245" s="12">
        <f t="shared" si="135"/>
        <v>257</v>
      </c>
      <c r="AN245" s="12">
        <f t="shared" si="136"/>
        <v>54</v>
      </c>
      <c r="AO245" s="12">
        <f t="shared" si="137"/>
        <v>7</v>
      </c>
      <c r="AP245" s="12">
        <f t="shared" si="138"/>
        <v>2</v>
      </c>
      <c r="AQ245" s="12">
        <f t="shared" si="139"/>
        <v>1</v>
      </c>
      <c r="AR245" s="12">
        <f t="shared" si="140"/>
        <v>3</v>
      </c>
      <c r="AS245" s="12">
        <f t="shared" si="141"/>
        <v>0</v>
      </c>
      <c r="AT245" s="12">
        <f t="shared" si="142"/>
        <v>1</v>
      </c>
      <c r="AU245" s="13">
        <f t="shared" si="145"/>
        <v>325</v>
      </c>
    </row>
    <row r="246" spans="1:47" ht="13.5" customHeight="1" x14ac:dyDescent="0.25">
      <c r="A246" s="14">
        <f t="shared" si="123"/>
        <v>0.61458333333333326</v>
      </c>
      <c r="B246" s="25">
        <v>0</v>
      </c>
      <c r="C246" s="25">
        <v>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48">
        <f t="shared" si="124"/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48">
        <f t="shared" si="125"/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48">
        <f t="shared" si="126"/>
        <v>0</v>
      </c>
      <c r="AC246" s="14">
        <f t="shared" si="143"/>
        <v>0.61458333333333326</v>
      </c>
      <c r="AD246" s="12">
        <f t="shared" si="127"/>
        <v>197</v>
      </c>
      <c r="AE246" s="12">
        <f t="shared" si="128"/>
        <v>51</v>
      </c>
      <c r="AF246" s="12">
        <f t="shared" si="129"/>
        <v>7</v>
      </c>
      <c r="AG246" s="12">
        <f t="shared" si="130"/>
        <v>4</v>
      </c>
      <c r="AH246" s="12">
        <f t="shared" si="131"/>
        <v>0</v>
      </c>
      <c r="AI246" s="12">
        <f t="shared" si="132"/>
        <v>2</v>
      </c>
      <c r="AJ246" s="12">
        <f t="shared" si="133"/>
        <v>4</v>
      </c>
      <c r="AK246" s="12">
        <f t="shared" si="134"/>
        <v>1</v>
      </c>
      <c r="AL246" s="13">
        <f t="shared" si="144"/>
        <v>266</v>
      </c>
      <c r="AM246" s="12">
        <f t="shared" si="135"/>
        <v>245</v>
      </c>
      <c r="AN246" s="12">
        <f t="shared" si="136"/>
        <v>59</v>
      </c>
      <c r="AO246" s="12">
        <f t="shared" si="137"/>
        <v>5</v>
      </c>
      <c r="AP246" s="12">
        <f t="shared" si="138"/>
        <v>1</v>
      </c>
      <c r="AQ246" s="12">
        <f t="shared" si="139"/>
        <v>0</v>
      </c>
      <c r="AR246" s="12">
        <f t="shared" si="140"/>
        <v>3</v>
      </c>
      <c r="AS246" s="12">
        <f t="shared" si="141"/>
        <v>1</v>
      </c>
      <c r="AT246" s="12">
        <f t="shared" si="142"/>
        <v>0</v>
      </c>
      <c r="AU246" s="13">
        <f t="shared" si="145"/>
        <v>314</v>
      </c>
    </row>
    <row r="247" spans="1:47" ht="13.5" customHeight="1" x14ac:dyDescent="0.25">
      <c r="A247" s="14">
        <f t="shared" si="123"/>
        <v>0.62499999999999989</v>
      </c>
      <c r="B247" s="25">
        <v>0</v>
      </c>
      <c r="C247" s="25">
        <v>0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48">
        <f t="shared" si="124"/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48">
        <f t="shared" si="125"/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48">
        <f t="shared" si="126"/>
        <v>0</v>
      </c>
      <c r="AC247" s="14">
        <f t="shared" si="143"/>
        <v>0.62499999999999989</v>
      </c>
      <c r="AD247" s="12">
        <f t="shared" si="127"/>
        <v>195</v>
      </c>
      <c r="AE247" s="12">
        <f t="shared" si="128"/>
        <v>52</v>
      </c>
      <c r="AF247" s="12">
        <f t="shared" si="129"/>
        <v>4</v>
      </c>
      <c r="AG247" s="12">
        <f t="shared" si="130"/>
        <v>1</v>
      </c>
      <c r="AH247" s="12">
        <f t="shared" si="131"/>
        <v>1</v>
      </c>
      <c r="AI247" s="12">
        <f t="shared" si="132"/>
        <v>2</v>
      </c>
      <c r="AJ247" s="12">
        <f t="shared" si="133"/>
        <v>5</v>
      </c>
      <c r="AK247" s="12">
        <f t="shared" si="134"/>
        <v>0</v>
      </c>
      <c r="AL247" s="13">
        <f t="shared" si="144"/>
        <v>260</v>
      </c>
      <c r="AM247" s="12">
        <f t="shared" si="135"/>
        <v>228</v>
      </c>
      <c r="AN247" s="12">
        <f t="shared" si="136"/>
        <v>64</v>
      </c>
      <c r="AO247" s="12">
        <f t="shared" si="137"/>
        <v>6</v>
      </c>
      <c r="AP247" s="12">
        <f t="shared" si="138"/>
        <v>1</v>
      </c>
      <c r="AQ247" s="12">
        <f t="shared" si="139"/>
        <v>0</v>
      </c>
      <c r="AR247" s="12">
        <f t="shared" si="140"/>
        <v>3</v>
      </c>
      <c r="AS247" s="12">
        <f t="shared" si="141"/>
        <v>1</v>
      </c>
      <c r="AT247" s="12">
        <f t="shared" si="142"/>
        <v>0</v>
      </c>
      <c r="AU247" s="13">
        <f t="shared" si="145"/>
        <v>303</v>
      </c>
    </row>
    <row r="248" spans="1:47" ht="13.5" customHeight="1" x14ac:dyDescent="0.25">
      <c r="A248" s="14">
        <f t="shared" si="123"/>
        <v>0.63541666666666652</v>
      </c>
      <c r="B248" s="25">
        <v>0</v>
      </c>
      <c r="C248" s="25">
        <v>0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48">
        <f t="shared" si="124"/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48">
        <f t="shared" si="125"/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48">
        <f t="shared" si="126"/>
        <v>0</v>
      </c>
      <c r="AC248" s="14">
        <f t="shared" si="143"/>
        <v>0.63541666666666652</v>
      </c>
      <c r="AD248" s="12">
        <f t="shared" si="127"/>
        <v>210</v>
      </c>
      <c r="AE248" s="12">
        <f t="shared" si="128"/>
        <v>42</v>
      </c>
      <c r="AF248" s="12">
        <f t="shared" si="129"/>
        <v>3</v>
      </c>
      <c r="AG248" s="12">
        <f t="shared" si="130"/>
        <v>1</v>
      </c>
      <c r="AH248" s="12">
        <f t="shared" si="131"/>
        <v>0</v>
      </c>
      <c r="AI248" s="12">
        <f t="shared" si="132"/>
        <v>2</v>
      </c>
      <c r="AJ248" s="12">
        <f t="shared" si="133"/>
        <v>1</v>
      </c>
      <c r="AK248" s="12">
        <f t="shared" si="134"/>
        <v>0</v>
      </c>
      <c r="AL248" s="13">
        <f t="shared" si="144"/>
        <v>259</v>
      </c>
      <c r="AM248" s="12">
        <f t="shared" si="135"/>
        <v>278</v>
      </c>
      <c r="AN248" s="12">
        <f t="shared" si="136"/>
        <v>51</v>
      </c>
      <c r="AO248" s="12">
        <f t="shared" si="137"/>
        <v>5</v>
      </c>
      <c r="AP248" s="12">
        <f t="shared" si="138"/>
        <v>0</v>
      </c>
      <c r="AQ248" s="12">
        <f t="shared" si="139"/>
        <v>2</v>
      </c>
      <c r="AR248" s="12">
        <f t="shared" si="140"/>
        <v>4</v>
      </c>
      <c r="AS248" s="12">
        <f t="shared" si="141"/>
        <v>4</v>
      </c>
      <c r="AT248" s="12">
        <f t="shared" si="142"/>
        <v>0</v>
      </c>
      <c r="AU248" s="13">
        <f t="shared" si="145"/>
        <v>344</v>
      </c>
    </row>
    <row r="249" spans="1:47" ht="13.5" customHeight="1" x14ac:dyDescent="0.25">
      <c r="A249" s="14">
        <f t="shared" si="123"/>
        <v>0.64583333333333315</v>
      </c>
      <c r="B249" s="25">
        <v>0</v>
      </c>
      <c r="C249" s="25">
        <v>0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48">
        <f t="shared" si="124"/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48">
        <f t="shared" si="125"/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2</v>
      </c>
      <c r="AA249" s="25">
        <v>0</v>
      </c>
      <c r="AB249" s="48">
        <f t="shared" si="126"/>
        <v>2</v>
      </c>
      <c r="AC249" s="14">
        <f t="shared" si="143"/>
        <v>0.64583333333333315</v>
      </c>
      <c r="AD249" s="12">
        <f t="shared" si="127"/>
        <v>207</v>
      </c>
      <c r="AE249" s="12">
        <f t="shared" si="128"/>
        <v>52</v>
      </c>
      <c r="AF249" s="12">
        <f t="shared" si="129"/>
        <v>5</v>
      </c>
      <c r="AG249" s="12">
        <f t="shared" si="130"/>
        <v>2</v>
      </c>
      <c r="AH249" s="12">
        <f t="shared" si="131"/>
        <v>0</v>
      </c>
      <c r="AI249" s="12">
        <f t="shared" si="132"/>
        <v>5</v>
      </c>
      <c r="AJ249" s="12">
        <f t="shared" si="133"/>
        <v>3</v>
      </c>
      <c r="AK249" s="12">
        <f t="shared" si="134"/>
        <v>1</v>
      </c>
      <c r="AL249" s="13">
        <f>SUM(AD249:AK249)</f>
        <v>275</v>
      </c>
      <c r="AM249" s="12">
        <f t="shared" si="135"/>
        <v>269</v>
      </c>
      <c r="AN249" s="12">
        <f t="shared" si="136"/>
        <v>62</v>
      </c>
      <c r="AO249" s="12">
        <f t="shared" si="137"/>
        <v>5</v>
      </c>
      <c r="AP249" s="12">
        <f t="shared" si="138"/>
        <v>1</v>
      </c>
      <c r="AQ249" s="12">
        <f t="shared" si="139"/>
        <v>1</v>
      </c>
      <c r="AR249" s="12">
        <f t="shared" si="140"/>
        <v>5</v>
      </c>
      <c r="AS249" s="12">
        <f t="shared" si="141"/>
        <v>2</v>
      </c>
      <c r="AT249" s="12">
        <f t="shared" si="142"/>
        <v>0</v>
      </c>
      <c r="AU249" s="13">
        <f>SUM(AM249:AT249)</f>
        <v>345</v>
      </c>
    </row>
    <row r="250" spans="1:47" ht="13.5" customHeight="1" x14ac:dyDescent="0.25">
      <c r="A250" s="14">
        <f t="shared" si="123"/>
        <v>0.65624999999999978</v>
      </c>
      <c r="B250" s="25">
        <v>0</v>
      </c>
      <c r="C250" s="25">
        <v>0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48">
        <f t="shared" si="124"/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48">
        <f t="shared" si="125"/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48">
        <f t="shared" si="126"/>
        <v>0</v>
      </c>
      <c r="AC250" s="14">
        <f t="shared" si="143"/>
        <v>0.65624999999999978</v>
      </c>
      <c r="AD250" s="12">
        <f t="shared" si="127"/>
        <v>226</v>
      </c>
      <c r="AE250" s="12">
        <f t="shared" si="128"/>
        <v>48</v>
      </c>
      <c r="AF250" s="12">
        <f t="shared" si="129"/>
        <v>7</v>
      </c>
      <c r="AG250" s="12">
        <f t="shared" si="130"/>
        <v>1</v>
      </c>
      <c r="AH250" s="12">
        <f t="shared" si="131"/>
        <v>0</v>
      </c>
      <c r="AI250" s="12">
        <f t="shared" si="132"/>
        <v>3</v>
      </c>
      <c r="AJ250" s="12">
        <f t="shared" si="133"/>
        <v>2</v>
      </c>
      <c r="AK250" s="12">
        <f t="shared" si="134"/>
        <v>1</v>
      </c>
      <c r="AL250" s="13">
        <f t="shared" ref="AL250:AL261" si="146">SUM(AD250:AK250)</f>
        <v>288</v>
      </c>
      <c r="AM250" s="12">
        <f t="shared" si="135"/>
        <v>230</v>
      </c>
      <c r="AN250" s="12">
        <f t="shared" si="136"/>
        <v>84</v>
      </c>
      <c r="AO250" s="12">
        <f t="shared" si="137"/>
        <v>7</v>
      </c>
      <c r="AP250" s="12">
        <f t="shared" si="138"/>
        <v>1</v>
      </c>
      <c r="AQ250" s="12">
        <f t="shared" si="139"/>
        <v>0</v>
      </c>
      <c r="AR250" s="12">
        <f t="shared" si="140"/>
        <v>8</v>
      </c>
      <c r="AS250" s="12">
        <f t="shared" si="141"/>
        <v>1</v>
      </c>
      <c r="AT250" s="12">
        <f t="shared" si="142"/>
        <v>0</v>
      </c>
      <c r="AU250" s="13">
        <f t="shared" ref="AU250:AU261" si="147">SUM(AM250:AT250)</f>
        <v>331</v>
      </c>
    </row>
    <row r="251" spans="1:47" ht="13.5" customHeight="1" x14ac:dyDescent="0.25">
      <c r="A251" s="11">
        <f t="shared" si="123"/>
        <v>0.66666666666666641</v>
      </c>
      <c r="B251" s="25">
        <v>0</v>
      </c>
      <c r="C251" s="25">
        <v>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48">
        <f t="shared" si="124"/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48">
        <f t="shared" si="125"/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48">
        <f t="shared" si="126"/>
        <v>0</v>
      </c>
      <c r="AC251" s="14">
        <f t="shared" si="143"/>
        <v>0.66666666666666641</v>
      </c>
      <c r="AD251" s="12">
        <f t="shared" si="127"/>
        <v>175</v>
      </c>
      <c r="AE251" s="12">
        <f t="shared" si="128"/>
        <v>64</v>
      </c>
      <c r="AF251" s="12">
        <f t="shared" si="129"/>
        <v>4</v>
      </c>
      <c r="AG251" s="12">
        <f t="shared" si="130"/>
        <v>0</v>
      </c>
      <c r="AH251" s="12">
        <f t="shared" si="131"/>
        <v>0</v>
      </c>
      <c r="AI251" s="12">
        <f t="shared" si="132"/>
        <v>5</v>
      </c>
      <c r="AJ251" s="12">
        <f t="shared" si="133"/>
        <v>1</v>
      </c>
      <c r="AK251" s="12">
        <f t="shared" si="134"/>
        <v>0</v>
      </c>
      <c r="AL251" s="13">
        <f t="shared" si="146"/>
        <v>249</v>
      </c>
      <c r="AM251" s="12">
        <f t="shared" si="135"/>
        <v>286</v>
      </c>
      <c r="AN251" s="12">
        <f t="shared" si="136"/>
        <v>72</v>
      </c>
      <c r="AO251" s="12">
        <f t="shared" si="137"/>
        <v>3</v>
      </c>
      <c r="AP251" s="12">
        <f t="shared" si="138"/>
        <v>0</v>
      </c>
      <c r="AQ251" s="12">
        <f t="shared" si="139"/>
        <v>0</v>
      </c>
      <c r="AR251" s="12">
        <f t="shared" si="140"/>
        <v>4</v>
      </c>
      <c r="AS251" s="12">
        <f t="shared" si="141"/>
        <v>4</v>
      </c>
      <c r="AT251" s="12">
        <f t="shared" si="142"/>
        <v>1</v>
      </c>
      <c r="AU251" s="13">
        <f t="shared" si="147"/>
        <v>370</v>
      </c>
    </row>
    <row r="252" spans="1:47" ht="13.5" customHeight="1" x14ac:dyDescent="0.25">
      <c r="A252" s="14">
        <f t="shared" si="123"/>
        <v>0.67708333333333304</v>
      </c>
      <c r="B252" s="25">
        <v>0</v>
      </c>
      <c r="C252" s="25">
        <v>0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48">
        <f t="shared" si="124"/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8">
        <f t="shared" si="125"/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48">
        <f t="shared" si="126"/>
        <v>0</v>
      </c>
      <c r="AC252" s="14">
        <f t="shared" si="143"/>
        <v>0.67708333333333304</v>
      </c>
      <c r="AD252" s="12">
        <f t="shared" si="127"/>
        <v>212</v>
      </c>
      <c r="AE252" s="12">
        <f t="shared" si="128"/>
        <v>55</v>
      </c>
      <c r="AF252" s="12">
        <f t="shared" si="129"/>
        <v>2</v>
      </c>
      <c r="AG252" s="12">
        <f t="shared" si="130"/>
        <v>0</v>
      </c>
      <c r="AH252" s="12">
        <f t="shared" si="131"/>
        <v>1</v>
      </c>
      <c r="AI252" s="12">
        <f t="shared" si="132"/>
        <v>4</v>
      </c>
      <c r="AJ252" s="12">
        <f t="shared" si="133"/>
        <v>1</v>
      </c>
      <c r="AK252" s="12">
        <f t="shared" si="134"/>
        <v>0</v>
      </c>
      <c r="AL252" s="13">
        <f t="shared" si="146"/>
        <v>275</v>
      </c>
      <c r="AM252" s="12">
        <f t="shared" si="135"/>
        <v>281</v>
      </c>
      <c r="AN252" s="12">
        <f t="shared" si="136"/>
        <v>76</v>
      </c>
      <c r="AO252" s="12">
        <f t="shared" si="137"/>
        <v>2</v>
      </c>
      <c r="AP252" s="12">
        <f t="shared" si="138"/>
        <v>0</v>
      </c>
      <c r="AQ252" s="12">
        <f t="shared" si="139"/>
        <v>1</v>
      </c>
      <c r="AR252" s="12">
        <f t="shared" si="140"/>
        <v>7</v>
      </c>
      <c r="AS252" s="12">
        <f t="shared" si="141"/>
        <v>3</v>
      </c>
      <c r="AT252" s="12">
        <f t="shared" si="142"/>
        <v>1</v>
      </c>
      <c r="AU252" s="13">
        <f t="shared" si="147"/>
        <v>371</v>
      </c>
    </row>
    <row r="253" spans="1:47" ht="13.5" customHeight="1" x14ac:dyDescent="0.25">
      <c r="A253" s="14">
        <f t="shared" si="123"/>
        <v>0.68749999999999967</v>
      </c>
      <c r="B253" s="25">
        <v>0</v>
      </c>
      <c r="C253" s="25">
        <v>0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48">
        <f t="shared" si="124"/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48">
        <f t="shared" si="125"/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48">
        <f t="shared" si="126"/>
        <v>0</v>
      </c>
      <c r="AC253" s="14">
        <f t="shared" si="143"/>
        <v>0.68749999999999967</v>
      </c>
      <c r="AD253" s="12">
        <f t="shared" si="127"/>
        <v>211</v>
      </c>
      <c r="AE253" s="12">
        <f t="shared" si="128"/>
        <v>45</v>
      </c>
      <c r="AF253" s="12">
        <f t="shared" si="129"/>
        <v>3</v>
      </c>
      <c r="AG253" s="12">
        <f t="shared" si="130"/>
        <v>1</v>
      </c>
      <c r="AH253" s="12">
        <f t="shared" si="131"/>
        <v>0</v>
      </c>
      <c r="AI253" s="12">
        <f t="shared" si="132"/>
        <v>5</v>
      </c>
      <c r="AJ253" s="12">
        <f t="shared" si="133"/>
        <v>7</v>
      </c>
      <c r="AK253" s="12">
        <f t="shared" si="134"/>
        <v>2</v>
      </c>
      <c r="AL253" s="13">
        <f t="shared" si="146"/>
        <v>274</v>
      </c>
      <c r="AM253" s="12">
        <f t="shared" si="135"/>
        <v>328</v>
      </c>
      <c r="AN253" s="12">
        <f t="shared" si="136"/>
        <v>48</v>
      </c>
      <c r="AO253" s="12">
        <f t="shared" si="137"/>
        <v>2</v>
      </c>
      <c r="AP253" s="12">
        <f t="shared" si="138"/>
        <v>2</v>
      </c>
      <c r="AQ253" s="12">
        <f t="shared" si="139"/>
        <v>0</v>
      </c>
      <c r="AR253" s="12">
        <f t="shared" si="140"/>
        <v>8</v>
      </c>
      <c r="AS253" s="12">
        <f t="shared" si="141"/>
        <v>3</v>
      </c>
      <c r="AT253" s="12">
        <f t="shared" si="142"/>
        <v>0</v>
      </c>
      <c r="AU253" s="13">
        <f t="shared" si="147"/>
        <v>391</v>
      </c>
    </row>
    <row r="254" spans="1:47" ht="13.5" customHeight="1" x14ac:dyDescent="0.25">
      <c r="A254" s="14">
        <f t="shared" si="123"/>
        <v>0.6979166666666663</v>
      </c>
      <c r="B254" s="25">
        <v>0</v>
      </c>
      <c r="C254" s="25">
        <v>0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48">
        <f t="shared" si="124"/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48">
        <f t="shared" si="125"/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48">
        <f t="shared" si="126"/>
        <v>0</v>
      </c>
      <c r="AC254" s="14">
        <f t="shared" si="143"/>
        <v>0.6979166666666663</v>
      </c>
      <c r="AD254" s="12">
        <f t="shared" si="127"/>
        <v>193</v>
      </c>
      <c r="AE254" s="12">
        <f t="shared" si="128"/>
        <v>29</v>
      </c>
      <c r="AF254" s="12">
        <f t="shared" si="129"/>
        <v>1</v>
      </c>
      <c r="AG254" s="12">
        <f t="shared" si="130"/>
        <v>2</v>
      </c>
      <c r="AH254" s="12">
        <f t="shared" si="131"/>
        <v>0</v>
      </c>
      <c r="AI254" s="12">
        <f t="shared" si="132"/>
        <v>5</v>
      </c>
      <c r="AJ254" s="12">
        <f t="shared" si="133"/>
        <v>1</v>
      </c>
      <c r="AK254" s="12">
        <f t="shared" si="134"/>
        <v>2</v>
      </c>
      <c r="AL254" s="13">
        <f t="shared" si="146"/>
        <v>233</v>
      </c>
      <c r="AM254" s="12">
        <f t="shared" si="135"/>
        <v>299</v>
      </c>
      <c r="AN254" s="12">
        <f t="shared" si="136"/>
        <v>56</v>
      </c>
      <c r="AO254" s="12">
        <f t="shared" si="137"/>
        <v>0</v>
      </c>
      <c r="AP254" s="12">
        <f t="shared" si="138"/>
        <v>1</v>
      </c>
      <c r="AQ254" s="12">
        <f t="shared" si="139"/>
        <v>0</v>
      </c>
      <c r="AR254" s="12">
        <f t="shared" si="140"/>
        <v>9</v>
      </c>
      <c r="AS254" s="12">
        <f t="shared" si="141"/>
        <v>2</v>
      </c>
      <c r="AT254" s="12">
        <f t="shared" si="142"/>
        <v>0</v>
      </c>
      <c r="AU254" s="13">
        <f t="shared" si="147"/>
        <v>367</v>
      </c>
    </row>
    <row r="255" spans="1:47" ht="13.5" customHeight="1" x14ac:dyDescent="0.25">
      <c r="A255" s="14">
        <f t="shared" si="123"/>
        <v>0.70833333333333293</v>
      </c>
      <c r="B255" s="25">
        <v>0</v>
      </c>
      <c r="C255" s="25">
        <v>0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48">
        <f t="shared" si="124"/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48">
        <f t="shared" si="125"/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48">
        <f t="shared" si="126"/>
        <v>0</v>
      </c>
      <c r="AC255" s="11">
        <f t="shared" si="143"/>
        <v>0.70833333333333293</v>
      </c>
      <c r="AD255" s="12">
        <f t="shared" si="127"/>
        <v>224</v>
      </c>
      <c r="AE255" s="12">
        <f t="shared" si="128"/>
        <v>41</v>
      </c>
      <c r="AF255" s="12">
        <f t="shared" si="129"/>
        <v>3</v>
      </c>
      <c r="AG255" s="12">
        <f t="shared" si="130"/>
        <v>3</v>
      </c>
      <c r="AH255" s="12">
        <f t="shared" si="131"/>
        <v>0</v>
      </c>
      <c r="AI255" s="12">
        <f t="shared" si="132"/>
        <v>4</v>
      </c>
      <c r="AJ255" s="12">
        <f t="shared" si="133"/>
        <v>4</v>
      </c>
      <c r="AK255" s="12">
        <f t="shared" si="134"/>
        <v>1</v>
      </c>
      <c r="AL255" s="13">
        <f t="shared" si="146"/>
        <v>280</v>
      </c>
      <c r="AM255" s="12">
        <f t="shared" si="135"/>
        <v>297</v>
      </c>
      <c r="AN255" s="12">
        <f t="shared" si="136"/>
        <v>56</v>
      </c>
      <c r="AO255" s="12">
        <f t="shared" si="137"/>
        <v>2</v>
      </c>
      <c r="AP255" s="12">
        <f t="shared" si="138"/>
        <v>1</v>
      </c>
      <c r="AQ255" s="12">
        <f t="shared" si="139"/>
        <v>0</v>
      </c>
      <c r="AR255" s="12">
        <f t="shared" si="140"/>
        <v>5</v>
      </c>
      <c r="AS255" s="12">
        <f t="shared" si="141"/>
        <v>6</v>
      </c>
      <c r="AT255" s="12">
        <f t="shared" si="142"/>
        <v>0</v>
      </c>
      <c r="AU255" s="13">
        <f t="shared" si="147"/>
        <v>367</v>
      </c>
    </row>
    <row r="256" spans="1:47" ht="13.5" customHeight="1" x14ac:dyDescent="0.25">
      <c r="A256" s="14">
        <f t="shared" si="123"/>
        <v>0.71874999999999956</v>
      </c>
      <c r="B256" s="25">
        <v>0</v>
      </c>
      <c r="C256" s="25">
        <v>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48">
        <f t="shared" si="124"/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48">
        <f t="shared" si="125"/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1</v>
      </c>
      <c r="AA256" s="25">
        <v>0</v>
      </c>
      <c r="AB256" s="48">
        <f t="shared" si="126"/>
        <v>1</v>
      </c>
      <c r="AC256" s="14">
        <f t="shared" si="143"/>
        <v>0.71874999999999956</v>
      </c>
      <c r="AD256" s="12">
        <f t="shared" si="127"/>
        <v>210</v>
      </c>
      <c r="AE256" s="12">
        <f t="shared" si="128"/>
        <v>34</v>
      </c>
      <c r="AF256" s="12">
        <f t="shared" si="129"/>
        <v>0</v>
      </c>
      <c r="AG256" s="12">
        <f t="shared" si="130"/>
        <v>1</v>
      </c>
      <c r="AH256" s="12">
        <f t="shared" si="131"/>
        <v>0</v>
      </c>
      <c r="AI256" s="12">
        <f t="shared" si="132"/>
        <v>7</v>
      </c>
      <c r="AJ256" s="12">
        <f t="shared" si="133"/>
        <v>5</v>
      </c>
      <c r="AK256" s="12">
        <f t="shared" si="134"/>
        <v>0</v>
      </c>
      <c r="AL256" s="13">
        <f t="shared" si="146"/>
        <v>257</v>
      </c>
      <c r="AM256" s="12">
        <f t="shared" si="135"/>
        <v>313</v>
      </c>
      <c r="AN256" s="12">
        <f t="shared" si="136"/>
        <v>41</v>
      </c>
      <c r="AO256" s="12">
        <f t="shared" si="137"/>
        <v>0</v>
      </c>
      <c r="AP256" s="12">
        <f t="shared" si="138"/>
        <v>2</v>
      </c>
      <c r="AQ256" s="12">
        <f t="shared" si="139"/>
        <v>0</v>
      </c>
      <c r="AR256" s="12">
        <f t="shared" si="140"/>
        <v>13</v>
      </c>
      <c r="AS256" s="12">
        <f t="shared" si="141"/>
        <v>1</v>
      </c>
      <c r="AT256" s="12">
        <f t="shared" si="142"/>
        <v>0</v>
      </c>
      <c r="AU256" s="13">
        <f t="shared" si="147"/>
        <v>370</v>
      </c>
    </row>
    <row r="257" spans="1:47" ht="13.5" customHeight="1" x14ac:dyDescent="0.25">
      <c r="A257" s="14">
        <f t="shared" si="123"/>
        <v>0.72916666666666619</v>
      </c>
      <c r="B257" s="25">
        <v>0</v>
      </c>
      <c r="C257" s="25">
        <v>0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48">
        <f t="shared" si="124"/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48">
        <f t="shared" si="125"/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48">
        <f t="shared" si="126"/>
        <v>0</v>
      </c>
      <c r="AC257" s="14">
        <f t="shared" si="143"/>
        <v>0.72916666666666619</v>
      </c>
      <c r="AD257" s="12">
        <f t="shared" si="127"/>
        <v>224</v>
      </c>
      <c r="AE257" s="12">
        <f t="shared" si="128"/>
        <v>34</v>
      </c>
      <c r="AF257" s="12">
        <f t="shared" si="129"/>
        <v>1</v>
      </c>
      <c r="AG257" s="12">
        <f t="shared" si="130"/>
        <v>0</v>
      </c>
      <c r="AH257" s="12">
        <f t="shared" si="131"/>
        <v>0</v>
      </c>
      <c r="AI257" s="12">
        <f t="shared" si="132"/>
        <v>6</v>
      </c>
      <c r="AJ257" s="12">
        <f t="shared" si="133"/>
        <v>2</v>
      </c>
      <c r="AK257" s="12">
        <f t="shared" si="134"/>
        <v>0</v>
      </c>
      <c r="AL257" s="13">
        <f t="shared" si="146"/>
        <v>267</v>
      </c>
      <c r="AM257" s="12">
        <f t="shared" si="135"/>
        <v>314</v>
      </c>
      <c r="AN257" s="12">
        <f t="shared" si="136"/>
        <v>40</v>
      </c>
      <c r="AO257" s="12">
        <f t="shared" si="137"/>
        <v>2</v>
      </c>
      <c r="AP257" s="12">
        <f t="shared" si="138"/>
        <v>0</v>
      </c>
      <c r="AQ257" s="12">
        <f t="shared" si="139"/>
        <v>1</v>
      </c>
      <c r="AR257" s="12">
        <f t="shared" si="140"/>
        <v>9</v>
      </c>
      <c r="AS257" s="12">
        <f t="shared" si="141"/>
        <v>2</v>
      </c>
      <c r="AT257" s="12">
        <f t="shared" si="142"/>
        <v>0</v>
      </c>
      <c r="AU257" s="13">
        <f t="shared" si="147"/>
        <v>368</v>
      </c>
    </row>
    <row r="258" spans="1:47" ht="13.5" customHeight="1" x14ac:dyDescent="0.25">
      <c r="A258" s="14">
        <f t="shared" si="123"/>
        <v>0.73958333333333282</v>
      </c>
      <c r="B258" s="25">
        <v>0</v>
      </c>
      <c r="C258" s="25">
        <v>0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48">
        <f t="shared" si="124"/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8">
        <f t="shared" si="125"/>
        <v>0</v>
      </c>
      <c r="T258" s="25">
        <v>0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4</v>
      </c>
      <c r="AA258" s="25">
        <v>0</v>
      </c>
      <c r="AB258" s="48">
        <f t="shared" si="126"/>
        <v>4</v>
      </c>
      <c r="AC258" s="14">
        <f t="shared" si="143"/>
        <v>0.73958333333333282</v>
      </c>
      <c r="AD258" s="12">
        <f t="shared" si="127"/>
        <v>224</v>
      </c>
      <c r="AE258" s="12">
        <f t="shared" si="128"/>
        <v>31</v>
      </c>
      <c r="AF258" s="12">
        <f t="shared" si="129"/>
        <v>0</v>
      </c>
      <c r="AG258" s="12">
        <f t="shared" si="130"/>
        <v>0</v>
      </c>
      <c r="AH258" s="12">
        <f t="shared" si="131"/>
        <v>0</v>
      </c>
      <c r="AI258" s="12">
        <f t="shared" si="132"/>
        <v>7</v>
      </c>
      <c r="AJ258" s="12">
        <f t="shared" si="133"/>
        <v>7</v>
      </c>
      <c r="AK258" s="12">
        <f t="shared" si="134"/>
        <v>0</v>
      </c>
      <c r="AL258" s="13">
        <f t="shared" si="146"/>
        <v>269</v>
      </c>
      <c r="AM258" s="12">
        <f t="shared" si="135"/>
        <v>316</v>
      </c>
      <c r="AN258" s="12">
        <f t="shared" si="136"/>
        <v>38</v>
      </c>
      <c r="AO258" s="12">
        <f t="shared" si="137"/>
        <v>1</v>
      </c>
      <c r="AP258" s="12">
        <f t="shared" si="138"/>
        <v>1</v>
      </c>
      <c r="AQ258" s="12">
        <f t="shared" si="139"/>
        <v>0</v>
      </c>
      <c r="AR258" s="12">
        <f t="shared" si="140"/>
        <v>6</v>
      </c>
      <c r="AS258" s="12">
        <f t="shared" si="141"/>
        <v>1</v>
      </c>
      <c r="AT258" s="12">
        <f t="shared" si="142"/>
        <v>1</v>
      </c>
      <c r="AU258" s="13">
        <f t="shared" si="147"/>
        <v>364</v>
      </c>
    </row>
    <row r="259" spans="1:47" ht="13.5" customHeight="1" x14ac:dyDescent="0.25">
      <c r="A259" s="14">
        <f t="shared" si="123"/>
        <v>0.74999999999999944</v>
      </c>
      <c r="B259" s="25">
        <v>0</v>
      </c>
      <c r="C259" s="25">
        <v>0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48">
        <f t="shared" si="124"/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48">
        <f t="shared" si="125"/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48">
        <f t="shared" si="126"/>
        <v>0</v>
      </c>
      <c r="AC259" s="14">
        <f t="shared" si="143"/>
        <v>0.74999999999999944</v>
      </c>
      <c r="AD259" s="12">
        <f t="shared" si="127"/>
        <v>212</v>
      </c>
      <c r="AE259" s="12">
        <f t="shared" si="128"/>
        <v>27</v>
      </c>
      <c r="AF259" s="12">
        <f t="shared" si="129"/>
        <v>0</v>
      </c>
      <c r="AG259" s="12">
        <f t="shared" si="130"/>
        <v>1</v>
      </c>
      <c r="AH259" s="12">
        <f t="shared" si="131"/>
        <v>0</v>
      </c>
      <c r="AI259" s="12">
        <f t="shared" si="132"/>
        <v>5</v>
      </c>
      <c r="AJ259" s="12">
        <f t="shared" si="133"/>
        <v>2</v>
      </c>
      <c r="AK259" s="12">
        <f t="shared" si="134"/>
        <v>1</v>
      </c>
      <c r="AL259" s="13">
        <f t="shared" si="146"/>
        <v>248</v>
      </c>
      <c r="AM259" s="12">
        <f t="shared" si="135"/>
        <v>299</v>
      </c>
      <c r="AN259" s="12">
        <f t="shared" si="136"/>
        <v>41</v>
      </c>
      <c r="AO259" s="12">
        <f t="shared" si="137"/>
        <v>0</v>
      </c>
      <c r="AP259" s="12">
        <f t="shared" si="138"/>
        <v>0</v>
      </c>
      <c r="AQ259" s="12">
        <f t="shared" si="139"/>
        <v>0</v>
      </c>
      <c r="AR259" s="12">
        <f t="shared" si="140"/>
        <v>8</v>
      </c>
      <c r="AS259" s="12">
        <f t="shared" si="141"/>
        <v>4</v>
      </c>
      <c r="AT259" s="12">
        <f t="shared" si="142"/>
        <v>0</v>
      </c>
      <c r="AU259" s="13">
        <f t="shared" si="147"/>
        <v>352</v>
      </c>
    </row>
    <row r="260" spans="1:47" ht="13.5" customHeight="1" x14ac:dyDescent="0.25">
      <c r="A260" s="11">
        <f t="shared" si="123"/>
        <v>0.76041666666666607</v>
      </c>
      <c r="B260" s="25">
        <v>0</v>
      </c>
      <c r="C260" s="25">
        <v>0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48">
        <f t="shared" si="124"/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48">
        <f t="shared" si="125"/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48">
        <f t="shared" si="126"/>
        <v>0</v>
      </c>
      <c r="AC260" s="14">
        <f t="shared" si="143"/>
        <v>0.76041666666666607</v>
      </c>
      <c r="AD260" s="12">
        <f t="shared" si="127"/>
        <v>220</v>
      </c>
      <c r="AE260" s="12">
        <f t="shared" si="128"/>
        <v>22</v>
      </c>
      <c r="AF260" s="12">
        <f t="shared" si="129"/>
        <v>0</v>
      </c>
      <c r="AG260" s="12">
        <f t="shared" si="130"/>
        <v>0</v>
      </c>
      <c r="AH260" s="12">
        <f t="shared" si="131"/>
        <v>0</v>
      </c>
      <c r="AI260" s="12">
        <f t="shared" si="132"/>
        <v>5</v>
      </c>
      <c r="AJ260" s="12">
        <f t="shared" si="133"/>
        <v>5</v>
      </c>
      <c r="AK260" s="12">
        <f t="shared" si="134"/>
        <v>0</v>
      </c>
      <c r="AL260" s="13">
        <f t="shared" si="146"/>
        <v>252</v>
      </c>
      <c r="AM260" s="12">
        <f t="shared" si="135"/>
        <v>306</v>
      </c>
      <c r="AN260" s="12">
        <f t="shared" si="136"/>
        <v>32</v>
      </c>
      <c r="AO260" s="12">
        <f t="shared" si="137"/>
        <v>1</v>
      </c>
      <c r="AP260" s="12">
        <f t="shared" si="138"/>
        <v>1</v>
      </c>
      <c r="AQ260" s="12">
        <f t="shared" si="139"/>
        <v>3</v>
      </c>
      <c r="AR260" s="12">
        <f t="shared" si="140"/>
        <v>6</v>
      </c>
      <c r="AS260" s="12">
        <f t="shared" si="141"/>
        <v>0</v>
      </c>
      <c r="AT260" s="12">
        <f t="shared" si="142"/>
        <v>0</v>
      </c>
      <c r="AU260" s="13">
        <f t="shared" si="147"/>
        <v>349</v>
      </c>
    </row>
    <row r="261" spans="1:47" ht="13.5" customHeight="1" x14ac:dyDescent="0.25">
      <c r="A261" s="14">
        <f t="shared" si="123"/>
        <v>0.7708333333333327</v>
      </c>
      <c r="B261" s="25">
        <v>0</v>
      </c>
      <c r="C261" s="25">
        <v>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48">
        <f t="shared" si="124"/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8">
        <f t="shared" si="125"/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48">
        <f t="shared" si="126"/>
        <v>0</v>
      </c>
      <c r="AC261" s="14">
        <f t="shared" si="143"/>
        <v>0.7708333333333327</v>
      </c>
      <c r="AD261" s="12">
        <f t="shared" si="127"/>
        <v>199</v>
      </c>
      <c r="AE261" s="12">
        <f t="shared" si="128"/>
        <v>25</v>
      </c>
      <c r="AF261" s="12">
        <f t="shared" si="129"/>
        <v>0</v>
      </c>
      <c r="AG261" s="12">
        <f t="shared" si="130"/>
        <v>0</v>
      </c>
      <c r="AH261" s="12">
        <f t="shared" si="131"/>
        <v>0</v>
      </c>
      <c r="AI261" s="12">
        <f t="shared" si="132"/>
        <v>3</v>
      </c>
      <c r="AJ261" s="12">
        <f t="shared" si="133"/>
        <v>1</v>
      </c>
      <c r="AK261" s="12">
        <f t="shared" si="134"/>
        <v>0</v>
      </c>
      <c r="AL261" s="13">
        <f t="shared" si="146"/>
        <v>228</v>
      </c>
      <c r="AM261" s="12">
        <f t="shared" si="135"/>
        <v>261</v>
      </c>
      <c r="AN261" s="12">
        <f t="shared" si="136"/>
        <v>27</v>
      </c>
      <c r="AO261" s="12">
        <f t="shared" si="137"/>
        <v>1</v>
      </c>
      <c r="AP261" s="12">
        <f t="shared" si="138"/>
        <v>0</v>
      </c>
      <c r="AQ261" s="12">
        <f t="shared" si="139"/>
        <v>2</v>
      </c>
      <c r="AR261" s="12">
        <f t="shared" si="140"/>
        <v>7</v>
      </c>
      <c r="AS261" s="12">
        <f t="shared" si="141"/>
        <v>0</v>
      </c>
      <c r="AT261" s="12">
        <f t="shared" si="142"/>
        <v>0</v>
      </c>
      <c r="AU261" s="13">
        <f t="shared" si="147"/>
        <v>298</v>
      </c>
    </row>
    <row r="262" spans="1:47" ht="13.5" customHeight="1" thickBot="1" x14ac:dyDescent="0.3">
      <c r="A262" s="14">
        <f t="shared" si="123"/>
        <v>0.78124999999999933</v>
      </c>
      <c r="B262" s="25">
        <v>0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48">
        <f t="shared" si="124"/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48">
        <f t="shared" si="125"/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1</v>
      </c>
      <c r="AB262" s="48">
        <f t="shared" si="126"/>
        <v>1</v>
      </c>
      <c r="AC262" s="14">
        <f t="shared" si="143"/>
        <v>0.78124999999999933</v>
      </c>
      <c r="AD262" s="12">
        <f t="shared" si="127"/>
        <v>193</v>
      </c>
      <c r="AE262" s="12">
        <f t="shared" si="128"/>
        <v>23</v>
      </c>
      <c r="AF262" s="12">
        <f t="shared" si="129"/>
        <v>0</v>
      </c>
      <c r="AG262" s="12">
        <f t="shared" si="130"/>
        <v>0</v>
      </c>
      <c r="AH262" s="12">
        <f t="shared" si="131"/>
        <v>0</v>
      </c>
      <c r="AI262" s="12">
        <f t="shared" si="132"/>
        <v>2</v>
      </c>
      <c r="AJ262" s="12">
        <f t="shared" si="133"/>
        <v>3</v>
      </c>
      <c r="AK262" s="12">
        <f t="shared" si="134"/>
        <v>1</v>
      </c>
      <c r="AL262" s="13">
        <f t="shared" ref="AL262" si="148">SUM(AD262:AK262)</f>
        <v>222</v>
      </c>
      <c r="AM262" s="12">
        <f t="shared" si="135"/>
        <v>226</v>
      </c>
      <c r="AN262" s="12">
        <f t="shared" si="136"/>
        <v>14</v>
      </c>
      <c r="AO262" s="12">
        <f t="shared" si="137"/>
        <v>0</v>
      </c>
      <c r="AP262" s="12">
        <f t="shared" si="138"/>
        <v>0</v>
      </c>
      <c r="AQ262" s="12">
        <f t="shared" si="139"/>
        <v>1</v>
      </c>
      <c r="AR262" s="12">
        <f t="shared" si="140"/>
        <v>6</v>
      </c>
      <c r="AS262" s="12">
        <f t="shared" si="141"/>
        <v>2</v>
      </c>
      <c r="AT262" s="12">
        <f t="shared" si="142"/>
        <v>1</v>
      </c>
      <c r="AU262" s="13">
        <f t="shared" ref="AU262" si="149">SUM(AM262:AT262)</f>
        <v>250</v>
      </c>
    </row>
    <row r="263" spans="1:47" ht="13.5" customHeight="1" thickTop="1" thickBot="1" x14ac:dyDescent="0.3">
      <c r="A263" s="35" t="s">
        <v>3</v>
      </c>
      <c r="B263" s="247" t="s">
        <v>4</v>
      </c>
      <c r="C263" s="248"/>
      <c r="D263" s="248"/>
      <c r="E263" s="248"/>
      <c r="F263" s="248"/>
      <c r="G263" s="248"/>
      <c r="H263" s="248"/>
      <c r="I263" s="249"/>
      <c r="J263" s="10" t="s">
        <v>6</v>
      </c>
      <c r="K263" s="247" t="s">
        <v>4</v>
      </c>
      <c r="L263" s="248"/>
      <c r="M263" s="248"/>
      <c r="N263" s="248"/>
      <c r="O263" s="248"/>
      <c r="P263" s="248"/>
      <c r="Q263" s="248"/>
      <c r="R263" s="249"/>
      <c r="S263" s="10" t="s">
        <v>6</v>
      </c>
      <c r="T263" s="247" t="s">
        <v>4</v>
      </c>
      <c r="U263" s="248"/>
      <c r="V263" s="248"/>
      <c r="W263" s="248"/>
      <c r="X263" s="248"/>
      <c r="Y263" s="248"/>
      <c r="Z263" s="248"/>
      <c r="AA263" s="249"/>
      <c r="AB263" s="10" t="s">
        <v>6</v>
      </c>
      <c r="AC263" s="35" t="s">
        <v>3</v>
      </c>
      <c r="AD263" s="247" t="s">
        <v>4</v>
      </c>
      <c r="AE263" s="248"/>
      <c r="AF263" s="248"/>
      <c r="AG263" s="248"/>
      <c r="AH263" s="248"/>
      <c r="AI263" s="248"/>
      <c r="AJ263" s="248"/>
      <c r="AK263" s="249"/>
      <c r="AL263" s="10" t="s">
        <v>6</v>
      </c>
      <c r="AM263" s="247" t="s">
        <v>4</v>
      </c>
      <c r="AN263" s="248"/>
      <c r="AO263" s="248"/>
      <c r="AP263" s="248"/>
      <c r="AQ263" s="248"/>
      <c r="AR263" s="248"/>
      <c r="AS263" s="248"/>
      <c r="AT263" s="249"/>
      <c r="AU263" s="10" t="s">
        <v>6</v>
      </c>
    </row>
    <row r="264" spans="1:47" ht="13.5" customHeight="1" thickTop="1" x14ac:dyDescent="0.25">
      <c r="A264" s="15">
        <f t="shared" ref="A264:A308" si="150">A161</f>
        <v>0.29166666666666669</v>
      </c>
      <c r="B264" s="20">
        <f t="shared" ref="B264:I273" si="151">SUM(B215:B218)</f>
        <v>0</v>
      </c>
      <c r="C264" s="20">
        <f t="shared" si="151"/>
        <v>0</v>
      </c>
      <c r="D264" s="20">
        <f t="shared" si="151"/>
        <v>0</v>
      </c>
      <c r="E264" s="20">
        <f t="shared" si="151"/>
        <v>0</v>
      </c>
      <c r="F264" s="20">
        <f t="shared" si="151"/>
        <v>0</v>
      </c>
      <c r="G264" s="20">
        <f t="shared" si="151"/>
        <v>0</v>
      </c>
      <c r="H264" s="20">
        <f t="shared" si="151"/>
        <v>0</v>
      </c>
      <c r="I264" s="20">
        <f t="shared" si="151"/>
        <v>0</v>
      </c>
      <c r="J264" s="22">
        <f t="shared" ref="J264:J308" si="152">SUM(B264:I264)</f>
        <v>0</v>
      </c>
      <c r="K264" s="20">
        <f t="shared" ref="K264:R273" si="153">SUM(K215:K218)</f>
        <v>0</v>
      </c>
      <c r="L264" s="20">
        <f t="shared" si="153"/>
        <v>0</v>
      </c>
      <c r="M264" s="20">
        <f t="shared" si="153"/>
        <v>0</v>
      </c>
      <c r="N264" s="20">
        <f t="shared" si="153"/>
        <v>0</v>
      </c>
      <c r="O264" s="20">
        <f t="shared" si="153"/>
        <v>0</v>
      </c>
      <c r="P264" s="20">
        <f t="shared" si="153"/>
        <v>0</v>
      </c>
      <c r="Q264" s="20">
        <f t="shared" si="153"/>
        <v>0</v>
      </c>
      <c r="R264" s="20">
        <f t="shared" si="153"/>
        <v>0</v>
      </c>
      <c r="S264" s="21">
        <f>SUM(K264:R264)</f>
        <v>0</v>
      </c>
      <c r="T264" s="20">
        <f t="shared" ref="T264:AA273" si="154">SUM(T215:T218)</f>
        <v>0</v>
      </c>
      <c r="U264" s="20">
        <f t="shared" si="154"/>
        <v>0</v>
      </c>
      <c r="V264" s="20">
        <f t="shared" si="154"/>
        <v>0</v>
      </c>
      <c r="W264" s="20">
        <f t="shared" si="154"/>
        <v>0</v>
      </c>
      <c r="X264" s="20">
        <f t="shared" si="154"/>
        <v>0</v>
      </c>
      <c r="Y264" s="20">
        <f t="shared" si="154"/>
        <v>0</v>
      </c>
      <c r="Z264" s="20">
        <f t="shared" si="154"/>
        <v>1</v>
      </c>
      <c r="AA264" s="20">
        <f t="shared" si="154"/>
        <v>1</v>
      </c>
      <c r="AB264" s="21">
        <f>SUM(T264:AA264)</f>
        <v>2</v>
      </c>
      <c r="AC264" s="15">
        <f>A264</f>
        <v>0.29166666666666669</v>
      </c>
      <c r="AD264" s="20">
        <f t="shared" ref="AD264:AK273" si="155">SUM(AD215:AD218)</f>
        <v>820</v>
      </c>
      <c r="AE264" s="20">
        <f t="shared" si="155"/>
        <v>288</v>
      </c>
      <c r="AF264" s="20">
        <f t="shared" si="155"/>
        <v>21</v>
      </c>
      <c r="AG264" s="20">
        <f t="shared" si="155"/>
        <v>8</v>
      </c>
      <c r="AH264" s="20">
        <f t="shared" si="155"/>
        <v>4</v>
      </c>
      <c r="AI264" s="20">
        <f t="shared" si="155"/>
        <v>17</v>
      </c>
      <c r="AJ264" s="20">
        <f t="shared" si="155"/>
        <v>29</v>
      </c>
      <c r="AK264" s="20">
        <f t="shared" si="155"/>
        <v>2</v>
      </c>
      <c r="AL264" s="21">
        <f>SUM(AD264:AK264)</f>
        <v>1189</v>
      </c>
      <c r="AM264" s="20">
        <f t="shared" ref="AM264:AT273" si="156">SUM(AM215:AM218)</f>
        <v>689</v>
      </c>
      <c r="AN264" s="20">
        <f t="shared" si="156"/>
        <v>209</v>
      </c>
      <c r="AO264" s="20">
        <f t="shared" si="156"/>
        <v>20</v>
      </c>
      <c r="AP264" s="20">
        <f t="shared" si="156"/>
        <v>6</v>
      </c>
      <c r="AQ264" s="20">
        <f t="shared" si="156"/>
        <v>0</v>
      </c>
      <c r="AR264" s="20">
        <f t="shared" si="156"/>
        <v>8</v>
      </c>
      <c r="AS264" s="20">
        <f t="shared" si="156"/>
        <v>1</v>
      </c>
      <c r="AT264" s="20">
        <f t="shared" si="156"/>
        <v>1</v>
      </c>
      <c r="AU264" s="21">
        <f>SUM(AM264:AT264)</f>
        <v>934</v>
      </c>
    </row>
    <row r="265" spans="1:47" ht="13.5" customHeight="1" x14ac:dyDescent="0.25">
      <c r="A265" s="14">
        <f t="shared" si="150"/>
        <v>0.30208333333333337</v>
      </c>
      <c r="B265" s="12">
        <f t="shared" si="151"/>
        <v>0</v>
      </c>
      <c r="C265" s="12">
        <f t="shared" si="151"/>
        <v>0</v>
      </c>
      <c r="D265" s="12">
        <f t="shared" si="151"/>
        <v>0</v>
      </c>
      <c r="E265" s="12">
        <f t="shared" si="151"/>
        <v>0</v>
      </c>
      <c r="F265" s="12">
        <f t="shared" si="151"/>
        <v>0</v>
      </c>
      <c r="G265" s="12">
        <f t="shared" si="151"/>
        <v>0</v>
      </c>
      <c r="H265" s="12">
        <f t="shared" si="151"/>
        <v>0</v>
      </c>
      <c r="I265" s="12">
        <f t="shared" si="151"/>
        <v>0</v>
      </c>
      <c r="J265" s="22">
        <f t="shared" si="152"/>
        <v>0</v>
      </c>
      <c r="K265" s="12">
        <f t="shared" si="153"/>
        <v>0</v>
      </c>
      <c r="L265" s="12">
        <f t="shared" si="153"/>
        <v>0</v>
      </c>
      <c r="M265" s="12">
        <f t="shared" si="153"/>
        <v>0</v>
      </c>
      <c r="N265" s="12">
        <f t="shared" si="153"/>
        <v>0</v>
      </c>
      <c r="O265" s="12">
        <f t="shared" si="153"/>
        <v>0</v>
      </c>
      <c r="P265" s="12">
        <f t="shared" si="153"/>
        <v>0</v>
      </c>
      <c r="Q265" s="12">
        <f t="shared" si="153"/>
        <v>0</v>
      </c>
      <c r="R265" s="12">
        <f t="shared" si="153"/>
        <v>0</v>
      </c>
      <c r="S265" s="13">
        <f t="shared" ref="S265:S308" si="157">SUM(K265:R265)</f>
        <v>0</v>
      </c>
      <c r="T265" s="12">
        <f t="shared" si="154"/>
        <v>0</v>
      </c>
      <c r="U265" s="12">
        <f t="shared" si="154"/>
        <v>0</v>
      </c>
      <c r="V265" s="12">
        <f t="shared" si="154"/>
        <v>0</v>
      </c>
      <c r="W265" s="12">
        <f t="shared" si="154"/>
        <v>0</v>
      </c>
      <c r="X265" s="12">
        <f t="shared" si="154"/>
        <v>0</v>
      </c>
      <c r="Y265" s="12">
        <f t="shared" si="154"/>
        <v>0</v>
      </c>
      <c r="Z265" s="12">
        <f t="shared" si="154"/>
        <v>1</v>
      </c>
      <c r="AA265" s="12">
        <f t="shared" si="154"/>
        <v>2</v>
      </c>
      <c r="AB265" s="13">
        <f t="shared" ref="AB265:AB308" si="158">SUM(T265:AA265)</f>
        <v>3</v>
      </c>
      <c r="AC265" s="14">
        <f t="shared" ref="AC265:AC307" si="159">A265</f>
        <v>0.30208333333333337</v>
      </c>
      <c r="AD265" s="12">
        <f t="shared" si="155"/>
        <v>820</v>
      </c>
      <c r="AE265" s="12">
        <f t="shared" si="155"/>
        <v>286</v>
      </c>
      <c r="AF265" s="12">
        <f t="shared" si="155"/>
        <v>19</v>
      </c>
      <c r="AG265" s="12">
        <f t="shared" si="155"/>
        <v>7</v>
      </c>
      <c r="AH265" s="12">
        <f t="shared" si="155"/>
        <v>9</v>
      </c>
      <c r="AI265" s="12">
        <f t="shared" si="155"/>
        <v>17</v>
      </c>
      <c r="AJ265" s="12">
        <f t="shared" si="155"/>
        <v>32</v>
      </c>
      <c r="AK265" s="12">
        <f t="shared" si="155"/>
        <v>4</v>
      </c>
      <c r="AL265" s="13">
        <f t="shared" ref="AL265:AL308" si="160">SUM(AD265:AK265)</f>
        <v>1194</v>
      </c>
      <c r="AM265" s="12">
        <f t="shared" si="156"/>
        <v>732</v>
      </c>
      <c r="AN265" s="12">
        <f t="shared" si="156"/>
        <v>228</v>
      </c>
      <c r="AO265" s="12">
        <f t="shared" si="156"/>
        <v>18</v>
      </c>
      <c r="AP265" s="12">
        <f t="shared" si="156"/>
        <v>5</v>
      </c>
      <c r="AQ265" s="12">
        <f t="shared" si="156"/>
        <v>1</v>
      </c>
      <c r="AR265" s="12">
        <f t="shared" si="156"/>
        <v>13</v>
      </c>
      <c r="AS265" s="12">
        <f t="shared" si="156"/>
        <v>0</v>
      </c>
      <c r="AT265" s="12">
        <f t="shared" si="156"/>
        <v>1</v>
      </c>
      <c r="AU265" s="13">
        <f t="shared" ref="AU265:AU308" si="161">SUM(AM265:AT265)</f>
        <v>998</v>
      </c>
    </row>
    <row r="266" spans="1:47" ht="13.5" customHeight="1" x14ac:dyDescent="0.25">
      <c r="A266" s="14">
        <f t="shared" si="150"/>
        <v>0.31250000000000006</v>
      </c>
      <c r="B266" s="12">
        <f t="shared" si="151"/>
        <v>0</v>
      </c>
      <c r="C266" s="12">
        <f t="shared" si="151"/>
        <v>0</v>
      </c>
      <c r="D266" s="12">
        <f t="shared" si="151"/>
        <v>0</v>
      </c>
      <c r="E266" s="12">
        <f t="shared" si="151"/>
        <v>0</v>
      </c>
      <c r="F266" s="12">
        <f t="shared" si="151"/>
        <v>0</v>
      </c>
      <c r="G266" s="12">
        <f t="shared" si="151"/>
        <v>0</v>
      </c>
      <c r="H266" s="12">
        <f t="shared" si="151"/>
        <v>0</v>
      </c>
      <c r="I266" s="12">
        <f t="shared" si="151"/>
        <v>0</v>
      </c>
      <c r="J266" s="22">
        <f t="shared" si="152"/>
        <v>0</v>
      </c>
      <c r="K266" s="12">
        <f t="shared" si="153"/>
        <v>0</v>
      </c>
      <c r="L266" s="12">
        <f t="shared" si="153"/>
        <v>0</v>
      </c>
      <c r="M266" s="12">
        <f t="shared" si="153"/>
        <v>0</v>
      </c>
      <c r="N266" s="12">
        <f t="shared" si="153"/>
        <v>0</v>
      </c>
      <c r="O266" s="12">
        <f t="shared" si="153"/>
        <v>0</v>
      </c>
      <c r="P266" s="12">
        <f t="shared" si="153"/>
        <v>0</v>
      </c>
      <c r="Q266" s="12">
        <f t="shared" si="153"/>
        <v>0</v>
      </c>
      <c r="R266" s="12">
        <f t="shared" si="153"/>
        <v>0</v>
      </c>
      <c r="S266" s="13">
        <f t="shared" si="157"/>
        <v>0</v>
      </c>
      <c r="T266" s="12">
        <f t="shared" si="154"/>
        <v>0</v>
      </c>
      <c r="U266" s="12">
        <f t="shared" si="154"/>
        <v>0</v>
      </c>
      <c r="V266" s="12">
        <f t="shared" si="154"/>
        <v>0</v>
      </c>
      <c r="W266" s="12">
        <f t="shared" si="154"/>
        <v>0</v>
      </c>
      <c r="X266" s="12">
        <f t="shared" si="154"/>
        <v>0</v>
      </c>
      <c r="Y266" s="12">
        <f t="shared" si="154"/>
        <v>0</v>
      </c>
      <c r="Z266" s="12">
        <f t="shared" si="154"/>
        <v>1</v>
      </c>
      <c r="AA266" s="12">
        <f t="shared" si="154"/>
        <v>2</v>
      </c>
      <c r="AB266" s="13">
        <f t="shared" si="158"/>
        <v>3</v>
      </c>
      <c r="AC266" s="14">
        <f t="shared" si="159"/>
        <v>0.31250000000000006</v>
      </c>
      <c r="AD266" s="12">
        <f t="shared" si="155"/>
        <v>765</v>
      </c>
      <c r="AE266" s="12">
        <f t="shared" si="155"/>
        <v>255</v>
      </c>
      <c r="AF266" s="12">
        <f t="shared" si="155"/>
        <v>30</v>
      </c>
      <c r="AG266" s="12">
        <f t="shared" si="155"/>
        <v>6</v>
      </c>
      <c r="AH266" s="12">
        <f t="shared" si="155"/>
        <v>9</v>
      </c>
      <c r="AI266" s="12">
        <f t="shared" si="155"/>
        <v>16</v>
      </c>
      <c r="AJ266" s="12">
        <f t="shared" si="155"/>
        <v>33</v>
      </c>
      <c r="AK266" s="12">
        <f t="shared" si="155"/>
        <v>4</v>
      </c>
      <c r="AL266" s="13">
        <f t="shared" si="160"/>
        <v>1118</v>
      </c>
      <c r="AM266" s="12">
        <f t="shared" si="156"/>
        <v>795</v>
      </c>
      <c r="AN266" s="12">
        <f t="shared" si="156"/>
        <v>222</v>
      </c>
      <c r="AO266" s="12">
        <f t="shared" si="156"/>
        <v>22</v>
      </c>
      <c r="AP266" s="12">
        <f t="shared" si="156"/>
        <v>7</v>
      </c>
      <c r="AQ266" s="12">
        <f t="shared" si="156"/>
        <v>1</v>
      </c>
      <c r="AR266" s="12">
        <f t="shared" si="156"/>
        <v>15</v>
      </c>
      <c r="AS266" s="12">
        <f t="shared" si="156"/>
        <v>1</v>
      </c>
      <c r="AT266" s="12">
        <f t="shared" si="156"/>
        <v>1</v>
      </c>
      <c r="AU266" s="13">
        <f t="shared" si="161"/>
        <v>1064</v>
      </c>
    </row>
    <row r="267" spans="1:47" ht="13.5" customHeight="1" x14ac:dyDescent="0.25">
      <c r="A267" s="14">
        <f t="shared" si="150"/>
        <v>0.32291666666666674</v>
      </c>
      <c r="B267" s="12">
        <f t="shared" si="151"/>
        <v>0</v>
      </c>
      <c r="C267" s="12">
        <f t="shared" si="151"/>
        <v>0</v>
      </c>
      <c r="D267" s="12">
        <f t="shared" si="151"/>
        <v>0</v>
      </c>
      <c r="E267" s="12">
        <f t="shared" si="151"/>
        <v>0</v>
      </c>
      <c r="F267" s="12">
        <f t="shared" si="151"/>
        <v>0</v>
      </c>
      <c r="G267" s="12">
        <f t="shared" si="151"/>
        <v>0</v>
      </c>
      <c r="H267" s="12">
        <f t="shared" si="151"/>
        <v>0</v>
      </c>
      <c r="I267" s="12">
        <f t="shared" si="151"/>
        <v>0</v>
      </c>
      <c r="J267" s="22">
        <f t="shared" si="152"/>
        <v>0</v>
      </c>
      <c r="K267" s="12">
        <f t="shared" si="153"/>
        <v>0</v>
      </c>
      <c r="L267" s="12">
        <f t="shared" si="153"/>
        <v>0</v>
      </c>
      <c r="M267" s="12">
        <f t="shared" si="153"/>
        <v>0</v>
      </c>
      <c r="N267" s="12">
        <f t="shared" si="153"/>
        <v>0</v>
      </c>
      <c r="O267" s="12">
        <f t="shared" si="153"/>
        <v>0</v>
      </c>
      <c r="P267" s="12">
        <f t="shared" si="153"/>
        <v>0</v>
      </c>
      <c r="Q267" s="12">
        <f t="shared" si="153"/>
        <v>0</v>
      </c>
      <c r="R267" s="12">
        <f t="shared" si="153"/>
        <v>0</v>
      </c>
      <c r="S267" s="13">
        <f t="shared" si="157"/>
        <v>0</v>
      </c>
      <c r="T267" s="12">
        <f t="shared" si="154"/>
        <v>0</v>
      </c>
      <c r="U267" s="12">
        <f t="shared" si="154"/>
        <v>0</v>
      </c>
      <c r="V267" s="12">
        <f t="shared" si="154"/>
        <v>0</v>
      </c>
      <c r="W267" s="12">
        <f t="shared" si="154"/>
        <v>0</v>
      </c>
      <c r="X267" s="12">
        <f t="shared" si="154"/>
        <v>0</v>
      </c>
      <c r="Y267" s="12">
        <f t="shared" si="154"/>
        <v>0</v>
      </c>
      <c r="Z267" s="12">
        <f t="shared" si="154"/>
        <v>2</v>
      </c>
      <c r="AA267" s="12">
        <f t="shared" si="154"/>
        <v>2</v>
      </c>
      <c r="AB267" s="13">
        <f t="shared" si="158"/>
        <v>4</v>
      </c>
      <c r="AC267" s="14">
        <f t="shared" si="159"/>
        <v>0.32291666666666674</v>
      </c>
      <c r="AD267" s="12">
        <f t="shared" si="155"/>
        <v>757</v>
      </c>
      <c r="AE267" s="12">
        <f t="shared" si="155"/>
        <v>245</v>
      </c>
      <c r="AF267" s="12">
        <f t="shared" si="155"/>
        <v>34</v>
      </c>
      <c r="AG267" s="12">
        <f t="shared" si="155"/>
        <v>5</v>
      </c>
      <c r="AH267" s="12">
        <f t="shared" si="155"/>
        <v>9</v>
      </c>
      <c r="AI267" s="12">
        <f t="shared" si="155"/>
        <v>12</v>
      </c>
      <c r="AJ267" s="12">
        <f t="shared" si="155"/>
        <v>32</v>
      </c>
      <c r="AK267" s="12">
        <f t="shared" si="155"/>
        <v>5</v>
      </c>
      <c r="AL267" s="13">
        <f t="shared" si="160"/>
        <v>1099</v>
      </c>
      <c r="AM267" s="12">
        <f t="shared" si="156"/>
        <v>827</v>
      </c>
      <c r="AN267" s="12">
        <f t="shared" si="156"/>
        <v>213</v>
      </c>
      <c r="AO267" s="12">
        <f t="shared" si="156"/>
        <v>18</v>
      </c>
      <c r="AP267" s="12">
        <f t="shared" si="156"/>
        <v>9</v>
      </c>
      <c r="AQ267" s="12">
        <f t="shared" si="156"/>
        <v>1</v>
      </c>
      <c r="AR267" s="12">
        <f t="shared" si="156"/>
        <v>15</v>
      </c>
      <c r="AS267" s="12">
        <f t="shared" si="156"/>
        <v>1</v>
      </c>
      <c r="AT267" s="12">
        <f t="shared" si="156"/>
        <v>0</v>
      </c>
      <c r="AU267" s="13">
        <f t="shared" si="161"/>
        <v>1084</v>
      </c>
    </row>
    <row r="268" spans="1:47" ht="13.5" customHeight="1" x14ac:dyDescent="0.25">
      <c r="A268" s="14">
        <f t="shared" si="150"/>
        <v>0.33333333333333343</v>
      </c>
      <c r="B268" s="12">
        <f t="shared" si="151"/>
        <v>0</v>
      </c>
      <c r="C268" s="12">
        <f t="shared" si="151"/>
        <v>0</v>
      </c>
      <c r="D268" s="12">
        <f t="shared" si="151"/>
        <v>0</v>
      </c>
      <c r="E268" s="12">
        <f t="shared" si="151"/>
        <v>0</v>
      </c>
      <c r="F268" s="12">
        <f t="shared" si="151"/>
        <v>0</v>
      </c>
      <c r="G268" s="12">
        <f t="shared" si="151"/>
        <v>0</v>
      </c>
      <c r="H268" s="12">
        <f t="shared" si="151"/>
        <v>0</v>
      </c>
      <c r="I268" s="12">
        <f t="shared" si="151"/>
        <v>0</v>
      </c>
      <c r="J268" s="22">
        <f t="shared" si="152"/>
        <v>0</v>
      </c>
      <c r="K268" s="12">
        <f t="shared" si="153"/>
        <v>0</v>
      </c>
      <c r="L268" s="12">
        <f t="shared" si="153"/>
        <v>0</v>
      </c>
      <c r="M268" s="12">
        <f t="shared" si="153"/>
        <v>0</v>
      </c>
      <c r="N268" s="12">
        <f t="shared" si="153"/>
        <v>0</v>
      </c>
      <c r="O268" s="12">
        <f t="shared" si="153"/>
        <v>0</v>
      </c>
      <c r="P268" s="12">
        <f t="shared" si="153"/>
        <v>0</v>
      </c>
      <c r="Q268" s="12">
        <f t="shared" si="153"/>
        <v>0</v>
      </c>
      <c r="R268" s="12">
        <f t="shared" si="153"/>
        <v>0</v>
      </c>
      <c r="S268" s="13">
        <f t="shared" si="157"/>
        <v>0</v>
      </c>
      <c r="T268" s="12">
        <f t="shared" si="154"/>
        <v>0</v>
      </c>
      <c r="U268" s="12">
        <f t="shared" si="154"/>
        <v>0</v>
      </c>
      <c r="V268" s="12">
        <f t="shared" si="154"/>
        <v>0</v>
      </c>
      <c r="W268" s="12">
        <f t="shared" si="154"/>
        <v>0</v>
      </c>
      <c r="X268" s="12">
        <f t="shared" si="154"/>
        <v>0</v>
      </c>
      <c r="Y268" s="12">
        <f t="shared" si="154"/>
        <v>0</v>
      </c>
      <c r="Z268" s="12">
        <f t="shared" si="154"/>
        <v>3</v>
      </c>
      <c r="AA268" s="12">
        <f t="shared" si="154"/>
        <v>1</v>
      </c>
      <c r="AB268" s="13">
        <f t="shared" si="158"/>
        <v>4</v>
      </c>
      <c r="AC268" s="14">
        <f t="shared" si="159"/>
        <v>0.33333333333333343</v>
      </c>
      <c r="AD268" s="12">
        <f t="shared" si="155"/>
        <v>773</v>
      </c>
      <c r="AE268" s="12">
        <f t="shared" si="155"/>
        <v>238</v>
      </c>
      <c r="AF268" s="12">
        <f t="shared" si="155"/>
        <v>34</v>
      </c>
      <c r="AG268" s="12">
        <f t="shared" si="155"/>
        <v>5</v>
      </c>
      <c r="AH268" s="12">
        <f t="shared" si="155"/>
        <v>9</v>
      </c>
      <c r="AI268" s="12">
        <f t="shared" si="155"/>
        <v>9</v>
      </c>
      <c r="AJ268" s="12">
        <f t="shared" si="155"/>
        <v>29</v>
      </c>
      <c r="AK268" s="12">
        <f t="shared" si="155"/>
        <v>4</v>
      </c>
      <c r="AL268" s="13">
        <f t="shared" si="160"/>
        <v>1101</v>
      </c>
      <c r="AM268" s="12">
        <f t="shared" si="156"/>
        <v>843</v>
      </c>
      <c r="AN268" s="12">
        <f t="shared" si="156"/>
        <v>204</v>
      </c>
      <c r="AO268" s="12">
        <f t="shared" si="156"/>
        <v>24</v>
      </c>
      <c r="AP268" s="12">
        <f t="shared" si="156"/>
        <v>11</v>
      </c>
      <c r="AQ268" s="12">
        <f t="shared" si="156"/>
        <v>1</v>
      </c>
      <c r="AR268" s="12">
        <f t="shared" si="156"/>
        <v>11</v>
      </c>
      <c r="AS268" s="12">
        <f t="shared" si="156"/>
        <v>4</v>
      </c>
      <c r="AT268" s="12">
        <f t="shared" si="156"/>
        <v>0</v>
      </c>
      <c r="AU268" s="13">
        <f t="shared" si="161"/>
        <v>1098</v>
      </c>
    </row>
    <row r="269" spans="1:47" ht="13.5" customHeight="1" x14ac:dyDescent="0.25">
      <c r="A269" s="14">
        <f t="shared" si="150"/>
        <v>0.34375000000000011</v>
      </c>
      <c r="B269" s="12">
        <f t="shared" si="151"/>
        <v>0</v>
      </c>
      <c r="C269" s="12">
        <f t="shared" si="151"/>
        <v>0</v>
      </c>
      <c r="D269" s="12">
        <f t="shared" si="151"/>
        <v>0</v>
      </c>
      <c r="E269" s="12">
        <f t="shared" si="151"/>
        <v>0</v>
      </c>
      <c r="F269" s="12">
        <f t="shared" si="151"/>
        <v>0</v>
      </c>
      <c r="G269" s="12">
        <f t="shared" si="151"/>
        <v>0</v>
      </c>
      <c r="H269" s="12">
        <f t="shared" si="151"/>
        <v>0</v>
      </c>
      <c r="I269" s="12">
        <f t="shared" si="151"/>
        <v>0</v>
      </c>
      <c r="J269" s="22">
        <f t="shared" si="152"/>
        <v>0</v>
      </c>
      <c r="K269" s="12">
        <f t="shared" si="153"/>
        <v>0</v>
      </c>
      <c r="L269" s="12">
        <f t="shared" si="153"/>
        <v>0</v>
      </c>
      <c r="M269" s="12">
        <f t="shared" si="153"/>
        <v>0</v>
      </c>
      <c r="N269" s="12">
        <f t="shared" si="153"/>
        <v>0</v>
      </c>
      <c r="O269" s="12">
        <f t="shared" si="153"/>
        <v>0</v>
      </c>
      <c r="P269" s="12">
        <f t="shared" si="153"/>
        <v>0</v>
      </c>
      <c r="Q269" s="12">
        <f t="shared" si="153"/>
        <v>0</v>
      </c>
      <c r="R269" s="12">
        <f t="shared" si="153"/>
        <v>0</v>
      </c>
      <c r="S269" s="13">
        <f t="shared" si="157"/>
        <v>0</v>
      </c>
      <c r="T269" s="12">
        <f t="shared" si="154"/>
        <v>0</v>
      </c>
      <c r="U269" s="12">
        <f t="shared" si="154"/>
        <v>0</v>
      </c>
      <c r="V269" s="12">
        <f t="shared" si="154"/>
        <v>0</v>
      </c>
      <c r="W269" s="12">
        <f t="shared" si="154"/>
        <v>0</v>
      </c>
      <c r="X269" s="12">
        <f t="shared" si="154"/>
        <v>0</v>
      </c>
      <c r="Y269" s="12">
        <f t="shared" si="154"/>
        <v>0</v>
      </c>
      <c r="Z269" s="12">
        <f t="shared" si="154"/>
        <v>3</v>
      </c>
      <c r="AA269" s="12">
        <f t="shared" si="154"/>
        <v>0</v>
      </c>
      <c r="AB269" s="13">
        <f t="shared" si="158"/>
        <v>3</v>
      </c>
      <c r="AC269" s="14">
        <f t="shared" si="159"/>
        <v>0.34375000000000011</v>
      </c>
      <c r="AD269" s="12">
        <f t="shared" si="155"/>
        <v>781</v>
      </c>
      <c r="AE269" s="12">
        <f t="shared" si="155"/>
        <v>225</v>
      </c>
      <c r="AF269" s="12">
        <f t="shared" si="155"/>
        <v>29</v>
      </c>
      <c r="AG269" s="12">
        <f t="shared" si="155"/>
        <v>5</v>
      </c>
      <c r="AH269" s="12">
        <f t="shared" si="155"/>
        <v>3</v>
      </c>
      <c r="AI269" s="12">
        <f t="shared" si="155"/>
        <v>16</v>
      </c>
      <c r="AJ269" s="12">
        <f t="shared" si="155"/>
        <v>23</v>
      </c>
      <c r="AK269" s="12">
        <f t="shared" si="155"/>
        <v>2</v>
      </c>
      <c r="AL269" s="13">
        <f t="shared" si="160"/>
        <v>1084</v>
      </c>
      <c r="AM269" s="12">
        <f t="shared" si="156"/>
        <v>870</v>
      </c>
      <c r="AN269" s="12">
        <f t="shared" si="156"/>
        <v>179</v>
      </c>
      <c r="AO269" s="12">
        <f t="shared" si="156"/>
        <v>31</v>
      </c>
      <c r="AP269" s="12">
        <f t="shared" si="156"/>
        <v>14</v>
      </c>
      <c r="AQ269" s="12">
        <f t="shared" si="156"/>
        <v>1</v>
      </c>
      <c r="AR269" s="12">
        <f t="shared" si="156"/>
        <v>8</v>
      </c>
      <c r="AS269" s="12">
        <f t="shared" si="156"/>
        <v>4</v>
      </c>
      <c r="AT269" s="12">
        <f t="shared" si="156"/>
        <v>0</v>
      </c>
      <c r="AU269" s="13">
        <f t="shared" si="161"/>
        <v>1107</v>
      </c>
    </row>
    <row r="270" spans="1:47" ht="13.5" customHeight="1" x14ac:dyDescent="0.25">
      <c r="A270" s="14">
        <f t="shared" si="150"/>
        <v>0.3541666666666668</v>
      </c>
      <c r="B270" s="12">
        <f t="shared" si="151"/>
        <v>0</v>
      </c>
      <c r="C270" s="12">
        <f t="shared" si="151"/>
        <v>0</v>
      </c>
      <c r="D270" s="12">
        <f t="shared" si="151"/>
        <v>0</v>
      </c>
      <c r="E270" s="12">
        <f t="shared" si="151"/>
        <v>0</v>
      </c>
      <c r="F270" s="12">
        <f t="shared" si="151"/>
        <v>0</v>
      </c>
      <c r="G270" s="12">
        <f t="shared" si="151"/>
        <v>0</v>
      </c>
      <c r="H270" s="12">
        <f t="shared" si="151"/>
        <v>0</v>
      </c>
      <c r="I270" s="12">
        <f t="shared" si="151"/>
        <v>0</v>
      </c>
      <c r="J270" s="22">
        <f t="shared" si="152"/>
        <v>0</v>
      </c>
      <c r="K270" s="12">
        <f t="shared" si="153"/>
        <v>0</v>
      </c>
      <c r="L270" s="12">
        <f t="shared" si="153"/>
        <v>0</v>
      </c>
      <c r="M270" s="12">
        <f t="shared" si="153"/>
        <v>0</v>
      </c>
      <c r="N270" s="12">
        <f t="shared" si="153"/>
        <v>0</v>
      </c>
      <c r="O270" s="12">
        <f t="shared" si="153"/>
        <v>0</v>
      </c>
      <c r="P270" s="12">
        <f t="shared" si="153"/>
        <v>0</v>
      </c>
      <c r="Q270" s="12">
        <f t="shared" si="153"/>
        <v>0</v>
      </c>
      <c r="R270" s="12">
        <f t="shared" si="153"/>
        <v>0</v>
      </c>
      <c r="S270" s="13">
        <f t="shared" si="157"/>
        <v>0</v>
      </c>
      <c r="T270" s="12">
        <f t="shared" si="154"/>
        <v>0</v>
      </c>
      <c r="U270" s="12">
        <f t="shared" si="154"/>
        <v>0</v>
      </c>
      <c r="V270" s="12">
        <f t="shared" si="154"/>
        <v>0</v>
      </c>
      <c r="W270" s="12">
        <f t="shared" si="154"/>
        <v>0</v>
      </c>
      <c r="X270" s="12">
        <f t="shared" si="154"/>
        <v>0</v>
      </c>
      <c r="Y270" s="12">
        <f t="shared" si="154"/>
        <v>0</v>
      </c>
      <c r="Z270" s="12">
        <f t="shared" si="154"/>
        <v>3</v>
      </c>
      <c r="AA270" s="12">
        <f t="shared" si="154"/>
        <v>0</v>
      </c>
      <c r="AB270" s="13">
        <f t="shared" si="158"/>
        <v>3</v>
      </c>
      <c r="AC270" s="14">
        <f t="shared" si="159"/>
        <v>0.3541666666666668</v>
      </c>
      <c r="AD270" s="12">
        <f t="shared" si="155"/>
        <v>790</v>
      </c>
      <c r="AE270" s="12">
        <f t="shared" si="155"/>
        <v>227</v>
      </c>
      <c r="AF270" s="12">
        <f t="shared" si="155"/>
        <v>25</v>
      </c>
      <c r="AG270" s="12">
        <f t="shared" si="155"/>
        <v>9</v>
      </c>
      <c r="AH270" s="12">
        <f t="shared" si="155"/>
        <v>2</v>
      </c>
      <c r="AI270" s="12">
        <f t="shared" si="155"/>
        <v>18</v>
      </c>
      <c r="AJ270" s="12">
        <f t="shared" si="155"/>
        <v>19</v>
      </c>
      <c r="AK270" s="12">
        <f t="shared" si="155"/>
        <v>2</v>
      </c>
      <c r="AL270" s="13">
        <f t="shared" si="160"/>
        <v>1092</v>
      </c>
      <c r="AM270" s="12">
        <f t="shared" si="156"/>
        <v>817</v>
      </c>
      <c r="AN270" s="12">
        <f t="shared" si="156"/>
        <v>182</v>
      </c>
      <c r="AO270" s="12">
        <f t="shared" si="156"/>
        <v>32</v>
      </c>
      <c r="AP270" s="12">
        <f t="shared" si="156"/>
        <v>17</v>
      </c>
      <c r="AQ270" s="12">
        <f t="shared" si="156"/>
        <v>1</v>
      </c>
      <c r="AR270" s="12">
        <f t="shared" si="156"/>
        <v>6</v>
      </c>
      <c r="AS270" s="12">
        <f t="shared" si="156"/>
        <v>6</v>
      </c>
      <c r="AT270" s="12">
        <f t="shared" si="156"/>
        <v>0</v>
      </c>
      <c r="AU270" s="13">
        <f t="shared" si="161"/>
        <v>1061</v>
      </c>
    </row>
    <row r="271" spans="1:47" ht="13.5" customHeight="1" x14ac:dyDescent="0.25">
      <c r="A271" s="14">
        <f t="shared" si="150"/>
        <v>0.36458333333333348</v>
      </c>
      <c r="B271" s="12">
        <f t="shared" si="151"/>
        <v>0</v>
      </c>
      <c r="C271" s="12">
        <f t="shared" si="151"/>
        <v>0</v>
      </c>
      <c r="D271" s="12">
        <f t="shared" si="151"/>
        <v>0</v>
      </c>
      <c r="E271" s="12">
        <f t="shared" si="151"/>
        <v>0</v>
      </c>
      <c r="F271" s="12">
        <f t="shared" si="151"/>
        <v>0</v>
      </c>
      <c r="G271" s="12">
        <f t="shared" si="151"/>
        <v>0</v>
      </c>
      <c r="H271" s="12">
        <f t="shared" si="151"/>
        <v>0</v>
      </c>
      <c r="I271" s="12">
        <f t="shared" si="151"/>
        <v>0</v>
      </c>
      <c r="J271" s="22">
        <f t="shared" si="152"/>
        <v>0</v>
      </c>
      <c r="K271" s="12">
        <f t="shared" si="153"/>
        <v>0</v>
      </c>
      <c r="L271" s="12">
        <f t="shared" si="153"/>
        <v>0</v>
      </c>
      <c r="M271" s="12">
        <f t="shared" si="153"/>
        <v>0</v>
      </c>
      <c r="N271" s="12">
        <f t="shared" si="153"/>
        <v>0</v>
      </c>
      <c r="O271" s="12">
        <f t="shared" si="153"/>
        <v>0</v>
      </c>
      <c r="P271" s="12">
        <f t="shared" si="153"/>
        <v>0</v>
      </c>
      <c r="Q271" s="12">
        <f t="shared" si="153"/>
        <v>0</v>
      </c>
      <c r="R271" s="12">
        <f t="shared" si="153"/>
        <v>0</v>
      </c>
      <c r="S271" s="13">
        <f t="shared" si="157"/>
        <v>0</v>
      </c>
      <c r="T271" s="12">
        <f t="shared" si="154"/>
        <v>0</v>
      </c>
      <c r="U271" s="12">
        <f t="shared" si="154"/>
        <v>0</v>
      </c>
      <c r="V271" s="12">
        <f t="shared" si="154"/>
        <v>0</v>
      </c>
      <c r="W271" s="12">
        <f t="shared" si="154"/>
        <v>0</v>
      </c>
      <c r="X271" s="12">
        <f t="shared" si="154"/>
        <v>0</v>
      </c>
      <c r="Y271" s="12">
        <f t="shared" si="154"/>
        <v>0</v>
      </c>
      <c r="Z271" s="12">
        <f t="shared" si="154"/>
        <v>2</v>
      </c>
      <c r="AA271" s="12">
        <f t="shared" si="154"/>
        <v>0</v>
      </c>
      <c r="AB271" s="13">
        <f t="shared" si="158"/>
        <v>2</v>
      </c>
      <c r="AC271" s="14">
        <f t="shared" si="159"/>
        <v>0.36458333333333348</v>
      </c>
      <c r="AD271" s="12">
        <f t="shared" si="155"/>
        <v>766</v>
      </c>
      <c r="AE271" s="12">
        <f t="shared" si="155"/>
        <v>222</v>
      </c>
      <c r="AF271" s="12">
        <f t="shared" si="155"/>
        <v>21</v>
      </c>
      <c r="AG271" s="12">
        <f t="shared" si="155"/>
        <v>9</v>
      </c>
      <c r="AH271" s="12">
        <f t="shared" si="155"/>
        <v>3</v>
      </c>
      <c r="AI271" s="12">
        <f t="shared" si="155"/>
        <v>21</v>
      </c>
      <c r="AJ271" s="12">
        <f t="shared" si="155"/>
        <v>16</v>
      </c>
      <c r="AK271" s="12">
        <f t="shared" si="155"/>
        <v>1</v>
      </c>
      <c r="AL271" s="13">
        <f t="shared" si="160"/>
        <v>1059</v>
      </c>
      <c r="AM271" s="12">
        <f t="shared" si="156"/>
        <v>767</v>
      </c>
      <c r="AN271" s="12">
        <f t="shared" si="156"/>
        <v>167</v>
      </c>
      <c r="AO271" s="12">
        <f t="shared" si="156"/>
        <v>34</v>
      </c>
      <c r="AP271" s="12">
        <f t="shared" si="156"/>
        <v>16</v>
      </c>
      <c r="AQ271" s="12">
        <f t="shared" si="156"/>
        <v>1</v>
      </c>
      <c r="AR271" s="12">
        <f t="shared" si="156"/>
        <v>8</v>
      </c>
      <c r="AS271" s="12">
        <f t="shared" si="156"/>
        <v>6</v>
      </c>
      <c r="AT271" s="12">
        <f t="shared" si="156"/>
        <v>0</v>
      </c>
      <c r="AU271" s="13">
        <f t="shared" si="161"/>
        <v>999</v>
      </c>
    </row>
    <row r="272" spans="1:47" ht="13.5" customHeight="1" x14ac:dyDescent="0.25">
      <c r="A272" s="14">
        <f t="shared" si="150"/>
        <v>0.37500000000000017</v>
      </c>
      <c r="B272" s="12">
        <f t="shared" si="151"/>
        <v>0</v>
      </c>
      <c r="C272" s="12">
        <f t="shared" si="151"/>
        <v>0</v>
      </c>
      <c r="D272" s="12">
        <f t="shared" si="151"/>
        <v>0</v>
      </c>
      <c r="E272" s="12">
        <f t="shared" si="151"/>
        <v>0</v>
      </c>
      <c r="F272" s="12">
        <f t="shared" si="151"/>
        <v>0</v>
      </c>
      <c r="G272" s="12">
        <f t="shared" si="151"/>
        <v>0</v>
      </c>
      <c r="H272" s="12">
        <f t="shared" si="151"/>
        <v>0</v>
      </c>
      <c r="I272" s="12">
        <f t="shared" si="151"/>
        <v>0</v>
      </c>
      <c r="J272" s="22">
        <f t="shared" si="152"/>
        <v>0</v>
      </c>
      <c r="K272" s="12">
        <f t="shared" si="153"/>
        <v>0</v>
      </c>
      <c r="L272" s="12">
        <f t="shared" si="153"/>
        <v>0</v>
      </c>
      <c r="M272" s="12">
        <f t="shared" si="153"/>
        <v>0</v>
      </c>
      <c r="N272" s="12">
        <f t="shared" si="153"/>
        <v>0</v>
      </c>
      <c r="O272" s="12">
        <f t="shared" si="153"/>
        <v>0</v>
      </c>
      <c r="P272" s="12">
        <f t="shared" si="153"/>
        <v>0</v>
      </c>
      <c r="Q272" s="12">
        <f t="shared" si="153"/>
        <v>0</v>
      </c>
      <c r="R272" s="12">
        <f t="shared" si="153"/>
        <v>0</v>
      </c>
      <c r="S272" s="13">
        <f t="shared" si="157"/>
        <v>0</v>
      </c>
      <c r="T272" s="12">
        <f t="shared" si="154"/>
        <v>0</v>
      </c>
      <c r="U272" s="12">
        <f t="shared" si="154"/>
        <v>0</v>
      </c>
      <c r="V272" s="12">
        <f t="shared" si="154"/>
        <v>0</v>
      </c>
      <c r="W272" s="12">
        <f t="shared" si="154"/>
        <v>0</v>
      </c>
      <c r="X272" s="12">
        <f t="shared" si="154"/>
        <v>0</v>
      </c>
      <c r="Y272" s="12">
        <f t="shared" si="154"/>
        <v>0</v>
      </c>
      <c r="Z272" s="12">
        <f t="shared" si="154"/>
        <v>0</v>
      </c>
      <c r="AA272" s="12">
        <f t="shared" si="154"/>
        <v>0</v>
      </c>
      <c r="AB272" s="13">
        <f t="shared" si="158"/>
        <v>0</v>
      </c>
      <c r="AC272" s="14">
        <f t="shared" si="159"/>
        <v>0.37500000000000017</v>
      </c>
      <c r="AD272" s="12">
        <f t="shared" si="155"/>
        <v>746</v>
      </c>
      <c r="AE272" s="12">
        <f t="shared" si="155"/>
        <v>227</v>
      </c>
      <c r="AF272" s="12">
        <f t="shared" si="155"/>
        <v>24</v>
      </c>
      <c r="AG272" s="12">
        <f t="shared" si="155"/>
        <v>9</v>
      </c>
      <c r="AH272" s="12">
        <f t="shared" si="155"/>
        <v>3</v>
      </c>
      <c r="AI272" s="12">
        <f t="shared" si="155"/>
        <v>27</v>
      </c>
      <c r="AJ272" s="12">
        <f t="shared" si="155"/>
        <v>12</v>
      </c>
      <c r="AK272" s="12">
        <f t="shared" si="155"/>
        <v>0</v>
      </c>
      <c r="AL272" s="13">
        <f t="shared" si="160"/>
        <v>1048</v>
      </c>
      <c r="AM272" s="12">
        <f t="shared" si="156"/>
        <v>712</v>
      </c>
      <c r="AN272" s="12">
        <f t="shared" si="156"/>
        <v>160</v>
      </c>
      <c r="AO272" s="12">
        <f t="shared" si="156"/>
        <v>31</v>
      </c>
      <c r="AP272" s="12">
        <f t="shared" si="156"/>
        <v>15</v>
      </c>
      <c r="AQ272" s="12">
        <f t="shared" si="156"/>
        <v>2</v>
      </c>
      <c r="AR272" s="12">
        <f t="shared" si="156"/>
        <v>11</v>
      </c>
      <c r="AS272" s="12">
        <f t="shared" si="156"/>
        <v>3</v>
      </c>
      <c r="AT272" s="12">
        <f t="shared" si="156"/>
        <v>0</v>
      </c>
      <c r="AU272" s="13">
        <f t="shared" si="161"/>
        <v>934</v>
      </c>
    </row>
    <row r="273" spans="1:47" ht="13.5" customHeight="1" x14ac:dyDescent="0.25">
      <c r="A273" s="14">
        <f t="shared" si="150"/>
        <v>0.38541666666666685</v>
      </c>
      <c r="B273" s="12">
        <f t="shared" si="151"/>
        <v>0</v>
      </c>
      <c r="C273" s="12">
        <f t="shared" si="151"/>
        <v>0</v>
      </c>
      <c r="D273" s="12">
        <f t="shared" si="151"/>
        <v>0</v>
      </c>
      <c r="E273" s="12">
        <f t="shared" si="151"/>
        <v>0</v>
      </c>
      <c r="F273" s="12">
        <f t="shared" si="151"/>
        <v>0</v>
      </c>
      <c r="G273" s="12">
        <f t="shared" si="151"/>
        <v>0</v>
      </c>
      <c r="H273" s="12">
        <f t="shared" si="151"/>
        <v>0</v>
      </c>
      <c r="I273" s="12">
        <f t="shared" si="151"/>
        <v>0</v>
      </c>
      <c r="J273" s="22">
        <f t="shared" si="152"/>
        <v>0</v>
      </c>
      <c r="K273" s="12">
        <f t="shared" si="153"/>
        <v>0</v>
      </c>
      <c r="L273" s="12">
        <f t="shared" si="153"/>
        <v>0</v>
      </c>
      <c r="M273" s="12">
        <f t="shared" si="153"/>
        <v>0</v>
      </c>
      <c r="N273" s="12">
        <f t="shared" si="153"/>
        <v>0</v>
      </c>
      <c r="O273" s="12">
        <f t="shared" si="153"/>
        <v>0</v>
      </c>
      <c r="P273" s="12">
        <f t="shared" si="153"/>
        <v>0</v>
      </c>
      <c r="Q273" s="12">
        <f t="shared" si="153"/>
        <v>0</v>
      </c>
      <c r="R273" s="12">
        <f t="shared" si="153"/>
        <v>0</v>
      </c>
      <c r="S273" s="13">
        <f t="shared" si="157"/>
        <v>0</v>
      </c>
      <c r="T273" s="12">
        <f t="shared" si="154"/>
        <v>0</v>
      </c>
      <c r="U273" s="12">
        <f t="shared" si="154"/>
        <v>0</v>
      </c>
      <c r="V273" s="12">
        <f t="shared" si="154"/>
        <v>0</v>
      </c>
      <c r="W273" s="12">
        <f t="shared" si="154"/>
        <v>0</v>
      </c>
      <c r="X273" s="12">
        <f t="shared" si="154"/>
        <v>0</v>
      </c>
      <c r="Y273" s="12">
        <f t="shared" si="154"/>
        <v>0</v>
      </c>
      <c r="Z273" s="12">
        <f t="shared" si="154"/>
        <v>0</v>
      </c>
      <c r="AA273" s="12">
        <f t="shared" si="154"/>
        <v>0</v>
      </c>
      <c r="AB273" s="13">
        <f t="shared" si="158"/>
        <v>0</v>
      </c>
      <c r="AC273" s="14">
        <f t="shared" si="159"/>
        <v>0.38541666666666685</v>
      </c>
      <c r="AD273" s="12">
        <f t="shared" si="155"/>
        <v>692</v>
      </c>
      <c r="AE273" s="12">
        <f t="shared" si="155"/>
        <v>236</v>
      </c>
      <c r="AF273" s="12">
        <f t="shared" si="155"/>
        <v>27</v>
      </c>
      <c r="AG273" s="12">
        <f t="shared" si="155"/>
        <v>9</v>
      </c>
      <c r="AH273" s="12">
        <f t="shared" si="155"/>
        <v>2</v>
      </c>
      <c r="AI273" s="12">
        <f t="shared" si="155"/>
        <v>18</v>
      </c>
      <c r="AJ273" s="12">
        <f t="shared" si="155"/>
        <v>11</v>
      </c>
      <c r="AK273" s="12">
        <f t="shared" si="155"/>
        <v>0</v>
      </c>
      <c r="AL273" s="13">
        <f t="shared" si="160"/>
        <v>995</v>
      </c>
      <c r="AM273" s="12">
        <f t="shared" si="156"/>
        <v>681</v>
      </c>
      <c r="AN273" s="12">
        <f t="shared" si="156"/>
        <v>163</v>
      </c>
      <c r="AO273" s="12">
        <f t="shared" si="156"/>
        <v>25</v>
      </c>
      <c r="AP273" s="12">
        <f t="shared" si="156"/>
        <v>13</v>
      </c>
      <c r="AQ273" s="12">
        <f t="shared" si="156"/>
        <v>2</v>
      </c>
      <c r="AR273" s="12">
        <f t="shared" si="156"/>
        <v>14</v>
      </c>
      <c r="AS273" s="12">
        <f t="shared" si="156"/>
        <v>4</v>
      </c>
      <c r="AT273" s="12">
        <f t="shared" si="156"/>
        <v>0</v>
      </c>
      <c r="AU273" s="13">
        <f t="shared" si="161"/>
        <v>902</v>
      </c>
    </row>
    <row r="274" spans="1:47" ht="13.5" customHeight="1" x14ac:dyDescent="0.25">
      <c r="A274" s="14">
        <f t="shared" si="150"/>
        <v>0.39583333333333354</v>
      </c>
      <c r="B274" s="12">
        <f t="shared" ref="B274:I283" si="162">SUM(B225:B228)</f>
        <v>0</v>
      </c>
      <c r="C274" s="12">
        <f t="shared" si="162"/>
        <v>0</v>
      </c>
      <c r="D274" s="12">
        <f t="shared" si="162"/>
        <v>0</v>
      </c>
      <c r="E274" s="12">
        <f t="shared" si="162"/>
        <v>0</v>
      </c>
      <c r="F274" s="12">
        <f t="shared" si="162"/>
        <v>0</v>
      </c>
      <c r="G274" s="12">
        <f t="shared" si="162"/>
        <v>0</v>
      </c>
      <c r="H274" s="12">
        <f t="shared" si="162"/>
        <v>0</v>
      </c>
      <c r="I274" s="12">
        <f t="shared" si="162"/>
        <v>0</v>
      </c>
      <c r="J274" s="22">
        <f t="shared" si="152"/>
        <v>0</v>
      </c>
      <c r="K274" s="12">
        <f t="shared" ref="K274:R283" si="163">SUM(K225:K228)</f>
        <v>0</v>
      </c>
      <c r="L274" s="12">
        <f t="shared" si="163"/>
        <v>0</v>
      </c>
      <c r="M274" s="12">
        <f t="shared" si="163"/>
        <v>0</v>
      </c>
      <c r="N274" s="12">
        <f t="shared" si="163"/>
        <v>0</v>
      </c>
      <c r="O274" s="12">
        <f t="shared" si="163"/>
        <v>0</v>
      </c>
      <c r="P274" s="12">
        <f t="shared" si="163"/>
        <v>0</v>
      </c>
      <c r="Q274" s="12">
        <f t="shared" si="163"/>
        <v>0</v>
      </c>
      <c r="R274" s="12">
        <f t="shared" si="163"/>
        <v>0</v>
      </c>
      <c r="S274" s="13">
        <f t="shared" si="157"/>
        <v>0</v>
      </c>
      <c r="T274" s="12">
        <f t="shared" ref="T274:AA283" si="164">SUM(T225:T228)</f>
        <v>0</v>
      </c>
      <c r="U274" s="12">
        <f t="shared" si="164"/>
        <v>0</v>
      </c>
      <c r="V274" s="12">
        <f t="shared" si="164"/>
        <v>0</v>
      </c>
      <c r="W274" s="12">
        <f t="shared" si="164"/>
        <v>0</v>
      </c>
      <c r="X274" s="12">
        <f t="shared" si="164"/>
        <v>0</v>
      </c>
      <c r="Y274" s="12">
        <f t="shared" si="164"/>
        <v>0</v>
      </c>
      <c r="Z274" s="12">
        <f t="shared" si="164"/>
        <v>0</v>
      </c>
      <c r="AA274" s="12">
        <f t="shared" si="164"/>
        <v>0</v>
      </c>
      <c r="AB274" s="13">
        <f t="shared" si="158"/>
        <v>0</v>
      </c>
      <c r="AC274" s="14">
        <f t="shared" si="159"/>
        <v>0.39583333333333354</v>
      </c>
      <c r="AD274" s="12">
        <f t="shared" ref="AD274:AK283" si="165">SUM(AD225:AD228)</f>
        <v>659</v>
      </c>
      <c r="AE274" s="12">
        <f t="shared" si="165"/>
        <v>229</v>
      </c>
      <c r="AF274" s="12">
        <f t="shared" si="165"/>
        <v>26</v>
      </c>
      <c r="AG274" s="12">
        <f t="shared" si="165"/>
        <v>9</v>
      </c>
      <c r="AH274" s="12">
        <f t="shared" si="165"/>
        <v>2</v>
      </c>
      <c r="AI274" s="12">
        <f t="shared" si="165"/>
        <v>18</v>
      </c>
      <c r="AJ274" s="12">
        <f t="shared" si="165"/>
        <v>9</v>
      </c>
      <c r="AK274" s="12">
        <f t="shared" si="165"/>
        <v>2</v>
      </c>
      <c r="AL274" s="13">
        <f t="shared" si="160"/>
        <v>954</v>
      </c>
      <c r="AM274" s="12">
        <f t="shared" ref="AM274:AT283" si="166">SUM(AM225:AM228)</f>
        <v>684</v>
      </c>
      <c r="AN274" s="12">
        <f t="shared" si="166"/>
        <v>171</v>
      </c>
      <c r="AO274" s="12">
        <f t="shared" si="166"/>
        <v>27</v>
      </c>
      <c r="AP274" s="12">
        <f t="shared" si="166"/>
        <v>8</v>
      </c>
      <c r="AQ274" s="12">
        <f t="shared" si="166"/>
        <v>3</v>
      </c>
      <c r="AR274" s="12">
        <f t="shared" si="166"/>
        <v>16</v>
      </c>
      <c r="AS274" s="12">
        <f t="shared" si="166"/>
        <v>2</v>
      </c>
      <c r="AT274" s="12">
        <f t="shared" si="166"/>
        <v>0</v>
      </c>
      <c r="AU274" s="13">
        <f t="shared" si="161"/>
        <v>911</v>
      </c>
    </row>
    <row r="275" spans="1:47" ht="13.5" customHeight="1" x14ac:dyDescent="0.25">
      <c r="A275" s="14">
        <f t="shared" si="150"/>
        <v>0.40625000000000022</v>
      </c>
      <c r="B275" s="12">
        <f t="shared" si="162"/>
        <v>0</v>
      </c>
      <c r="C275" s="12">
        <f t="shared" si="162"/>
        <v>0</v>
      </c>
      <c r="D275" s="12">
        <f t="shared" si="162"/>
        <v>0</v>
      </c>
      <c r="E275" s="12">
        <f t="shared" si="162"/>
        <v>0</v>
      </c>
      <c r="F275" s="12">
        <f t="shared" si="162"/>
        <v>0</v>
      </c>
      <c r="G275" s="12">
        <f t="shared" si="162"/>
        <v>0</v>
      </c>
      <c r="H275" s="12">
        <f t="shared" si="162"/>
        <v>0</v>
      </c>
      <c r="I275" s="12">
        <f t="shared" si="162"/>
        <v>0</v>
      </c>
      <c r="J275" s="22">
        <f t="shared" si="152"/>
        <v>0</v>
      </c>
      <c r="K275" s="12">
        <f t="shared" si="163"/>
        <v>0</v>
      </c>
      <c r="L275" s="12">
        <f t="shared" si="163"/>
        <v>0</v>
      </c>
      <c r="M275" s="12">
        <f t="shared" si="163"/>
        <v>0</v>
      </c>
      <c r="N275" s="12">
        <f t="shared" si="163"/>
        <v>0</v>
      </c>
      <c r="O275" s="12">
        <f t="shared" si="163"/>
        <v>0</v>
      </c>
      <c r="P275" s="12">
        <f t="shared" si="163"/>
        <v>0</v>
      </c>
      <c r="Q275" s="12">
        <f t="shared" si="163"/>
        <v>0</v>
      </c>
      <c r="R275" s="12">
        <f t="shared" si="163"/>
        <v>0</v>
      </c>
      <c r="S275" s="13">
        <f t="shared" si="157"/>
        <v>0</v>
      </c>
      <c r="T275" s="12">
        <f t="shared" si="164"/>
        <v>0</v>
      </c>
      <c r="U275" s="12">
        <f t="shared" si="164"/>
        <v>0</v>
      </c>
      <c r="V275" s="12">
        <f t="shared" si="164"/>
        <v>0</v>
      </c>
      <c r="W275" s="12">
        <f t="shared" si="164"/>
        <v>0</v>
      </c>
      <c r="X275" s="12">
        <f t="shared" si="164"/>
        <v>0</v>
      </c>
      <c r="Y275" s="12">
        <f t="shared" si="164"/>
        <v>0</v>
      </c>
      <c r="Z275" s="12">
        <f t="shared" si="164"/>
        <v>0</v>
      </c>
      <c r="AA275" s="12">
        <f t="shared" si="164"/>
        <v>0</v>
      </c>
      <c r="AB275" s="13">
        <f t="shared" si="158"/>
        <v>0</v>
      </c>
      <c r="AC275" s="14">
        <f t="shared" si="159"/>
        <v>0.40625000000000022</v>
      </c>
      <c r="AD275" s="12">
        <f t="shared" si="165"/>
        <v>666</v>
      </c>
      <c r="AE275" s="12">
        <f t="shared" si="165"/>
        <v>211</v>
      </c>
      <c r="AF275" s="12">
        <f t="shared" si="165"/>
        <v>25</v>
      </c>
      <c r="AG275" s="12">
        <f t="shared" si="165"/>
        <v>7</v>
      </c>
      <c r="AH275" s="12">
        <f t="shared" si="165"/>
        <v>1</v>
      </c>
      <c r="AI275" s="12">
        <f t="shared" si="165"/>
        <v>18</v>
      </c>
      <c r="AJ275" s="12">
        <f t="shared" si="165"/>
        <v>12</v>
      </c>
      <c r="AK275" s="12">
        <f t="shared" si="165"/>
        <v>2</v>
      </c>
      <c r="AL275" s="13">
        <f t="shared" si="160"/>
        <v>942</v>
      </c>
      <c r="AM275" s="12">
        <f t="shared" si="166"/>
        <v>681</v>
      </c>
      <c r="AN275" s="12">
        <f t="shared" si="166"/>
        <v>184</v>
      </c>
      <c r="AO275" s="12">
        <f t="shared" si="166"/>
        <v>21</v>
      </c>
      <c r="AP275" s="12">
        <f t="shared" si="166"/>
        <v>6</v>
      </c>
      <c r="AQ275" s="12">
        <f t="shared" si="166"/>
        <v>3</v>
      </c>
      <c r="AR275" s="12">
        <f t="shared" si="166"/>
        <v>17</v>
      </c>
      <c r="AS275" s="12">
        <f t="shared" si="166"/>
        <v>4</v>
      </c>
      <c r="AT275" s="12">
        <f t="shared" si="166"/>
        <v>0</v>
      </c>
      <c r="AU275" s="13">
        <f t="shared" si="161"/>
        <v>916</v>
      </c>
    </row>
    <row r="276" spans="1:47" ht="13.5" customHeight="1" x14ac:dyDescent="0.25">
      <c r="A276" s="14">
        <f t="shared" si="150"/>
        <v>0.41666666666666691</v>
      </c>
      <c r="B276" s="12">
        <f t="shared" si="162"/>
        <v>0</v>
      </c>
      <c r="C276" s="12">
        <f t="shared" si="162"/>
        <v>0</v>
      </c>
      <c r="D276" s="12">
        <f t="shared" si="162"/>
        <v>0</v>
      </c>
      <c r="E276" s="12">
        <f t="shared" si="162"/>
        <v>0</v>
      </c>
      <c r="F276" s="12">
        <f t="shared" si="162"/>
        <v>0</v>
      </c>
      <c r="G276" s="12">
        <f t="shared" si="162"/>
        <v>0</v>
      </c>
      <c r="H276" s="12">
        <f t="shared" si="162"/>
        <v>0</v>
      </c>
      <c r="I276" s="12">
        <f t="shared" si="162"/>
        <v>0</v>
      </c>
      <c r="J276" s="22">
        <f t="shared" si="152"/>
        <v>0</v>
      </c>
      <c r="K276" s="12">
        <f t="shared" si="163"/>
        <v>0</v>
      </c>
      <c r="L276" s="12">
        <f t="shared" si="163"/>
        <v>0</v>
      </c>
      <c r="M276" s="12">
        <f t="shared" si="163"/>
        <v>0</v>
      </c>
      <c r="N276" s="12">
        <f t="shared" si="163"/>
        <v>0</v>
      </c>
      <c r="O276" s="12">
        <f t="shared" si="163"/>
        <v>0</v>
      </c>
      <c r="P276" s="12">
        <f t="shared" si="163"/>
        <v>0</v>
      </c>
      <c r="Q276" s="12">
        <f t="shared" si="163"/>
        <v>0</v>
      </c>
      <c r="R276" s="12">
        <f t="shared" si="163"/>
        <v>0</v>
      </c>
      <c r="S276" s="13">
        <f t="shared" si="157"/>
        <v>0</v>
      </c>
      <c r="T276" s="12">
        <f t="shared" si="164"/>
        <v>0</v>
      </c>
      <c r="U276" s="12">
        <f t="shared" si="164"/>
        <v>0</v>
      </c>
      <c r="V276" s="12">
        <f t="shared" si="164"/>
        <v>0</v>
      </c>
      <c r="W276" s="12">
        <f t="shared" si="164"/>
        <v>0</v>
      </c>
      <c r="X276" s="12">
        <f t="shared" si="164"/>
        <v>0</v>
      </c>
      <c r="Y276" s="12">
        <f t="shared" si="164"/>
        <v>0</v>
      </c>
      <c r="Z276" s="12">
        <f t="shared" si="164"/>
        <v>0</v>
      </c>
      <c r="AA276" s="12">
        <f t="shared" si="164"/>
        <v>0</v>
      </c>
      <c r="AB276" s="13">
        <f t="shared" si="158"/>
        <v>0</v>
      </c>
      <c r="AC276" s="14">
        <f t="shared" si="159"/>
        <v>0.41666666666666691</v>
      </c>
      <c r="AD276" s="12">
        <f t="shared" si="165"/>
        <v>667</v>
      </c>
      <c r="AE276" s="12">
        <f t="shared" si="165"/>
        <v>203</v>
      </c>
      <c r="AF276" s="12">
        <f t="shared" si="165"/>
        <v>23</v>
      </c>
      <c r="AG276" s="12">
        <f t="shared" si="165"/>
        <v>6</v>
      </c>
      <c r="AH276" s="12">
        <f t="shared" si="165"/>
        <v>0</v>
      </c>
      <c r="AI276" s="12">
        <f t="shared" si="165"/>
        <v>15</v>
      </c>
      <c r="AJ276" s="12">
        <f t="shared" si="165"/>
        <v>15</v>
      </c>
      <c r="AK276" s="12">
        <f t="shared" si="165"/>
        <v>2</v>
      </c>
      <c r="AL276" s="13">
        <f t="shared" si="160"/>
        <v>931</v>
      </c>
      <c r="AM276" s="12">
        <f t="shared" si="166"/>
        <v>713</v>
      </c>
      <c r="AN276" s="12">
        <f t="shared" si="166"/>
        <v>196</v>
      </c>
      <c r="AO276" s="12">
        <f t="shared" si="166"/>
        <v>18</v>
      </c>
      <c r="AP276" s="12">
        <f t="shared" si="166"/>
        <v>8</v>
      </c>
      <c r="AQ276" s="12">
        <f t="shared" si="166"/>
        <v>2</v>
      </c>
      <c r="AR276" s="12">
        <f t="shared" si="166"/>
        <v>14</v>
      </c>
      <c r="AS276" s="12">
        <f t="shared" si="166"/>
        <v>5</v>
      </c>
      <c r="AT276" s="12">
        <f t="shared" si="166"/>
        <v>0</v>
      </c>
      <c r="AU276" s="13">
        <f t="shared" si="161"/>
        <v>956</v>
      </c>
    </row>
    <row r="277" spans="1:47" ht="13.5" customHeight="1" x14ac:dyDescent="0.25">
      <c r="A277" s="14">
        <f t="shared" si="150"/>
        <v>0.42708333333333359</v>
      </c>
      <c r="B277" s="12">
        <f t="shared" si="162"/>
        <v>0</v>
      </c>
      <c r="C277" s="12">
        <f t="shared" si="162"/>
        <v>0</v>
      </c>
      <c r="D277" s="12">
        <f t="shared" si="162"/>
        <v>0</v>
      </c>
      <c r="E277" s="12">
        <f t="shared" si="162"/>
        <v>0</v>
      </c>
      <c r="F277" s="12">
        <f t="shared" si="162"/>
        <v>0</v>
      </c>
      <c r="G277" s="12">
        <f t="shared" si="162"/>
        <v>0</v>
      </c>
      <c r="H277" s="12">
        <f t="shared" si="162"/>
        <v>0</v>
      </c>
      <c r="I277" s="12">
        <f t="shared" si="162"/>
        <v>0</v>
      </c>
      <c r="J277" s="22">
        <f t="shared" si="152"/>
        <v>0</v>
      </c>
      <c r="K277" s="12">
        <f t="shared" si="163"/>
        <v>0</v>
      </c>
      <c r="L277" s="12">
        <f t="shared" si="163"/>
        <v>0</v>
      </c>
      <c r="M277" s="12">
        <f t="shared" si="163"/>
        <v>0</v>
      </c>
      <c r="N277" s="12">
        <f t="shared" si="163"/>
        <v>0</v>
      </c>
      <c r="O277" s="12">
        <f t="shared" si="163"/>
        <v>0</v>
      </c>
      <c r="P277" s="12">
        <f t="shared" si="163"/>
        <v>0</v>
      </c>
      <c r="Q277" s="12">
        <f t="shared" si="163"/>
        <v>0</v>
      </c>
      <c r="R277" s="12">
        <f t="shared" si="163"/>
        <v>0</v>
      </c>
      <c r="S277" s="13">
        <f t="shared" si="157"/>
        <v>0</v>
      </c>
      <c r="T277" s="12">
        <f t="shared" si="164"/>
        <v>0</v>
      </c>
      <c r="U277" s="12">
        <f t="shared" si="164"/>
        <v>0</v>
      </c>
      <c r="V277" s="12">
        <f t="shared" si="164"/>
        <v>0</v>
      </c>
      <c r="W277" s="12">
        <f t="shared" si="164"/>
        <v>0</v>
      </c>
      <c r="X277" s="12">
        <f t="shared" si="164"/>
        <v>0</v>
      </c>
      <c r="Y277" s="12">
        <f t="shared" si="164"/>
        <v>0</v>
      </c>
      <c r="Z277" s="12">
        <f t="shared" si="164"/>
        <v>0</v>
      </c>
      <c r="AA277" s="12">
        <f t="shared" si="164"/>
        <v>0</v>
      </c>
      <c r="AB277" s="13">
        <f t="shared" si="158"/>
        <v>0</v>
      </c>
      <c r="AC277" s="14">
        <f t="shared" si="159"/>
        <v>0.42708333333333359</v>
      </c>
      <c r="AD277" s="12">
        <f t="shared" si="165"/>
        <v>708</v>
      </c>
      <c r="AE277" s="12">
        <f t="shared" si="165"/>
        <v>182</v>
      </c>
      <c r="AF277" s="12">
        <f t="shared" si="165"/>
        <v>23</v>
      </c>
      <c r="AG277" s="12">
        <f t="shared" si="165"/>
        <v>9</v>
      </c>
      <c r="AH277" s="12">
        <f t="shared" si="165"/>
        <v>2</v>
      </c>
      <c r="AI277" s="12">
        <f t="shared" si="165"/>
        <v>14</v>
      </c>
      <c r="AJ277" s="12">
        <f t="shared" si="165"/>
        <v>17</v>
      </c>
      <c r="AK277" s="12">
        <f t="shared" si="165"/>
        <v>2</v>
      </c>
      <c r="AL277" s="13">
        <f t="shared" si="160"/>
        <v>957</v>
      </c>
      <c r="AM277" s="12">
        <f t="shared" si="166"/>
        <v>740</v>
      </c>
      <c r="AN277" s="12">
        <f t="shared" si="166"/>
        <v>200</v>
      </c>
      <c r="AO277" s="12">
        <f t="shared" si="166"/>
        <v>21</v>
      </c>
      <c r="AP277" s="12">
        <f t="shared" si="166"/>
        <v>7</v>
      </c>
      <c r="AQ277" s="12">
        <f t="shared" si="166"/>
        <v>1</v>
      </c>
      <c r="AR277" s="12">
        <f t="shared" si="166"/>
        <v>13</v>
      </c>
      <c r="AS277" s="12">
        <f t="shared" si="166"/>
        <v>4</v>
      </c>
      <c r="AT277" s="12">
        <f t="shared" si="166"/>
        <v>0</v>
      </c>
      <c r="AU277" s="13">
        <f t="shared" si="161"/>
        <v>986</v>
      </c>
    </row>
    <row r="278" spans="1:47" ht="13.5" customHeight="1" x14ac:dyDescent="0.25">
      <c r="A278" s="14">
        <f t="shared" si="150"/>
        <v>0.43750000000000028</v>
      </c>
      <c r="B278" s="12">
        <f t="shared" si="162"/>
        <v>0</v>
      </c>
      <c r="C278" s="12">
        <f t="shared" si="162"/>
        <v>0</v>
      </c>
      <c r="D278" s="12">
        <f t="shared" si="162"/>
        <v>0</v>
      </c>
      <c r="E278" s="12">
        <f t="shared" si="162"/>
        <v>0</v>
      </c>
      <c r="F278" s="12">
        <f t="shared" si="162"/>
        <v>0</v>
      </c>
      <c r="G278" s="12">
        <f t="shared" si="162"/>
        <v>0</v>
      </c>
      <c r="H278" s="12">
        <f t="shared" si="162"/>
        <v>0</v>
      </c>
      <c r="I278" s="12">
        <f t="shared" si="162"/>
        <v>0</v>
      </c>
      <c r="J278" s="22">
        <f t="shared" si="152"/>
        <v>0</v>
      </c>
      <c r="K278" s="12">
        <f t="shared" si="163"/>
        <v>0</v>
      </c>
      <c r="L278" s="12">
        <f t="shared" si="163"/>
        <v>0</v>
      </c>
      <c r="M278" s="12">
        <f t="shared" si="163"/>
        <v>0</v>
      </c>
      <c r="N278" s="12">
        <f t="shared" si="163"/>
        <v>0</v>
      </c>
      <c r="O278" s="12">
        <f t="shared" si="163"/>
        <v>0</v>
      </c>
      <c r="P278" s="12">
        <f t="shared" si="163"/>
        <v>0</v>
      </c>
      <c r="Q278" s="12">
        <f t="shared" si="163"/>
        <v>0</v>
      </c>
      <c r="R278" s="12">
        <f t="shared" si="163"/>
        <v>0</v>
      </c>
      <c r="S278" s="13">
        <f t="shared" si="157"/>
        <v>0</v>
      </c>
      <c r="T278" s="12">
        <f t="shared" si="164"/>
        <v>0</v>
      </c>
      <c r="U278" s="12">
        <f t="shared" si="164"/>
        <v>0</v>
      </c>
      <c r="V278" s="12">
        <f t="shared" si="164"/>
        <v>0</v>
      </c>
      <c r="W278" s="12">
        <f t="shared" si="164"/>
        <v>0</v>
      </c>
      <c r="X278" s="12">
        <f t="shared" si="164"/>
        <v>0</v>
      </c>
      <c r="Y278" s="12">
        <f t="shared" si="164"/>
        <v>0</v>
      </c>
      <c r="Z278" s="12">
        <f t="shared" si="164"/>
        <v>0</v>
      </c>
      <c r="AA278" s="12">
        <f t="shared" si="164"/>
        <v>0</v>
      </c>
      <c r="AB278" s="13">
        <f t="shared" si="158"/>
        <v>0</v>
      </c>
      <c r="AC278" s="14">
        <f t="shared" si="159"/>
        <v>0.43750000000000028</v>
      </c>
      <c r="AD278" s="12">
        <f t="shared" si="165"/>
        <v>696</v>
      </c>
      <c r="AE278" s="12">
        <f t="shared" si="165"/>
        <v>177</v>
      </c>
      <c r="AF278" s="12">
        <f t="shared" si="165"/>
        <v>22</v>
      </c>
      <c r="AG278" s="12">
        <f t="shared" si="165"/>
        <v>8</v>
      </c>
      <c r="AH278" s="12">
        <f t="shared" si="165"/>
        <v>2</v>
      </c>
      <c r="AI278" s="12">
        <f t="shared" si="165"/>
        <v>12</v>
      </c>
      <c r="AJ278" s="12">
        <f t="shared" si="165"/>
        <v>15</v>
      </c>
      <c r="AK278" s="12">
        <f t="shared" si="165"/>
        <v>0</v>
      </c>
      <c r="AL278" s="13">
        <f t="shared" si="160"/>
        <v>932</v>
      </c>
      <c r="AM278" s="12">
        <f t="shared" si="166"/>
        <v>740</v>
      </c>
      <c r="AN278" s="12">
        <f t="shared" si="166"/>
        <v>203</v>
      </c>
      <c r="AO278" s="12">
        <f t="shared" si="166"/>
        <v>19</v>
      </c>
      <c r="AP278" s="12">
        <f t="shared" si="166"/>
        <v>12</v>
      </c>
      <c r="AQ278" s="12">
        <f t="shared" si="166"/>
        <v>1</v>
      </c>
      <c r="AR278" s="12">
        <f t="shared" si="166"/>
        <v>15</v>
      </c>
      <c r="AS278" s="12">
        <f t="shared" si="166"/>
        <v>3</v>
      </c>
      <c r="AT278" s="12">
        <f t="shared" si="166"/>
        <v>0</v>
      </c>
      <c r="AU278" s="13">
        <f t="shared" si="161"/>
        <v>993</v>
      </c>
    </row>
    <row r="279" spans="1:47" ht="13.5" customHeight="1" x14ac:dyDescent="0.25">
      <c r="A279" s="14">
        <f t="shared" si="150"/>
        <v>0.44791666666666696</v>
      </c>
      <c r="B279" s="12">
        <f t="shared" si="162"/>
        <v>0</v>
      </c>
      <c r="C279" s="12">
        <f t="shared" si="162"/>
        <v>0</v>
      </c>
      <c r="D279" s="12">
        <f t="shared" si="162"/>
        <v>0</v>
      </c>
      <c r="E279" s="12">
        <f t="shared" si="162"/>
        <v>0</v>
      </c>
      <c r="F279" s="12">
        <f t="shared" si="162"/>
        <v>0</v>
      </c>
      <c r="G279" s="12">
        <f t="shared" si="162"/>
        <v>0</v>
      </c>
      <c r="H279" s="12">
        <f t="shared" si="162"/>
        <v>0</v>
      </c>
      <c r="I279" s="12">
        <f t="shared" si="162"/>
        <v>0</v>
      </c>
      <c r="J279" s="22">
        <f t="shared" si="152"/>
        <v>0</v>
      </c>
      <c r="K279" s="12">
        <f t="shared" si="163"/>
        <v>0</v>
      </c>
      <c r="L279" s="12">
        <f t="shared" si="163"/>
        <v>0</v>
      </c>
      <c r="M279" s="12">
        <f t="shared" si="163"/>
        <v>0</v>
      </c>
      <c r="N279" s="12">
        <f t="shared" si="163"/>
        <v>0</v>
      </c>
      <c r="O279" s="12">
        <f t="shared" si="163"/>
        <v>0</v>
      </c>
      <c r="P279" s="12">
        <f t="shared" si="163"/>
        <v>0</v>
      </c>
      <c r="Q279" s="12">
        <f t="shared" si="163"/>
        <v>0</v>
      </c>
      <c r="R279" s="12">
        <f t="shared" si="163"/>
        <v>0</v>
      </c>
      <c r="S279" s="13">
        <f t="shared" si="157"/>
        <v>0</v>
      </c>
      <c r="T279" s="12">
        <f t="shared" si="164"/>
        <v>0</v>
      </c>
      <c r="U279" s="12">
        <f t="shared" si="164"/>
        <v>0</v>
      </c>
      <c r="V279" s="12">
        <f t="shared" si="164"/>
        <v>0</v>
      </c>
      <c r="W279" s="12">
        <f t="shared" si="164"/>
        <v>0</v>
      </c>
      <c r="X279" s="12">
        <f t="shared" si="164"/>
        <v>0</v>
      </c>
      <c r="Y279" s="12">
        <f t="shared" si="164"/>
        <v>0</v>
      </c>
      <c r="Z279" s="12">
        <f t="shared" si="164"/>
        <v>0</v>
      </c>
      <c r="AA279" s="12">
        <f t="shared" si="164"/>
        <v>0</v>
      </c>
      <c r="AB279" s="13">
        <f t="shared" si="158"/>
        <v>0</v>
      </c>
      <c r="AC279" s="14">
        <f t="shared" si="159"/>
        <v>0.44791666666666696</v>
      </c>
      <c r="AD279" s="12">
        <f t="shared" si="165"/>
        <v>715</v>
      </c>
      <c r="AE279" s="12">
        <f t="shared" si="165"/>
        <v>186</v>
      </c>
      <c r="AF279" s="12">
        <f t="shared" si="165"/>
        <v>27</v>
      </c>
      <c r="AG279" s="12">
        <f t="shared" si="165"/>
        <v>11</v>
      </c>
      <c r="AH279" s="12">
        <f t="shared" si="165"/>
        <v>2</v>
      </c>
      <c r="AI279" s="12">
        <f t="shared" si="165"/>
        <v>11</v>
      </c>
      <c r="AJ279" s="12">
        <f t="shared" si="165"/>
        <v>10</v>
      </c>
      <c r="AK279" s="12">
        <f t="shared" si="165"/>
        <v>0</v>
      </c>
      <c r="AL279" s="13">
        <f t="shared" si="160"/>
        <v>962</v>
      </c>
      <c r="AM279" s="12">
        <f t="shared" si="166"/>
        <v>774</v>
      </c>
      <c r="AN279" s="12">
        <f t="shared" si="166"/>
        <v>207</v>
      </c>
      <c r="AO279" s="12">
        <f t="shared" si="166"/>
        <v>25</v>
      </c>
      <c r="AP279" s="12">
        <f t="shared" si="166"/>
        <v>14</v>
      </c>
      <c r="AQ279" s="12">
        <f t="shared" si="166"/>
        <v>1</v>
      </c>
      <c r="AR279" s="12">
        <f t="shared" si="166"/>
        <v>14</v>
      </c>
      <c r="AS279" s="12">
        <f t="shared" si="166"/>
        <v>1</v>
      </c>
      <c r="AT279" s="12">
        <f t="shared" si="166"/>
        <v>0</v>
      </c>
      <c r="AU279" s="13">
        <f t="shared" si="161"/>
        <v>1036</v>
      </c>
    </row>
    <row r="280" spans="1:47" ht="13.5" customHeight="1" x14ac:dyDescent="0.25">
      <c r="A280" s="14">
        <f t="shared" si="150"/>
        <v>0.45833333333333365</v>
      </c>
      <c r="B280" s="12">
        <f t="shared" si="162"/>
        <v>0</v>
      </c>
      <c r="C280" s="12">
        <f t="shared" si="162"/>
        <v>0</v>
      </c>
      <c r="D280" s="12">
        <f t="shared" si="162"/>
        <v>0</v>
      </c>
      <c r="E280" s="12">
        <f t="shared" si="162"/>
        <v>0</v>
      </c>
      <c r="F280" s="12">
        <f t="shared" si="162"/>
        <v>0</v>
      </c>
      <c r="G280" s="12">
        <f t="shared" si="162"/>
        <v>0</v>
      </c>
      <c r="H280" s="12">
        <f t="shared" si="162"/>
        <v>0</v>
      </c>
      <c r="I280" s="12">
        <f t="shared" si="162"/>
        <v>0</v>
      </c>
      <c r="J280" s="22">
        <f t="shared" si="152"/>
        <v>0</v>
      </c>
      <c r="K280" s="12">
        <f t="shared" si="163"/>
        <v>0</v>
      </c>
      <c r="L280" s="12">
        <f t="shared" si="163"/>
        <v>0</v>
      </c>
      <c r="M280" s="12">
        <f t="shared" si="163"/>
        <v>0</v>
      </c>
      <c r="N280" s="12">
        <f t="shared" si="163"/>
        <v>0</v>
      </c>
      <c r="O280" s="12">
        <f t="shared" si="163"/>
        <v>0</v>
      </c>
      <c r="P280" s="12">
        <f t="shared" si="163"/>
        <v>0</v>
      </c>
      <c r="Q280" s="12">
        <f t="shared" si="163"/>
        <v>0</v>
      </c>
      <c r="R280" s="12">
        <f t="shared" si="163"/>
        <v>0</v>
      </c>
      <c r="S280" s="13">
        <f t="shared" si="157"/>
        <v>0</v>
      </c>
      <c r="T280" s="12">
        <f t="shared" si="164"/>
        <v>0</v>
      </c>
      <c r="U280" s="12">
        <f t="shared" si="164"/>
        <v>0</v>
      </c>
      <c r="V280" s="12">
        <f t="shared" si="164"/>
        <v>0</v>
      </c>
      <c r="W280" s="12">
        <f t="shared" si="164"/>
        <v>0</v>
      </c>
      <c r="X280" s="12">
        <f t="shared" si="164"/>
        <v>0</v>
      </c>
      <c r="Y280" s="12">
        <f t="shared" si="164"/>
        <v>0</v>
      </c>
      <c r="Z280" s="12">
        <f t="shared" si="164"/>
        <v>0</v>
      </c>
      <c r="AA280" s="12">
        <f t="shared" si="164"/>
        <v>0</v>
      </c>
      <c r="AB280" s="13">
        <f t="shared" si="158"/>
        <v>0</v>
      </c>
      <c r="AC280" s="14">
        <f t="shared" si="159"/>
        <v>0.45833333333333365</v>
      </c>
      <c r="AD280" s="12">
        <f t="shared" si="165"/>
        <v>688</v>
      </c>
      <c r="AE280" s="12">
        <f t="shared" si="165"/>
        <v>185</v>
      </c>
      <c r="AF280" s="12">
        <f t="shared" si="165"/>
        <v>25</v>
      </c>
      <c r="AG280" s="12">
        <f t="shared" si="165"/>
        <v>12</v>
      </c>
      <c r="AH280" s="12">
        <f t="shared" si="165"/>
        <v>2</v>
      </c>
      <c r="AI280" s="12">
        <f t="shared" si="165"/>
        <v>10</v>
      </c>
      <c r="AJ280" s="12">
        <f t="shared" si="165"/>
        <v>8</v>
      </c>
      <c r="AK280" s="12">
        <f t="shared" si="165"/>
        <v>0</v>
      </c>
      <c r="AL280" s="13">
        <f t="shared" si="160"/>
        <v>930</v>
      </c>
      <c r="AM280" s="12">
        <f t="shared" si="166"/>
        <v>764</v>
      </c>
      <c r="AN280" s="12">
        <f t="shared" si="166"/>
        <v>203</v>
      </c>
      <c r="AO280" s="12">
        <f t="shared" si="166"/>
        <v>22</v>
      </c>
      <c r="AP280" s="12">
        <f t="shared" si="166"/>
        <v>10</v>
      </c>
      <c r="AQ280" s="12">
        <f t="shared" si="166"/>
        <v>1</v>
      </c>
      <c r="AR280" s="12">
        <f t="shared" si="166"/>
        <v>17</v>
      </c>
      <c r="AS280" s="12">
        <f t="shared" si="166"/>
        <v>0</v>
      </c>
      <c r="AT280" s="12">
        <f t="shared" si="166"/>
        <v>0</v>
      </c>
      <c r="AU280" s="13">
        <f t="shared" si="161"/>
        <v>1017</v>
      </c>
    </row>
    <row r="281" spans="1:47" ht="13.5" customHeight="1" x14ac:dyDescent="0.25">
      <c r="A281" s="14">
        <f t="shared" si="150"/>
        <v>0.46875000000000033</v>
      </c>
      <c r="B281" s="12">
        <f t="shared" si="162"/>
        <v>0</v>
      </c>
      <c r="C281" s="12">
        <f t="shared" si="162"/>
        <v>0</v>
      </c>
      <c r="D281" s="12">
        <f t="shared" si="162"/>
        <v>0</v>
      </c>
      <c r="E281" s="12">
        <f t="shared" si="162"/>
        <v>0</v>
      </c>
      <c r="F281" s="12">
        <f t="shared" si="162"/>
        <v>0</v>
      </c>
      <c r="G281" s="12">
        <f t="shared" si="162"/>
        <v>0</v>
      </c>
      <c r="H281" s="12">
        <f t="shared" si="162"/>
        <v>0</v>
      </c>
      <c r="I281" s="12">
        <f t="shared" si="162"/>
        <v>0</v>
      </c>
      <c r="J281" s="22">
        <f t="shared" si="152"/>
        <v>0</v>
      </c>
      <c r="K281" s="12">
        <f t="shared" si="163"/>
        <v>0</v>
      </c>
      <c r="L281" s="12">
        <f t="shared" si="163"/>
        <v>0</v>
      </c>
      <c r="M281" s="12">
        <f t="shared" si="163"/>
        <v>0</v>
      </c>
      <c r="N281" s="12">
        <f t="shared" si="163"/>
        <v>0</v>
      </c>
      <c r="O281" s="12">
        <f t="shared" si="163"/>
        <v>0</v>
      </c>
      <c r="P281" s="12">
        <f t="shared" si="163"/>
        <v>0</v>
      </c>
      <c r="Q281" s="12">
        <f t="shared" si="163"/>
        <v>0</v>
      </c>
      <c r="R281" s="12">
        <f t="shared" si="163"/>
        <v>0</v>
      </c>
      <c r="S281" s="13">
        <f t="shared" si="157"/>
        <v>0</v>
      </c>
      <c r="T281" s="12">
        <f t="shared" si="164"/>
        <v>0</v>
      </c>
      <c r="U281" s="12">
        <f t="shared" si="164"/>
        <v>0</v>
      </c>
      <c r="V281" s="12">
        <f t="shared" si="164"/>
        <v>0</v>
      </c>
      <c r="W281" s="12">
        <f t="shared" si="164"/>
        <v>0</v>
      </c>
      <c r="X281" s="12">
        <f t="shared" si="164"/>
        <v>0</v>
      </c>
      <c r="Y281" s="12">
        <f t="shared" si="164"/>
        <v>0</v>
      </c>
      <c r="Z281" s="12">
        <f t="shared" si="164"/>
        <v>0</v>
      </c>
      <c r="AA281" s="12">
        <f t="shared" si="164"/>
        <v>0</v>
      </c>
      <c r="AB281" s="13">
        <f t="shared" si="158"/>
        <v>0</v>
      </c>
      <c r="AC281" s="14">
        <f t="shared" si="159"/>
        <v>0.46875000000000033</v>
      </c>
      <c r="AD281" s="12">
        <f t="shared" si="165"/>
        <v>672</v>
      </c>
      <c r="AE281" s="12">
        <f t="shared" si="165"/>
        <v>194</v>
      </c>
      <c r="AF281" s="12">
        <f t="shared" si="165"/>
        <v>28</v>
      </c>
      <c r="AG281" s="12">
        <f t="shared" si="165"/>
        <v>8</v>
      </c>
      <c r="AH281" s="12">
        <f t="shared" si="165"/>
        <v>1</v>
      </c>
      <c r="AI281" s="12">
        <f t="shared" si="165"/>
        <v>11</v>
      </c>
      <c r="AJ281" s="12">
        <f t="shared" si="165"/>
        <v>7</v>
      </c>
      <c r="AK281" s="12">
        <f t="shared" si="165"/>
        <v>1</v>
      </c>
      <c r="AL281" s="13">
        <f t="shared" si="160"/>
        <v>922</v>
      </c>
      <c r="AM281" s="12">
        <f t="shared" si="166"/>
        <v>778</v>
      </c>
      <c r="AN281" s="12">
        <f t="shared" si="166"/>
        <v>210</v>
      </c>
      <c r="AO281" s="12">
        <f t="shared" si="166"/>
        <v>19</v>
      </c>
      <c r="AP281" s="12">
        <f t="shared" si="166"/>
        <v>10</v>
      </c>
      <c r="AQ281" s="12">
        <f t="shared" si="166"/>
        <v>2</v>
      </c>
      <c r="AR281" s="12">
        <f t="shared" si="166"/>
        <v>20</v>
      </c>
      <c r="AS281" s="12">
        <f t="shared" si="166"/>
        <v>0</v>
      </c>
      <c r="AT281" s="12">
        <f t="shared" si="166"/>
        <v>0</v>
      </c>
      <c r="AU281" s="13">
        <f t="shared" si="161"/>
        <v>1039</v>
      </c>
    </row>
    <row r="282" spans="1:47" ht="13.5" customHeight="1" x14ac:dyDescent="0.25">
      <c r="A282" s="14">
        <f t="shared" si="150"/>
        <v>0.47916666666666702</v>
      </c>
      <c r="B282" s="12">
        <f t="shared" si="162"/>
        <v>0</v>
      </c>
      <c r="C282" s="12">
        <f t="shared" si="162"/>
        <v>0</v>
      </c>
      <c r="D282" s="12">
        <f t="shared" si="162"/>
        <v>0</v>
      </c>
      <c r="E282" s="12">
        <f t="shared" si="162"/>
        <v>0</v>
      </c>
      <c r="F282" s="12">
        <f t="shared" si="162"/>
        <v>0</v>
      </c>
      <c r="G282" s="12">
        <f t="shared" si="162"/>
        <v>0</v>
      </c>
      <c r="H282" s="12">
        <f t="shared" si="162"/>
        <v>0</v>
      </c>
      <c r="I282" s="12">
        <f t="shared" si="162"/>
        <v>0</v>
      </c>
      <c r="J282" s="22">
        <f t="shared" si="152"/>
        <v>0</v>
      </c>
      <c r="K282" s="12">
        <f t="shared" si="163"/>
        <v>0</v>
      </c>
      <c r="L282" s="12">
        <f t="shared" si="163"/>
        <v>0</v>
      </c>
      <c r="M282" s="12">
        <f t="shared" si="163"/>
        <v>0</v>
      </c>
      <c r="N282" s="12">
        <f t="shared" si="163"/>
        <v>0</v>
      </c>
      <c r="O282" s="12">
        <f t="shared" si="163"/>
        <v>0</v>
      </c>
      <c r="P282" s="12">
        <f t="shared" si="163"/>
        <v>0</v>
      </c>
      <c r="Q282" s="12">
        <f t="shared" si="163"/>
        <v>0</v>
      </c>
      <c r="R282" s="12">
        <f t="shared" si="163"/>
        <v>0</v>
      </c>
      <c r="S282" s="13">
        <f t="shared" si="157"/>
        <v>0</v>
      </c>
      <c r="T282" s="12">
        <f t="shared" si="164"/>
        <v>0</v>
      </c>
      <c r="U282" s="12">
        <f t="shared" si="164"/>
        <v>0</v>
      </c>
      <c r="V282" s="12">
        <f t="shared" si="164"/>
        <v>0</v>
      </c>
      <c r="W282" s="12">
        <f t="shared" si="164"/>
        <v>0</v>
      </c>
      <c r="X282" s="12">
        <f t="shared" si="164"/>
        <v>0</v>
      </c>
      <c r="Y282" s="12">
        <f t="shared" si="164"/>
        <v>0</v>
      </c>
      <c r="Z282" s="12">
        <f t="shared" si="164"/>
        <v>0</v>
      </c>
      <c r="AA282" s="12">
        <f t="shared" si="164"/>
        <v>0</v>
      </c>
      <c r="AB282" s="13">
        <f t="shared" si="158"/>
        <v>0</v>
      </c>
      <c r="AC282" s="14">
        <f t="shared" si="159"/>
        <v>0.47916666666666702</v>
      </c>
      <c r="AD282" s="12">
        <f t="shared" si="165"/>
        <v>710</v>
      </c>
      <c r="AE282" s="12">
        <f t="shared" si="165"/>
        <v>190</v>
      </c>
      <c r="AF282" s="12">
        <f t="shared" si="165"/>
        <v>28</v>
      </c>
      <c r="AG282" s="12">
        <f t="shared" si="165"/>
        <v>7</v>
      </c>
      <c r="AH282" s="12">
        <f t="shared" si="165"/>
        <v>1</v>
      </c>
      <c r="AI282" s="12">
        <f t="shared" si="165"/>
        <v>12</v>
      </c>
      <c r="AJ282" s="12">
        <f t="shared" si="165"/>
        <v>5</v>
      </c>
      <c r="AK282" s="12">
        <f t="shared" si="165"/>
        <v>1</v>
      </c>
      <c r="AL282" s="13">
        <f t="shared" si="160"/>
        <v>954</v>
      </c>
      <c r="AM282" s="12">
        <f t="shared" si="166"/>
        <v>819</v>
      </c>
      <c r="AN282" s="12">
        <f t="shared" si="166"/>
        <v>211</v>
      </c>
      <c r="AO282" s="12">
        <f t="shared" si="166"/>
        <v>17</v>
      </c>
      <c r="AP282" s="12">
        <f t="shared" si="166"/>
        <v>5</v>
      </c>
      <c r="AQ282" s="12">
        <f t="shared" si="166"/>
        <v>1</v>
      </c>
      <c r="AR282" s="12">
        <f t="shared" si="166"/>
        <v>19</v>
      </c>
      <c r="AS282" s="12">
        <f t="shared" si="166"/>
        <v>0</v>
      </c>
      <c r="AT282" s="12">
        <f t="shared" si="166"/>
        <v>0</v>
      </c>
      <c r="AU282" s="13">
        <f t="shared" si="161"/>
        <v>1072</v>
      </c>
    </row>
    <row r="283" spans="1:47" ht="13.5" customHeight="1" x14ac:dyDescent="0.25">
      <c r="A283" s="14">
        <f t="shared" si="150"/>
        <v>0.4895833333333337</v>
      </c>
      <c r="B283" s="12">
        <f t="shared" si="162"/>
        <v>0</v>
      </c>
      <c r="C283" s="12">
        <f t="shared" si="162"/>
        <v>0</v>
      </c>
      <c r="D283" s="12">
        <f t="shared" si="162"/>
        <v>0</v>
      </c>
      <c r="E283" s="12">
        <f t="shared" si="162"/>
        <v>0</v>
      </c>
      <c r="F283" s="12">
        <f t="shared" si="162"/>
        <v>0</v>
      </c>
      <c r="G283" s="12">
        <f t="shared" si="162"/>
        <v>0</v>
      </c>
      <c r="H283" s="12">
        <f t="shared" si="162"/>
        <v>0</v>
      </c>
      <c r="I283" s="12">
        <f t="shared" si="162"/>
        <v>0</v>
      </c>
      <c r="J283" s="22">
        <f t="shared" si="152"/>
        <v>0</v>
      </c>
      <c r="K283" s="12">
        <f t="shared" si="163"/>
        <v>0</v>
      </c>
      <c r="L283" s="12">
        <f t="shared" si="163"/>
        <v>0</v>
      </c>
      <c r="M283" s="12">
        <f t="shared" si="163"/>
        <v>0</v>
      </c>
      <c r="N283" s="12">
        <f t="shared" si="163"/>
        <v>0</v>
      </c>
      <c r="O283" s="12">
        <f t="shared" si="163"/>
        <v>0</v>
      </c>
      <c r="P283" s="12">
        <f t="shared" si="163"/>
        <v>0</v>
      </c>
      <c r="Q283" s="12">
        <f t="shared" si="163"/>
        <v>0</v>
      </c>
      <c r="R283" s="12">
        <f t="shared" si="163"/>
        <v>0</v>
      </c>
      <c r="S283" s="13">
        <f t="shared" si="157"/>
        <v>0</v>
      </c>
      <c r="T283" s="12">
        <f t="shared" si="164"/>
        <v>0</v>
      </c>
      <c r="U283" s="12">
        <f t="shared" si="164"/>
        <v>0</v>
      </c>
      <c r="V283" s="12">
        <f t="shared" si="164"/>
        <v>0</v>
      </c>
      <c r="W283" s="12">
        <f t="shared" si="164"/>
        <v>0</v>
      </c>
      <c r="X283" s="12">
        <f t="shared" si="164"/>
        <v>0</v>
      </c>
      <c r="Y283" s="12">
        <f t="shared" si="164"/>
        <v>0</v>
      </c>
      <c r="Z283" s="12">
        <f t="shared" si="164"/>
        <v>0</v>
      </c>
      <c r="AA283" s="12">
        <f t="shared" si="164"/>
        <v>0</v>
      </c>
      <c r="AB283" s="13">
        <f t="shared" si="158"/>
        <v>0</v>
      </c>
      <c r="AC283" s="14">
        <f t="shared" si="159"/>
        <v>0.4895833333333337</v>
      </c>
      <c r="AD283" s="12">
        <f t="shared" si="165"/>
        <v>701</v>
      </c>
      <c r="AE283" s="12">
        <f t="shared" si="165"/>
        <v>179</v>
      </c>
      <c r="AF283" s="12">
        <f t="shared" si="165"/>
        <v>22</v>
      </c>
      <c r="AG283" s="12">
        <f t="shared" si="165"/>
        <v>6</v>
      </c>
      <c r="AH283" s="12">
        <f t="shared" si="165"/>
        <v>2</v>
      </c>
      <c r="AI283" s="12">
        <f t="shared" si="165"/>
        <v>14</v>
      </c>
      <c r="AJ283" s="12">
        <f t="shared" si="165"/>
        <v>5</v>
      </c>
      <c r="AK283" s="12">
        <f t="shared" si="165"/>
        <v>1</v>
      </c>
      <c r="AL283" s="13">
        <f t="shared" si="160"/>
        <v>930</v>
      </c>
      <c r="AM283" s="12">
        <f t="shared" si="166"/>
        <v>834</v>
      </c>
      <c r="AN283" s="12">
        <f t="shared" si="166"/>
        <v>220</v>
      </c>
      <c r="AO283" s="12">
        <f t="shared" si="166"/>
        <v>13</v>
      </c>
      <c r="AP283" s="12">
        <f t="shared" si="166"/>
        <v>4</v>
      </c>
      <c r="AQ283" s="12">
        <f t="shared" si="166"/>
        <v>1</v>
      </c>
      <c r="AR283" s="12">
        <f t="shared" si="166"/>
        <v>25</v>
      </c>
      <c r="AS283" s="12">
        <f t="shared" si="166"/>
        <v>1</v>
      </c>
      <c r="AT283" s="12">
        <f t="shared" si="166"/>
        <v>0</v>
      </c>
      <c r="AU283" s="13">
        <f t="shared" si="161"/>
        <v>1098</v>
      </c>
    </row>
    <row r="284" spans="1:47" ht="13.5" customHeight="1" x14ac:dyDescent="0.25">
      <c r="A284" s="14">
        <f t="shared" si="150"/>
        <v>0.50000000000000033</v>
      </c>
      <c r="B284" s="12">
        <f t="shared" ref="B284:I293" si="167">SUM(B235:B238)</f>
        <v>0</v>
      </c>
      <c r="C284" s="12">
        <f t="shared" si="167"/>
        <v>0</v>
      </c>
      <c r="D284" s="12">
        <f t="shared" si="167"/>
        <v>0</v>
      </c>
      <c r="E284" s="12">
        <f t="shared" si="167"/>
        <v>0</v>
      </c>
      <c r="F284" s="12">
        <f t="shared" si="167"/>
        <v>0</v>
      </c>
      <c r="G284" s="12">
        <f t="shared" si="167"/>
        <v>0</v>
      </c>
      <c r="H284" s="12">
        <f t="shared" si="167"/>
        <v>0</v>
      </c>
      <c r="I284" s="12">
        <f t="shared" si="167"/>
        <v>0</v>
      </c>
      <c r="J284" s="22">
        <f t="shared" si="152"/>
        <v>0</v>
      </c>
      <c r="K284" s="12">
        <f t="shared" ref="K284:R293" si="168">SUM(K235:K238)</f>
        <v>0</v>
      </c>
      <c r="L284" s="12">
        <f t="shared" si="168"/>
        <v>0</v>
      </c>
      <c r="M284" s="12">
        <f t="shared" si="168"/>
        <v>0</v>
      </c>
      <c r="N284" s="12">
        <f t="shared" si="168"/>
        <v>0</v>
      </c>
      <c r="O284" s="12">
        <f t="shared" si="168"/>
        <v>0</v>
      </c>
      <c r="P284" s="12">
        <f t="shared" si="168"/>
        <v>0</v>
      </c>
      <c r="Q284" s="12">
        <f t="shared" si="168"/>
        <v>0</v>
      </c>
      <c r="R284" s="12">
        <f t="shared" si="168"/>
        <v>0</v>
      </c>
      <c r="S284" s="13">
        <f t="shared" si="157"/>
        <v>0</v>
      </c>
      <c r="T284" s="12">
        <f t="shared" ref="T284:AA293" si="169">SUM(T235:T238)</f>
        <v>0</v>
      </c>
      <c r="U284" s="12">
        <f t="shared" si="169"/>
        <v>0</v>
      </c>
      <c r="V284" s="12">
        <f t="shared" si="169"/>
        <v>0</v>
      </c>
      <c r="W284" s="12">
        <f t="shared" si="169"/>
        <v>0</v>
      </c>
      <c r="X284" s="12">
        <f t="shared" si="169"/>
        <v>0</v>
      </c>
      <c r="Y284" s="12">
        <f t="shared" si="169"/>
        <v>0</v>
      </c>
      <c r="Z284" s="12">
        <f t="shared" si="169"/>
        <v>2</v>
      </c>
      <c r="AA284" s="12">
        <f t="shared" si="169"/>
        <v>0</v>
      </c>
      <c r="AB284" s="13">
        <f t="shared" si="158"/>
        <v>2</v>
      </c>
      <c r="AC284" s="14">
        <f t="shared" si="159"/>
        <v>0.50000000000000033</v>
      </c>
      <c r="AD284" s="12">
        <f t="shared" ref="AD284:AK293" si="170">SUM(AD235:AD238)</f>
        <v>746</v>
      </c>
      <c r="AE284" s="12">
        <f t="shared" si="170"/>
        <v>167</v>
      </c>
      <c r="AF284" s="12">
        <f t="shared" si="170"/>
        <v>24</v>
      </c>
      <c r="AG284" s="12">
        <f t="shared" si="170"/>
        <v>8</v>
      </c>
      <c r="AH284" s="12">
        <f t="shared" si="170"/>
        <v>2</v>
      </c>
      <c r="AI284" s="12">
        <f t="shared" si="170"/>
        <v>16</v>
      </c>
      <c r="AJ284" s="12">
        <f t="shared" si="170"/>
        <v>5</v>
      </c>
      <c r="AK284" s="12">
        <f t="shared" si="170"/>
        <v>1</v>
      </c>
      <c r="AL284" s="13">
        <f t="shared" si="160"/>
        <v>969</v>
      </c>
      <c r="AM284" s="12">
        <f t="shared" ref="AM284:AT293" si="171">SUM(AM235:AM238)</f>
        <v>857</v>
      </c>
      <c r="AN284" s="12">
        <f t="shared" si="171"/>
        <v>215</v>
      </c>
      <c r="AO284" s="12">
        <f t="shared" si="171"/>
        <v>20</v>
      </c>
      <c r="AP284" s="12">
        <f t="shared" si="171"/>
        <v>5</v>
      </c>
      <c r="AQ284" s="12">
        <f t="shared" si="171"/>
        <v>2</v>
      </c>
      <c r="AR284" s="12">
        <f t="shared" si="171"/>
        <v>25</v>
      </c>
      <c r="AS284" s="12">
        <f t="shared" si="171"/>
        <v>2</v>
      </c>
      <c r="AT284" s="12">
        <f t="shared" si="171"/>
        <v>0</v>
      </c>
      <c r="AU284" s="13">
        <f t="shared" si="161"/>
        <v>1126</v>
      </c>
    </row>
    <row r="285" spans="1:47" ht="13.5" customHeight="1" x14ac:dyDescent="0.25">
      <c r="A285" s="14">
        <f t="shared" si="150"/>
        <v>0.51041666666666696</v>
      </c>
      <c r="B285" s="12">
        <f t="shared" si="167"/>
        <v>0</v>
      </c>
      <c r="C285" s="12">
        <f t="shared" si="167"/>
        <v>0</v>
      </c>
      <c r="D285" s="12">
        <f t="shared" si="167"/>
        <v>0</v>
      </c>
      <c r="E285" s="12">
        <f t="shared" si="167"/>
        <v>0</v>
      </c>
      <c r="F285" s="12">
        <f t="shared" si="167"/>
        <v>0</v>
      </c>
      <c r="G285" s="12">
        <f t="shared" si="167"/>
        <v>0</v>
      </c>
      <c r="H285" s="12">
        <f t="shared" si="167"/>
        <v>0</v>
      </c>
      <c r="I285" s="12">
        <f t="shared" si="167"/>
        <v>0</v>
      </c>
      <c r="J285" s="22">
        <f t="shared" si="152"/>
        <v>0</v>
      </c>
      <c r="K285" s="12">
        <f t="shared" si="168"/>
        <v>0</v>
      </c>
      <c r="L285" s="12">
        <f t="shared" si="168"/>
        <v>0</v>
      </c>
      <c r="M285" s="12">
        <f t="shared" si="168"/>
        <v>0</v>
      </c>
      <c r="N285" s="12">
        <f t="shared" si="168"/>
        <v>0</v>
      </c>
      <c r="O285" s="12">
        <f t="shared" si="168"/>
        <v>0</v>
      </c>
      <c r="P285" s="12">
        <f t="shared" si="168"/>
        <v>0</v>
      </c>
      <c r="Q285" s="12">
        <f t="shared" si="168"/>
        <v>0</v>
      </c>
      <c r="R285" s="12">
        <f t="shared" si="168"/>
        <v>0</v>
      </c>
      <c r="S285" s="13">
        <f t="shared" si="157"/>
        <v>0</v>
      </c>
      <c r="T285" s="12">
        <f t="shared" si="169"/>
        <v>0</v>
      </c>
      <c r="U285" s="12">
        <f t="shared" si="169"/>
        <v>0</v>
      </c>
      <c r="V285" s="12">
        <f t="shared" si="169"/>
        <v>0</v>
      </c>
      <c r="W285" s="12">
        <f t="shared" si="169"/>
        <v>0</v>
      </c>
      <c r="X285" s="12">
        <f t="shared" si="169"/>
        <v>0</v>
      </c>
      <c r="Y285" s="12">
        <f t="shared" si="169"/>
        <v>0</v>
      </c>
      <c r="Z285" s="12">
        <f t="shared" si="169"/>
        <v>2</v>
      </c>
      <c r="AA285" s="12">
        <f t="shared" si="169"/>
        <v>0</v>
      </c>
      <c r="AB285" s="13">
        <f t="shared" si="158"/>
        <v>2</v>
      </c>
      <c r="AC285" s="14">
        <f t="shared" si="159"/>
        <v>0.51041666666666696</v>
      </c>
      <c r="AD285" s="12">
        <f t="shared" si="170"/>
        <v>761</v>
      </c>
      <c r="AE285" s="12">
        <f t="shared" si="170"/>
        <v>150</v>
      </c>
      <c r="AF285" s="12">
        <f t="shared" si="170"/>
        <v>23</v>
      </c>
      <c r="AG285" s="12">
        <f t="shared" si="170"/>
        <v>8</v>
      </c>
      <c r="AH285" s="12">
        <f t="shared" si="170"/>
        <v>1</v>
      </c>
      <c r="AI285" s="12">
        <f t="shared" si="170"/>
        <v>21</v>
      </c>
      <c r="AJ285" s="12">
        <f t="shared" si="170"/>
        <v>3</v>
      </c>
      <c r="AK285" s="12">
        <f t="shared" si="170"/>
        <v>1</v>
      </c>
      <c r="AL285" s="13">
        <f t="shared" si="160"/>
        <v>968</v>
      </c>
      <c r="AM285" s="12">
        <f t="shared" si="171"/>
        <v>856</v>
      </c>
      <c r="AN285" s="12">
        <f t="shared" si="171"/>
        <v>224</v>
      </c>
      <c r="AO285" s="12">
        <f t="shared" si="171"/>
        <v>20</v>
      </c>
      <c r="AP285" s="12">
        <f t="shared" si="171"/>
        <v>8</v>
      </c>
      <c r="AQ285" s="12">
        <f t="shared" si="171"/>
        <v>1</v>
      </c>
      <c r="AR285" s="12">
        <f t="shared" si="171"/>
        <v>19</v>
      </c>
      <c r="AS285" s="12">
        <f t="shared" si="171"/>
        <v>2</v>
      </c>
      <c r="AT285" s="12">
        <f t="shared" si="171"/>
        <v>0</v>
      </c>
      <c r="AU285" s="13">
        <f t="shared" si="161"/>
        <v>1130</v>
      </c>
    </row>
    <row r="286" spans="1:47" ht="13.5" customHeight="1" x14ac:dyDescent="0.25">
      <c r="A286" s="14">
        <f t="shared" si="150"/>
        <v>0.52083333333333359</v>
      </c>
      <c r="B286" s="12">
        <f t="shared" si="167"/>
        <v>0</v>
      </c>
      <c r="C286" s="12">
        <f t="shared" si="167"/>
        <v>0</v>
      </c>
      <c r="D286" s="12">
        <f t="shared" si="167"/>
        <v>0</v>
      </c>
      <c r="E286" s="12">
        <f t="shared" si="167"/>
        <v>0</v>
      </c>
      <c r="F286" s="12">
        <f t="shared" si="167"/>
        <v>0</v>
      </c>
      <c r="G286" s="12">
        <f t="shared" si="167"/>
        <v>0</v>
      </c>
      <c r="H286" s="12">
        <f t="shared" si="167"/>
        <v>0</v>
      </c>
      <c r="I286" s="12">
        <f t="shared" si="167"/>
        <v>0</v>
      </c>
      <c r="J286" s="22">
        <f t="shared" si="152"/>
        <v>0</v>
      </c>
      <c r="K286" s="12">
        <f t="shared" si="168"/>
        <v>0</v>
      </c>
      <c r="L286" s="12">
        <f t="shared" si="168"/>
        <v>0</v>
      </c>
      <c r="M286" s="12">
        <f t="shared" si="168"/>
        <v>0</v>
      </c>
      <c r="N286" s="12">
        <f t="shared" si="168"/>
        <v>0</v>
      </c>
      <c r="O286" s="12">
        <f t="shared" si="168"/>
        <v>0</v>
      </c>
      <c r="P286" s="12">
        <f t="shared" si="168"/>
        <v>0</v>
      </c>
      <c r="Q286" s="12">
        <f t="shared" si="168"/>
        <v>0</v>
      </c>
      <c r="R286" s="12">
        <f t="shared" si="168"/>
        <v>0</v>
      </c>
      <c r="S286" s="13">
        <f t="shared" si="157"/>
        <v>0</v>
      </c>
      <c r="T286" s="12">
        <f t="shared" si="169"/>
        <v>0</v>
      </c>
      <c r="U286" s="12">
        <f t="shared" si="169"/>
        <v>0</v>
      </c>
      <c r="V286" s="12">
        <f t="shared" si="169"/>
        <v>0</v>
      </c>
      <c r="W286" s="12">
        <f t="shared" si="169"/>
        <v>0</v>
      </c>
      <c r="X286" s="12">
        <f t="shared" si="169"/>
        <v>0</v>
      </c>
      <c r="Y286" s="12">
        <f t="shared" si="169"/>
        <v>0</v>
      </c>
      <c r="Z286" s="12">
        <f t="shared" si="169"/>
        <v>2</v>
      </c>
      <c r="AA286" s="12">
        <f t="shared" si="169"/>
        <v>0</v>
      </c>
      <c r="AB286" s="13">
        <f t="shared" si="158"/>
        <v>2</v>
      </c>
      <c r="AC286" s="14">
        <f t="shared" si="159"/>
        <v>0.52083333333333359</v>
      </c>
      <c r="AD286" s="12">
        <f t="shared" si="170"/>
        <v>757</v>
      </c>
      <c r="AE286" s="12">
        <f t="shared" si="170"/>
        <v>151</v>
      </c>
      <c r="AF286" s="12">
        <f t="shared" si="170"/>
        <v>25</v>
      </c>
      <c r="AG286" s="12">
        <f t="shared" si="170"/>
        <v>7</v>
      </c>
      <c r="AH286" s="12">
        <f t="shared" si="170"/>
        <v>1</v>
      </c>
      <c r="AI286" s="12">
        <f t="shared" si="170"/>
        <v>24</v>
      </c>
      <c r="AJ286" s="12">
        <f t="shared" si="170"/>
        <v>6</v>
      </c>
      <c r="AK286" s="12">
        <f t="shared" si="170"/>
        <v>1</v>
      </c>
      <c r="AL286" s="13">
        <f t="shared" si="160"/>
        <v>972</v>
      </c>
      <c r="AM286" s="12">
        <f t="shared" si="171"/>
        <v>851</v>
      </c>
      <c r="AN286" s="12">
        <f t="shared" si="171"/>
        <v>212</v>
      </c>
      <c r="AO286" s="12">
        <f t="shared" si="171"/>
        <v>23</v>
      </c>
      <c r="AP286" s="12">
        <f t="shared" si="171"/>
        <v>7</v>
      </c>
      <c r="AQ286" s="12">
        <f t="shared" si="171"/>
        <v>1</v>
      </c>
      <c r="AR286" s="12">
        <f t="shared" si="171"/>
        <v>27</v>
      </c>
      <c r="AS286" s="12">
        <f t="shared" si="171"/>
        <v>4</v>
      </c>
      <c r="AT286" s="12">
        <f t="shared" si="171"/>
        <v>0</v>
      </c>
      <c r="AU286" s="13">
        <f t="shared" si="161"/>
        <v>1125</v>
      </c>
    </row>
    <row r="287" spans="1:47" ht="13.5" customHeight="1" x14ac:dyDescent="0.25">
      <c r="A287" s="14">
        <f t="shared" si="150"/>
        <v>0.53125000000000022</v>
      </c>
      <c r="B287" s="12">
        <f t="shared" si="167"/>
        <v>0</v>
      </c>
      <c r="C287" s="12">
        <f t="shared" si="167"/>
        <v>0</v>
      </c>
      <c r="D287" s="12">
        <f t="shared" si="167"/>
        <v>0</v>
      </c>
      <c r="E287" s="12">
        <f t="shared" si="167"/>
        <v>0</v>
      </c>
      <c r="F287" s="12">
        <f t="shared" si="167"/>
        <v>0</v>
      </c>
      <c r="G287" s="12">
        <f t="shared" si="167"/>
        <v>0</v>
      </c>
      <c r="H287" s="12">
        <f t="shared" si="167"/>
        <v>0</v>
      </c>
      <c r="I287" s="12">
        <f t="shared" si="167"/>
        <v>0</v>
      </c>
      <c r="J287" s="22">
        <f t="shared" si="152"/>
        <v>0</v>
      </c>
      <c r="K287" s="12">
        <f t="shared" si="168"/>
        <v>0</v>
      </c>
      <c r="L287" s="12">
        <f t="shared" si="168"/>
        <v>0</v>
      </c>
      <c r="M287" s="12">
        <f t="shared" si="168"/>
        <v>0</v>
      </c>
      <c r="N287" s="12">
        <f t="shared" si="168"/>
        <v>0</v>
      </c>
      <c r="O287" s="12">
        <f t="shared" si="168"/>
        <v>0</v>
      </c>
      <c r="P287" s="12">
        <f t="shared" si="168"/>
        <v>0</v>
      </c>
      <c r="Q287" s="12">
        <f t="shared" si="168"/>
        <v>0</v>
      </c>
      <c r="R287" s="12">
        <f t="shared" si="168"/>
        <v>0</v>
      </c>
      <c r="S287" s="13">
        <f t="shared" si="157"/>
        <v>0</v>
      </c>
      <c r="T287" s="12">
        <f t="shared" si="169"/>
        <v>0</v>
      </c>
      <c r="U287" s="12">
        <f t="shared" si="169"/>
        <v>0</v>
      </c>
      <c r="V287" s="12">
        <f t="shared" si="169"/>
        <v>0</v>
      </c>
      <c r="W287" s="12">
        <f t="shared" si="169"/>
        <v>0</v>
      </c>
      <c r="X287" s="12">
        <f t="shared" si="169"/>
        <v>0</v>
      </c>
      <c r="Y287" s="12">
        <f t="shared" si="169"/>
        <v>0</v>
      </c>
      <c r="Z287" s="12">
        <f t="shared" si="169"/>
        <v>2</v>
      </c>
      <c r="AA287" s="12">
        <f t="shared" si="169"/>
        <v>0</v>
      </c>
      <c r="AB287" s="13">
        <f t="shared" si="158"/>
        <v>2</v>
      </c>
      <c r="AC287" s="14">
        <f t="shared" si="159"/>
        <v>0.53125000000000022</v>
      </c>
      <c r="AD287" s="12">
        <f t="shared" si="170"/>
        <v>735</v>
      </c>
      <c r="AE287" s="12">
        <f t="shared" si="170"/>
        <v>150</v>
      </c>
      <c r="AF287" s="12">
        <f t="shared" si="170"/>
        <v>28</v>
      </c>
      <c r="AG287" s="12">
        <f t="shared" si="170"/>
        <v>6</v>
      </c>
      <c r="AH287" s="12">
        <f t="shared" si="170"/>
        <v>0</v>
      </c>
      <c r="AI287" s="12">
        <f t="shared" si="170"/>
        <v>25</v>
      </c>
      <c r="AJ287" s="12">
        <f t="shared" si="170"/>
        <v>10</v>
      </c>
      <c r="AK287" s="12">
        <f t="shared" si="170"/>
        <v>1</v>
      </c>
      <c r="AL287" s="13">
        <f t="shared" si="160"/>
        <v>955</v>
      </c>
      <c r="AM287" s="12">
        <f t="shared" si="171"/>
        <v>831</v>
      </c>
      <c r="AN287" s="12">
        <f t="shared" si="171"/>
        <v>204</v>
      </c>
      <c r="AO287" s="12">
        <f t="shared" si="171"/>
        <v>33</v>
      </c>
      <c r="AP287" s="12">
        <f t="shared" si="171"/>
        <v>8</v>
      </c>
      <c r="AQ287" s="12">
        <f t="shared" si="171"/>
        <v>1</v>
      </c>
      <c r="AR287" s="12">
        <f t="shared" si="171"/>
        <v>29</v>
      </c>
      <c r="AS287" s="12">
        <f t="shared" si="171"/>
        <v>3</v>
      </c>
      <c r="AT287" s="12">
        <f t="shared" si="171"/>
        <v>0</v>
      </c>
      <c r="AU287" s="13">
        <f t="shared" si="161"/>
        <v>1109</v>
      </c>
    </row>
    <row r="288" spans="1:47" ht="13.5" customHeight="1" x14ac:dyDescent="0.25">
      <c r="A288" s="14">
        <f t="shared" si="150"/>
        <v>0.54166666666666685</v>
      </c>
      <c r="B288" s="12">
        <f t="shared" si="167"/>
        <v>0</v>
      </c>
      <c r="C288" s="12">
        <f t="shared" si="167"/>
        <v>0</v>
      </c>
      <c r="D288" s="12">
        <f t="shared" si="167"/>
        <v>0</v>
      </c>
      <c r="E288" s="12">
        <f t="shared" si="167"/>
        <v>0</v>
      </c>
      <c r="F288" s="12">
        <f t="shared" si="167"/>
        <v>0</v>
      </c>
      <c r="G288" s="12">
        <f t="shared" si="167"/>
        <v>0</v>
      </c>
      <c r="H288" s="12">
        <f t="shared" si="167"/>
        <v>0</v>
      </c>
      <c r="I288" s="12">
        <f t="shared" si="167"/>
        <v>0</v>
      </c>
      <c r="J288" s="22">
        <f t="shared" si="152"/>
        <v>0</v>
      </c>
      <c r="K288" s="12">
        <f t="shared" si="168"/>
        <v>0</v>
      </c>
      <c r="L288" s="12">
        <f t="shared" si="168"/>
        <v>0</v>
      </c>
      <c r="M288" s="12">
        <f t="shared" si="168"/>
        <v>0</v>
      </c>
      <c r="N288" s="12">
        <f t="shared" si="168"/>
        <v>0</v>
      </c>
      <c r="O288" s="12">
        <f t="shared" si="168"/>
        <v>0</v>
      </c>
      <c r="P288" s="12">
        <f t="shared" si="168"/>
        <v>0</v>
      </c>
      <c r="Q288" s="12">
        <f t="shared" si="168"/>
        <v>1</v>
      </c>
      <c r="R288" s="12">
        <f t="shared" si="168"/>
        <v>0</v>
      </c>
      <c r="S288" s="13">
        <f t="shared" si="157"/>
        <v>1</v>
      </c>
      <c r="T288" s="12">
        <f t="shared" si="169"/>
        <v>0</v>
      </c>
      <c r="U288" s="12">
        <f t="shared" si="169"/>
        <v>0</v>
      </c>
      <c r="V288" s="12">
        <f t="shared" si="169"/>
        <v>0</v>
      </c>
      <c r="W288" s="12">
        <f t="shared" si="169"/>
        <v>0</v>
      </c>
      <c r="X288" s="12">
        <f t="shared" si="169"/>
        <v>0</v>
      </c>
      <c r="Y288" s="12">
        <f t="shared" si="169"/>
        <v>0</v>
      </c>
      <c r="Z288" s="12">
        <f t="shared" si="169"/>
        <v>0</v>
      </c>
      <c r="AA288" s="12">
        <f t="shared" si="169"/>
        <v>0</v>
      </c>
      <c r="AB288" s="13">
        <f t="shared" si="158"/>
        <v>0</v>
      </c>
      <c r="AC288" s="14">
        <f t="shared" si="159"/>
        <v>0.54166666666666685</v>
      </c>
      <c r="AD288" s="12">
        <f t="shared" si="170"/>
        <v>705</v>
      </c>
      <c r="AE288" s="12">
        <f t="shared" si="170"/>
        <v>151</v>
      </c>
      <c r="AF288" s="12">
        <f t="shared" si="170"/>
        <v>30</v>
      </c>
      <c r="AG288" s="12">
        <f t="shared" si="170"/>
        <v>4</v>
      </c>
      <c r="AH288" s="12">
        <f t="shared" si="170"/>
        <v>0</v>
      </c>
      <c r="AI288" s="12">
        <f t="shared" si="170"/>
        <v>24</v>
      </c>
      <c r="AJ288" s="12">
        <f t="shared" si="170"/>
        <v>12</v>
      </c>
      <c r="AK288" s="12">
        <f t="shared" si="170"/>
        <v>1</v>
      </c>
      <c r="AL288" s="13">
        <f t="shared" si="160"/>
        <v>927</v>
      </c>
      <c r="AM288" s="12">
        <f t="shared" si="171"/>
        <v>821</v>
      </c>
      <c r="AN288" s="12">
        <f t="shared" si="171"/>
        <v>203</v>
      </c>
      <c r="AO288" s="12">
        <f t="shared" si="171"/>
        <v>31</v>
      </c>
      <c r="AP288" s="12">
        <f t="shared" si="171"/>
        <v>7</v>
      </c>
      <c r="AQ288" s="12">
        <f t="shared" si="171"/>
        <v>1</v>
      </c>
      <c r="AR288" s="12">
        <f t="shared" si="171"/>
        <v>29</v>
      </c>
      <c r="AS288" s="12">
        <f t="shared" si="171"/>
        <v>2</v>
      </c>
      <c r="AT288" s="12">
        <f t="shared" si="171"/>
        <v>0</v>
      </c>
      <c r="AU288" s="13">
        <f t="shared" si="161"/>
        <v>1094</v>
      </c>
    </row>
    <row r="289" spans="1:47" ht="13.5" customHeight="1" x14ac:dyDescent="0.25">
      <c r="A289" s="14">
        <f t="shared" si="150"/>
        <v>0.55208333333333348</v>
      </c>
      <c r="B289" s="12">
        <f t="shared" si="167"/>
        <v>0</v>
      </c>
      <c r="C289" s="12">
        <f t="shared" si="167"/>
        <v>0</v>
      </c>
      <c r="D289" s="12">
        <f t="shared" si="167"/>
        <v>0</v>
      </c>
      <c r="E289" s="12">
        <f t="shared" si="167"/>
        <v>0</v>
      </c>
      <c r="F289" s="12">
        <f t="shared" si="167"/>
        <v>0</v>
      </c>
      <c r="G289" s="12">
        <f t="shared" si="167"/>
        <v>0</v>
      </c>
      <c r="H289" s="12">
        <f t="shared" si="167"/>
        <v>0</v>
      </c>
      <c r="I289" s="12">
        <f t="shared" si="167"/>
        <v>0</v>
      </c>
      <c r="J289" s="22">
        <f t="shared" si="152"/>
        <v>0</v>
      </c>
      <c r="K289" s="12">
        <f t="shared" si="168"/>
        <v>0</v>
      </c>
      <c r="L289" s="12">
        <f t="shared" si="168"/>
        <v>0</v>
      </c>
      <c r="M289" s="12">
        <f t="shared" si="168"/>
        <v>0</v>
      </c>
      <c r="N289" s="12">
        <f t="shared" si="168"/>
        <v>0</v>
      </c>
      <c r="O289" s="12">
        <f t="shared" si="168"/>
        <v>0</v>
      </c>
      <c r="P289" s="12">
        <f t="shared" si="168"/>
        <v>0</v>
      </c>
      <c r="Q289" s="12">
        <f t="shared" si="168"/>
        <v>1</v>
      </c>
      <c r="R289" s="12">
        <f t="shared" si="168"/>
        <v>0</v>
      </c>
      <c r="S289" s="13">
        <f t="shared" si="157"/>
        <v>1</v>
      </c>
      <c r="T289" s="12">
        <f t="shared" si="169"/>
        <v>0</v>
      </c>
      <c r="U289" s="12">
        <f t="shared" si="169"/>
        <v>0</v>
      </c>
      <c r="V289" s="12">
        <f t="shared" si="169"/>
        <v>0</v>
      </c>
      <c r="W289" s="12">
        <f t="shared" si="169"/>
        <v>0</v>
      </c>
      <c r="X289" s="12">
        <f t="shared" si="169"/>
        <v>0</v>
      </c>
      <c r="Y289" s="12">
        <f t="shared" si="169"/>
        <v>0</v>
      </c>
      <c r="Z289" s="12">
        <f t="shared" si="169"/>
        <v>0</v>
      </c>
      <c r="AA289" s="12">
        <f t="shared" si="169"/>
        <v>0</v>
      </c>
      <c r="AB289" s="13">
        <f t="shared" si="158"/>
        <v>0</v>
      </c>
      <c r="AC289" s="14">
        <f t="shared" si="159"/>
        <v>0.55208333333333348</v>
      </c>
      <c r="AD289" s="12">
        <f t="shared" si="170"/>
        <v>680</v>
      </c>
      <c r="AE289" s="12">
        <f t="shared" si="170"/>
        <v>156</v>
      </c>
      <c r="AF289" s="12">
        <f t="shared" si="170"/>
        <v>28</v>
      </c>
      <c r="AG289" s="12">
        <f t="shared" si="170"/>
        <v>4</v>
      </c>
      <c r="AH289" s="12">
        <f t="shared" si="170"/>
        <v>0</v>
      </c>
      <c r="AI289" s="12">
        <f t="shared" si="170"/>
        <v>22</v>
      </c>
      <c r="AJ289" s="12">
        <f t="shared" si="170"/>
        <v>17</v>
      </c>
      <c r="AK289" s="12">
        <f t="shared" si="170"/>
        <v>1</v>
      </c>
      <c r="AL289" s="13">
        <f t="shared" si="160"/>
        <v>908</v>
      </c>
      <c r="AM289" s="12">
        <f t="shared" si="171"/>
        <v>798</v>
      </c>
      <c r="AN289" s="12">
        <f t="shared" si="171"/>
        <v>207</v>
      </c>
      <c r="AO289" s="12">
        <f t="shared" si="171"/>
        <v>35</v>
      </c>
      <c r="AP289" s="12">
        <f t="shared" si="171"/>
        <v>4</v>
      </c>
      <c r="AQ289" s="12">
        <f t="shared" si="171"/>
        <v>1</v>
      </c>
      <c r="AR289" s="12">
        <f t="shared" si="171"/>
        <v>32</v>
      </c>
      <c r="AS289" s="12">
        <f t="shared" si="171"/>
        <v>3</v>
      </c>
      <c r="AT289" s="12">
        <f t="shared" si="171"/>
        <v>0</v>
      </c>
      <c r="AU289" s="13">
        <f t="shared" si="161"/>
        <v>1080</v>
      </c>
    </row>
    <row r="290" spans="1:47" ht="13.5" customHeight="1" x14ac:dyDescent="0.25">
      <c r="A290" s="14">
        <f t="shared" si="150"/>
        <v>0.56250000000000011</v>
      </c>
      <c r="B290" s="12">
        <f t="shared" si="167"/>
        <v>0</v>
      </c>
      <c r="C290" s="12">
        <f t="shared" si="167"/>
        <v>0</v>
      </c>
      <c r="D290" s="12">
        <f t="shared" si="167"/>
        <v>0</v>
      </c>
      <c r="E290" s="12">
        <f t="shared" si="167"/>
        <v>0</v>
      </c>
      <c r="F290" s="12">
        <f t="shared" si="167"/>
        <v>0</v>
      </c>
      <c r="G290" s="12">
        <f t="shared" si="167"/>
        <v>0</v>
      </c>
      <c r="H290" s="12">
        <f t="shared" si="167"/>
        <v>0</v>
      </c>
      <c r="I290" s="12">
        <f t="shared" si="167"/>
        <v>0</v>
      </c>
      <c r="J290" s="22">
        <f t="shared" si="152"/>
        <v>0</v>
      </c>
      <c r="K290" s="12">
        <f t="shared" si="168"/>
        <v>0</v>
      </c>
      <c r="L290" s="12">
        <f t="shared" si="168"/>
        <v>0</v>
      </c>
      <c r="M290" s="12">
        <f t="shared" si="168"/>
        <v>0</v>
      </c>
      <c r="N290" s="12">
        <f t="shared" si="168"/>
        <v>0</v>
      </c>
      <c r="O290" s="12">
        <f t="shared" si="168"/>
        <v>0</v>
      </c>
      <c r="P290" s="12">
        <f t="shared" si="168"/>
        <v>0</v>
      </c>
      <c r="Q290" s="12">
        <f t="shared" si="168"/>
        <v>1</v>
      </c>
      <c r="R290" s="12">
        <f t="shared" si="168"/>
        <v>0</v>
      </c>
      <c r="S290" s="13">
        <f t="shared" si="157"/>
        <v>1</v>
      </c>
      <c r="T290" s="12">
        <f t="shared" si="169"/>
        <v>0</v>
      </c>
      <c r="U290" s="12">
        <f t="shared" si="169"/>
        <v>0</v>
      </c>
      <c r="V290" s="12">
        <f t="shared" si="169"/>
        <v>0</v>
      </c>
      <c r="W290" s="12">
        <f t="shared" si="169"/>
        <v>0</v>
      </c>
      <c r="X290" s="12">
        <f t="shared" si="169"/>
        <v>0</v>
      </c>
      <c r="Y290" s="12">
        <f t="shared" si="169"/>
        <v>0</v>
      </c>
      <c r="Z290" s="12">
        <f t="shared" si="169"/>
        <v>0</v>
      </c>
      <c r="AA290" s="12">
        <f t="shared" si="169"/>
        <v>0</v>
      </c>
      <c r="AB290" s="13">
        <f t="shared" si="158"/>
        <v>0</v>
      </c>
      <c r="AC290" s="14">
        <f t="shared" si="159"/>
        <v>0.56250000000000011</v>
      </c>
      <c r="AD290" s="12">
        <f t="shared" si="170"/>
        <v>679</v>
      </c>
      <c r="AE290" s="12">
        <f t="shared" si="170"/>
        <v>167</v>
      </c>
      <c r="AF290" s="12">
        <f t="shared" si="170"/>
        <v>25</v>
      </c>
      <c r="AG290" s="12">
        <f t="shared" si="170"/>
        <v>6</v>
      </c>
      <c r="AH290" s="12">
        <f t="shared" si="170"/>
        <v>1</v>
      </c>
      <c r="AI290" s="12">
        <f t="shared" si="170"/>
        <v>17</v>
      </c>
      <c r="AJ290" s="12">
        <f t="shared" si="170"/>
        <v>14</v>
      </c>
      <c r="AK290" s="12">
        <f t="shared" si="170"/>
        <v>1</v>
      </c>
      <c r="AL290" s="13">
        <f t="shared" si="160"/>
        <v>910</v>
      </c>
      <c r="AM290" s="12">
        <f t="shared" si="171"/>
        <v>849</v>
      </c>
      <c r="AN290" s="12">
        <f t="shared" si="171"/>
        <v>217</v>
      </c>
      <c r="AO290" s="12">
        <f t="shared" si="171"/>
        <v>32</v>
      </c>
      <c r="AP290" s="12">
        <f t="shared" si="171"/>
        <v>6</v>
      </c>
      <c r="AQ290" s="12">
        <f t="shared" si="171"/>
        <v>1</v>
      </c>
      <c r="AR290" s="12">
        <f t="shared" si="171"/>
        <v>27</v>
      </c>
      <c r="AS290" s="12">
        <f t="shared" si="171"/>
        <v>2</v>
      </c>
      <c r="AT290" s="12">
        <f t="shared" si="171"/>
        <v>0</v>
      </c>
      <c r="AU290" s="13">
        <f t="shared" si="161"/>
        <v>1134</v>
      </c>
    </row>
    <row r="291" spans="1:47" ht="13.5" customHeight="1" x14ac:dyDescent="0.25">
      <c r="A291" s="14">
        <f t="shared" si="150"/>
        <v>0.57291666666666674</v>
      </c>
      <c r="B291" s="12">
        <f t="shared" si="167"/>
        <v>0</v>
      </c>
      <c r="C291" s="12">
        <f t="shared" si="167"/>
        <v>0</v>
      </c>
      <c r="D291" s="12">
        <f t="shared" si="167"/>
        <v>0</v>
      </c>
      <c r="E291" s="12">
        <f t="shared" si="167"/>
        <v>0</v>
      </c>
      <c r="F291" s="12">
        <f t="shared" si="167"/>
        <v>0</v>
      </c>
      <c r="G291" s="12">
        <f t="shared" si="167"/>
        <v>0</v>
      </c>
      <c r="H291" s="12">
        <f t="shared" si="167"/>
        <v>0</v>
      </c>
      <c r="I291" s="12">
        <f t="shared" si="167"/>
        <v>0</v>
      </c>
      <c r="J291" s="22">
        <f t="shared" si="152"/>
        <v>0</v>
      </c>
      <c r="K291" s="12">
        <f t="shared" si="168"/>
        <v>0</v>
      </c>
      <c r="L291" s="12">
        <f t="shared" si="168"/>
        <v>0</v>
      </c>
      <c r="M291" s="12">
        <f t="shared" si="168"/>
        <v>0</v>
      </c>
      <c r="N291" s="12">
        <f t="shared" si="168"/>
        <v>0</v>
      </c>
      <c r="O291" s="12">
        <f t="shared" si="168"/>
        <v>0</v>
      </c>
      <c r="P291" s="12">
        <f t="shared" si="168"/>
        <v>0</v>
      </c>
      <c r="Q291" s="12">
        <f t="shared" si="168"/>
        <v>1</v>
      </c>
      <c r="R291" s="12">
        <f t="shared" si="168"/>
        <v>0</v>
      </c>
      <c r="S291" s="13">
        <f t="shared" si="157"/>
        <v>1</v>
      </c>
      <c r="T291" s="12">
        <f t="shared" si="169"/>
        <v>0</v>
      </c>
      <c r="U291" s="12">
        <f t="shared" si="169"/>
        <v>0</v>
      </c>
      <c r="V291" s="12">
        <f t="shared" si="169"/>
        <v>0</v>
      </c>
      <c r="W291" s="12">
        <f t="shared" si="169"/>
        <v>0</v>
      </c>
      <c r="X291" s="12">
        <f t="shared" si="169"/>
        <v>0</v>
      </c>
      <c r="Y291" s="12">
        <f t="shared" si="169"/>
        <v>0</v>
      </c>
      <c r="Z291" s="12">
        <f t="shared" si="169"/>
        <v>0</v>
      </c>
      <c r="AA291" s="12">
        <f t="shared" si="169"/>
        <v>0</v>
      </c>
      <c r="AB291" s="13">
        <f t="shared" si="158"/>
        <v>0</v>
      </c>
      <c r="AC291" s="14">
        <f t="shared" si="159"/>
        <v>0.57291666666666674</v>
      </c>
      <c r="AD291" s="12">
        <f t="shared" si="170"/>
        <v>718</v>
      </c>
      <c r="AE291" s="12">
        <f t="shared" si="170"/>
        <v>170</v>
      </c>
      <c r="AF291" s="12">
        <f t="shared" si="170"/>
        <v>28</v>
      </c>
      <c r="AG291" s="12">
        <f t="shared" si="170"/>
        <v>5</v>
      </c>
      <c r="AH291" s="12">
        <f t="shared" si="170"/>
        <v>2</v>
      </c>
      <c r="AI291" s="12">
        <f t="shared" si="170"/>
        <v>13</v>
      </c>
      <c r="AJ291" s="12">
        <f t="shared" si="170"/>
        <v>13</v>
      </c>
      <c r="AK291" s="12">
        <f t="shared" si="170"/>
        <v>1</v>
      </c>
      <c r="AL291" s="13">
        <f t="shared" si="160"/>
        <v>950</v>
      </c>
      <c r="AM291" s="12">
        <f t="shared" si="171"/>
        <v>915</v>
      </c>
      <c r="AN291" s="12">
        <f t="shared" si="171"/>
        <v>217</v>
      </c>
      <c r="AO291" s="12">
        <f t="shared" si="171"/>
        <v>26</v>
      </c>
      <c r="AP291" s="12">
        <f t="shared" si="171"/>
        <v>5</v>
      </c>
      <c r="AQ291" s="12">
        <f t="shared" si="171"/>
        <v>2</v>
      </c>
      <c r="AR291" s="12">
        <f t="shared" si="171"/>
        <v>19</v>
      </c>
      <c r="AS291" s="12">
        <f t="shared" si="171"/>
        <v>2</v>
      </c>
      <c r="AT291" s="12">
        <f t="shared" si="171"/>
        <v>1</v>
      </c>
      <c r="AU291" s="13">
        <f t="shared" si="161"/>
        <v>1187</v>
      </c>
    </row>
    <row r="292" spans="1:47" ht="13.5" customHeight="1" x14ac:dyDescent="0.25">
      <c r="A292" s="14">
        <f t="shared" si="150"/>
        <v>0.58333333333333337</v>
      </c>
      <c r="B292" s="12">
        <f t="shared" si="167"/>
        <v>0</v>
      </c>
      <c r="C292" s="12">
        <f t="shared" si="167"/>
        <v>0</v>
      </c>
      <c r="D292" s="12">
        <f t="shared" si="167"/>
        <v>0</v>
      </c>
      <c r="E292" s="12">
        <f t="shared" si="167"/>
        <v>0</v>
      </c>
      <c r="F292" s="12">
        <f t="shared" si="167"/>
        <v>0</v>
      </c>
      <c r="G292" s="12">
        <f t="shared" si="167"/>
        <v>0</v>
      </c>
      <c r="H292" s="12">
        <f t="shared" si="167"/>
        <v>0</v>
      </c>
      <c r="I292" s="12">
        <f t="shared" si="167"/>
        <v>0</v>
      </c>
      <c r="J292" s="22">
        <f t="shared" si="152"/>
        <v>0</v>
      </c>
      <c r="K292" s="12">
        <f t="shared" si="168"/>
        <v>0</v>
      </c>
      <c r="L292" s="12">
        <f t="shared" si="168"/>
        <v>0</v>
      </c>
      <c r="M292" s="12">
        <f t="shared" si="168"/>
        <v>0</v>
      </c>
      <c r="N292" s="12">
        <f t="shared" si="168"/>
        <v>0</v>
      </c>
      <c r="O292" s="12">
        <f t="shared" si="168"/>
        <v>0</v>
      </c>
      <c r="P292" s="12">
        <f t="shared" si="168"/>
        <v>0</v>
      </c>
      <c r="Q292" s="12">
        <f t="shared" si="168"/>
        <v>0</v>
      </c>
      <c r="R292" s="12">
        <f t="shared" si="168"/>
        <v>0</v>
      </c>
      <c r="S292" s="13">
        <f t="shared" si="157"/>
        <v>0</v>
      </c>
      <c r="T292" s="12">
        <f t="shared" si="169"/>
        <v>0</v>
      </c>
      <c r="U292" s="12">
        <f t="shared" si="169"/>
        <v>0</v>
      </c>
      <c r="V292" s="12">
        <f t="shared" si="169"/>
        <v>0</v>
      </c>
      <c r="W292" s="12">
        <f t="shared" si="169"/>
        <v>0</v>
      </c>
      <c r="X292" s="12">
        <f t="shared" si="169"/>
        <v>0</v>
      </c>
      <c r="Y292" s="12">
        <f t="shared" si="169"/>
        <v>0</v>
      </c>
      <c r="Z292" s="12">
        <f t="shared" si="169"/>
        <v>0</v>
      </c>
      <c r="AA292" s="12">
        <f t="shared" si="169"/>
        <v>0</v>
      </c>
      <c r="AB292" s="13">
        <f t="shared" si="158"/>
        <v>0</v>
      </c>
      <c r="AC292" s="14">
        <f t="shared" si="159"/>
        <v>0.58333333333333337</v>
      </c>
      <c r="AD292" s="12">
        <f t="shared" si="170"/>
        <v>748</v>
      </c>
      <c r="AE292" s="12">
        <f t="shared" si="170"/>
        <v>183</v>
      </c>
      <c r="AF292" s="12">
        <f t="shared" si="170"/>
        <v>27</v>
      </c>
      <c r="AG292" s="12">
        <f t="shared" si="170"/>
        <v>8</v>
      </c>
      <c r="AH292" s="12">
        <f t="shared" si="170"/>
        <v>2</v>
      </c>
      <c r="AI292" s="12">
        <f t="shared" si="170"/>
        <v>11</v>
      </c>
      <c r="AJ292" s="12">
        <f t="shared" si="170"/>
        <v>12</v>
      </c>
      <c r="AK292" s="12">
        <f t="shared" si="170"/>
        <v>2</v>
      </c>
      <c r="AL292" s="13">
        <f t="shared" si="160"/>
        <v>993</v>
      </c>
      <c r="AM292" s="12">
        <f t="shared" si="171"/>
        <v>956</v>
      </c>
      <c r="AN292" s="12">
        <f t="shared" si="171"/>
        <v>230</v>
      </c>
      <c r="AO292" s="12">
        <f t="shared" si="171"/>
        <v>23</v>
      </c>
      <c r="AP292" s="12">
        <f t="shared" si="171"/>
        <v>6</v>
      </c>
      <c r="AQ292" s="12">
        <f t="shared" si="171"/>
        <v>1</v>
      </c>
      <c r="AR292" s="12">
        <f t="shared" si="171"/>
        <v>18</v>
      </c>
      <c r="AS292" s="12">
        <f t="shared" si="171"/>
        <v>3</v>
      </c>
      <c r="AT292" s="12">
        <f t="shared" si="171"/>
        <v>1</v>
      </c>
      <c r="AU292" s="13">
        <f t="shared" si="161"/>
        <v>1238</v>
      </c>
    </row>
    <row r="293" spans="1:47" ht="13.5" customHeight="1" x14ac:dyDescent="0.25">
      <c r="A293" s="14">
        <f t="shared" si="150"/>
        <v>0.59375</v>
      </c>
      <c r="B293" s="12">
        <f t="shared" si="167"/>
        <v>0</v>
      </c>
      <c r="C293" s="12">
        <f t="shared" si="167"/>
        <v>0</v>
      </c>
      <c r="D293" s="12">
        <f t="shared" si="167"/>
        <v>0</v>
      </c>
      <c r="E293" s="12">
        <f t="shared" si="167"/>
        <v>0</v>
      </c>
      <c r="F293" s="12">
        <f t="shared" si="167"/>
        <v>0</v>
      </c>
      <c r="G293" s="12">
        <f t="shared" si="167"/>
        <v>0</v>
      </c>
      <c r="H293" s="12">
        <f t="shared" si="167"/>
        <v>0</v>
      </c>
      <c r="I293" s="12">
        <f t="shared" si="167"/>
        <v>0</v>
      </c>
      <c r="J293" s="22">
        <f t="shared" si="152"/>
        <v>0</v>
      </c>
      <c r="K293" s="12">
        <f t="shared" si="168"/>
        <v>0</v>
      </c>
      <c r="L293" s="12">
        <f t="shared" si="168"/>
        <v>0</v>
      </c>
      <c r="M293" s="12">
        <f t="shared" si="168"/>
        <v>0</v>
      </c>
      <c r="N293" s="12">
        <f t="shared" si="168"/>
        <v>0</v>
      </c>
      <c r="O293" s="12">
        <f t="shared" si="168"/>
        <v>0</v>
      </c>
      <c r="P293" s="12">
        <f t="shared" si="168"/>
        <v>0</v>
      </c>
      <c r="Q293" s="12">
        <f t="shared" si="168"/>
        <v>0</v>
      </c>
      <c r="R293" s="12">
        <f t="shared" si="168"/>
        <v>0</v>
      </c>
      <c r="S293" s="13">
        <f t="shared" si="157"/>
        <v>0</v>
      </c>
      <c r="T293" s="12">
        <f t="shared" si="169"/>
        <v>0</v>
      </c>
      <c r="U293" s="12">
        <f t="shared" si="169"/>
        <v>0</v>
      </c>
      <c r="V293" s="12">
        <f t="shared" si="169"/>
        <v>0</v>
      </c>
      <c r="W293" s="12">
        <f t="shared" si="169"/>
        <v>0</v>
      </c>
      <c r="X293" s="12">
        <f t="shared" si="169"/>
        <v>0</v>
      </c>
      <c r="Y293" s="12">
        <f t="shared" si="169"/>
        <v>0</v>
      </c>
      <c r="Z293" s="12">
        <f t="shared" si="169"/>
        <v>0</v>
      </c>
      <c r="AA293" s="12">
        <f t="shared" si="169"/>
        <v>0</v>
      </c>
      <c r="AB293" s="13">
        <f t="shared" si="158"/>
        <v>0</v>
      </c>
      <c r="AC293" s="14">
        <f t="shared" si="159"/>
        <v>0.59375</v>
      </c>
      <c r="AD293" s="12">
        <f t="shared" si="170"/>
        <v>781</v>
      </c>
      <c r="AE293" s="12">
        <f t="shared" si="170"/>
        <v>196</v>
      </c>
      <c r="AF293" s="12">
        <f t="shared" si="170"/>
        <v>26</v>
      </c>
      <c r="AG293" s="12">
        <f t="shared" si="170"/>
        <v>8</v>
      </c>
      <c r="AH293" s="12">
        <f t="shared" si="170"/>
        <v>3</v>
      </c>
      <c r="AI293" s="12">
        <f t="shared" si="170"/>
        <v>8</v>
      </c>
      <c r="AJ293" s="12">
        <f t="shared" si="170"/>
        <v>12</v>
      </c>
      <c r="AK293" s="12">
        <f t="shared" si="170"/>
        <v>1</v>
      </c>
      <c r="AL293" s="13">
        <f t="shared" si="160"/>
        <v>1035</v>
      </c>
      <c r="AM293" s="12">
        <f t="shared" si="171"/>
        <v>992</v>
      </c>
      <c r="AN293" s="12">
        <f t="shared" si="171"/>
        <v>229</v>
      </c>
      <c r="AO293" s="12">
        <f t="shared" si="171"/>
        <v>22</v>
      </c>
      <c r="AP293" s="12">
        <f t="shared" si="171"/>
        <v>6</v>
      </c>
      <c r="AQ293" s="12">
        <f t="shared" si="171"/>
        <v>1</v>
      </c>
      <c r="AR293" s="12">
        <f t="shared" si="171"/>
        <v>17</v>
      </c>
      <c r="AS293" s="12">
        <f t="shared" si="171"/>
        <v>3</v>
      </c>
      <c r="AT293" s="12">
        <f t="shared" si="171"/>
        <v>1</v>
      </c>
      <c r="AU293" s="13">
        <f t="shared" si="161"/>
        <v>1271</v>
      </c>
    </row>
    <row r="294" spans="1:47" ht="13.5" customHeight="1" x14ac:dyDescent="0.25">
      <c r="A294" s="14">
        <f t="shared" si="150"/>
        <v>0.60416666666666663</v>
      </c>
      <c r="B294" s="12">
        <f t="shared" ref="B294:I303" si="172">SUM(B245:B248)</f>
        <v>0</v>
      </c>
      <c r="C294" s="12">
        <f t="shared" si="172"/>
        <v>0</v>
      </c>
      <c r="D294" s="12">
        <f t="shared" si="172"/>
        <v>0</v>
      </c>
      <c r="E294" s="12">
        <f t="shared" si="172"/>
        <v>0</v>
      </c>
      <c r="F294" s="12">
        <f t="shared" si="172"/>
        <v>0</v>
      </c>
      <c r="G294" s="12">
        <f t="shared" si="172"/>
        <v>0</v>
      </c>
      <c r="H294" s="12">
        <f t="shared" si="172"/>
        <v>0</v>
      </c>
      <c r="I294" s="12">
        <f t="shared" si="172"/>
        <v>0</v>
      </c>
      <c r="J294" s="22">
        <f t="shared" si="152"/>
        <v>0</v>
      </c>
      <c r="K294" s="12">
        <f t="shared" ref="K294:R303" si="173">SUM(K245:K248)</f>
        <v>0</v>
      </c>
      <c r="L294" s="12">
        <f t="shared" si="173"/>
        <v>0</v>
      </c>
      <c r="M294" s="12">
        <f t="shared" si="173"/>
        <v>0</v>
      </c>
      <c r="N294" s="12">
        <f t="shared" si="173"/>
        <v>0</v>
      </c>
      <c r="O294" s="12">
        <f t="shared" si="173"/>
        <v>0</v>
      </c>
      <c r="P294" s="12">
        <f t="shared" si="173"/>
        <v>0</v>
      </c>
      <c r="Q294" s="12">
        <f t="shared" si="173"/>
        <v>0</v>
      </c>
      <c r="R294" s="12">
        <f t="shared" si="173"/>
        <v>0</v>
      </c>
      <c r="S294" s="13">
        <f t="shared" si="157"/>
        <v>0</v>
      </c>
      <c r="T294" s="12">
        <f t="shared" ref="T294:AA303" si="174">SUM(T245:T248)</f>
        <v>0</v>
      </c>
      <c r="U294" s="12">
        <f t="shared" si="174"/>
        <v>0</v>
      </c>
      <c r="V294" s="12">
        <f t="shared" si="174"/>
        <v>0</v>
      </c>
      <c r="W294" s="12">
        <f t="shared" si="174"/>
        <v>0</v>
      </c>
      <c r="X294" s="12">
        <f t="shared" si="174"/>
        <v>0</v>
      </c>
      <c r="Y294" s="12">
        <f t="shared" si="174"/>
        <v>0</v>
      </c>
      <c r="Z294" s="12">
        <f t="shared" si="174"/>
        <v>0</v>
      </c>
      <c r="AA294" s="12">
        <f t="shared" si="174"/>
        <v>0</v>
      </c>
      <c r="AB294" s="13">
        <f t="shared" si="158"/>
        <v>0</v>
      </c>
      <c r="AC294" s="14">
        <f t="shared" si="159"/>
        <v>0.60416666666666663</v>
      </c>
      <c r="AD294" s="12">
        <f t="shared" ref="AD294:AK303" si="175">SUM(AD245:AD248)</f>
        <v>806</v>
      </c>
      <c r="AE294" s="12">
        <f t="shared" si="175"/>
        <v>189</v>
      </c>
      <c r="AF294" s="12">
        <f t="shared" si="175"/>
        <v>24</v>
      </c>
      <c r="AG294" s="12">
        <f t="shared" si="175"/>
        <v>6</v>
      </c>
      <c r="AH294" s="12">
        <f t="shared" si="175"/>
        <v>2</v>
      </c>
      <c r="AI294" s="12">
        <f t="shared" si="175"/>
        <v>8</v>
      </c>
      <c r="AJ294" s="12">
        <f t="shared" si="175"/>
        <v>13</v>
      </c>
      <c r="AK294" s="12">
        <f t="shared" si="175"/>
        <v>1</v>
      </c>
      <c r="AL294" s="13">
        <f t="shared" si="160"/>
        <v>1049</v>
      </c>
      <c r="AM294" s="12">
        <f t="shared" ref="AM294:AT303" si="176">SUM(AM245:AM248)</f>
        <v>1008</v>
      </c>
      <c r="AN294" s="12">
        <f t="shared" si="176"/>
        <v>228</v>
      </c>
      <c r="AO294" s="12">
        <f t="shared" si="176"/>
        <v>23</v>
      </c>
      <c r="AP294" s="12">
        <f t="shared" si="176"/>
        <v>4</v>
      </c>
      <c r="AQ294" s="12">
        <f t="shared" si="176"/>
        <v>3</v>
      </c>
      <c r="AR294" s="12">
        <f t="shared" si="176"/>
        <v>13</v>
      </c>
      <c r="AS294" s="12">
        <f t="shared" si="176"/>
        <v>6</v>
      </c>
      <c r="AT294" s="12">
        <f t="shared" si="176"/>
        <v>1</v>
      </c>
      <c r="AU294" s="13">
        <f t="shared" si="161"/>
        <v>1286</v>
      </c>
    </row>
    <row r="295" spans="1:47" ht="13.5" customHeight="1" x14ac:dyDescent="0.25">
      <c r="A295" s="14">
        <f t="shared" si="150"/>
        <v>0.61458333333333326</v>
      </c>
      <c r="B295" s="12">
        <f t="shared" si="172"/>
        <v>0</v>
      </c>
      <c r="C295" s="12">
        <f t="shared" si="172"/>
        <v>0</v>
      </c>
      <c r="D295" s="12">
        <f t="shared" si="172"/>
        <v>0</v>
      </c>
      <c r="E295" s="12">
        <f t="shared" si="172"/>
        <v>0</v>
      </c>
      <c r="F295" s="12">
        <f t="shared" si="172"/>
        <v>0</v>
      </c>
      <c r="G295" s="12">
        <f t="shared" si="172"/>
        <v>0</v>
      </c>
      <c r="H295" s="12">
        <f t="shared" si="172"/>
        <v>0</v>
      </c>
      <c r="I295" s="12">
        <f t="shared" si="172"/>
        <v>0</v>
      </c>
      <c r="J295" s="22">
        <f t="shared" si="152"/>
        <v>0</v>
      </c>
      <c r="K295" s="12">
        <f t="shared" si="173"/>
        <v>0</v>
      </c>
      <c r="L295" s="12">
        <f t="shared" si="173"/>
        <v>0</v>
      </c>
      <c r="M295" s="12">
        <f t="shared" si="173"/>
        <v>0</v>
      </c>
      <c r="N295" s="12">
        <f t="shared" si="173"/>
        <v>0</v>
      </c>
      <c r="O295" s="12">
        <f t="shared" si="173"/>
        <v>0</v>
      </c>
      <c r="P295" s="12">
        <f t="shared" si="173"/>
        <v>0</v>
      </c>
      <c r="Q295" s="12">
        <f t="shared" si="173"/>
        <v>0</v>
      </c>
      <c r="R295" s="12">
        <f t="shared" si="173"/>
        <v>0</v>
      </c>
      <c r="S295" s="13">
        <f t="shared" si="157"/>
        <v>0</v>
      </c>
      <c r="T295" s="12">
        <f t="shared" si="174"/>
        <v>0</v>
      </c>
      <c r="U295" s="12">
        <f t="shared" si="174"/>
        <v>0</v>
      </c>
      <c r="V295" s="12">
        <f t="shared" si="174"/>
        <v>0</v>
      </c>
      <c r="W295" s="12">
        <f t="shared" si="174"/>
        <v>0</v>
      </c>
      <c r="X295" s="12">
        <f t="shared" si="174"/>
        <v>0</v>
      </c>
      <c r="Y295" s="12">
        <f t="shared" si="174"/>
        <v>0</v>
      </c>
      <c r="Z295" s="12">
        <f t="shared" si="174"/>
        <v>2</v>
      </c>
      <c r="AA295" s="12">
        <f t="shared" si="174"/>
        <v>0</v>
      </c>
      <c r="AB295" s="13">
        <f t="shared" si="158"/>
        <v>2</v>
      </c>
      <c r="AC295" s="14">
        <f t="shared" si="159"/>
        <v>0.61458333333333326</v>
      </c>
      <c r="AD295" s="12">
        <f t="shared" si="175"/>
        <v>809</v>
      </c>
      <c r="AE295" s="12">
        <f t="shared" si="175"/>
        <v>197</v>
      </c>
      <c r="AF295" s="12">
        <f t="shared" si="175"/>
        <v>19</v>
      </c>
      <c r="AG295" s="12">
        <f t="shared" si="175"/>
        <v>8</v>
      </c>
      <c r="AH295" s="12">
        <f t="shared" si="175"/>
        <v>1</v>
      </c>
      <c r="AI295" s="12">
        <f t="shared" si="175"/>
        <v>11</v>
      </c>
      <c r="AJ295" s="12">
        <f t="shared" si="175"/>
        <v>13</v>
      </c>
      <c r="AK295" s="12">
        <f t="shared" si="175"/>
        <v>2</v>
      </c>
      <c r="AL295" s="13">
        <f t="shared" si="160"/>
        <v>1060</v>
      </c>
      <c r="AM295" s="12">
        <f t="shared" si="176"/>
        <v>1020</v>
      </c>
      <c r="AN295" s="12">
        <f t="shared" si="176"/>
        <v>236</v>
      </c>
      <c r="AO295" s="12">
        <f t="shared" si="176"/>
        <v>21</v>
      </c>
      <c r="AP295" s="12">
        <f t="shared" si="176"/>
        <v>3</v>
      </c>
      <c r="AQ295" s="12">
        <f t="shared" si="176"/>
        <v>3</v>
      </c>
      <c r="AR295" s="12">
        <f t="shared" si="176"/>
        <v>15</v>
      </c>
      <c r="AS295" s="12">
        <f t="shared" si="176"/>
        <v>8</v>
      </c>
      <c r="AT295" s="12">
        <f t="shared" si="176"/>
        <v>0</v>
      </c>
      <c r="AU295" s="13">
        <f t="shared" si="161"/>
        <v>1306</v>
      </c>
    </row>
    <row r="296" spans="1:47" ht="13.5" customHeight="1" x14ac:dyDescent="0.25">
      <c r="A296" s="14">
        <f t="shared" si="150"/>
        <v>0.62499999999999989</v>
      </c>
      <c r="B296" s="12">
        <f t="shared" si="172"/>
        <v>0</v>
      </c>
      <c r="C296" s="12">
        <f t="shared" si="172"/>
        <v>0</v>
      </c>
      <c r="D296" s="12">
        <f t="shared" si="172"/>
        <v>0</v>
      </c>
      <c r="E296" s="12">
        <f t="shared" si="172"/>
        <v>0</v>
      </c>
      <c r="F296" s="12">
        <f t="shared" si="172"/>
        <v>0</v>
      </c>
      <c r="G296" s="12">
        <f t="shared" si="172"/>
        <v>0</v>
      </c>
      <c r="H296" s="12">
        <f t="shared" si="172"/>
        <v>0</v>
      </c>
      <c r="I296" s="12">
        <f t="shared" si="172"/>
        <v>0</v>
      </c>
      <c r="J296" s="22">
        <f t="shared" si="152"/>
        <v>0</v>
      </c>
      <c r="K296" s="12">
        <f t="shared" si="173"/>
        <v>0</v>
      </c>
      <c r="L296" s="12">
        <f t="shared" si="173"/>
        <v>0</v>
      </c>
      <c r="M296" s="12">
        <f t="shared" si="173"/>
        <v>0</v>
      </c>
      <c r="N296" s="12">
        <f t="shared" si="173"/>
        <v>0</v>
      </c>
      <c r="O296" s="12">
        <f t="shared" si="173"/>
        <v>0</v>
      </c>
      <c r="P296" s="12">
        <f t="shared" si="173"/>
        <v>0</v>
      </c>
      <c r="Q296" s="12">
        <f t="shared" si="173"/>
        <v>0</v>
      </c>
      <c r="R296" s="12">
        <f t="shared" si="173"/>
        <v>0</v>
      </c>
      <c r="S296" s="13">
        <f t="shared" si="157"/>
        <v>0</v>
      </c>
      <c r="T296" s="12">
        <f t="shared" si="174"/>
        <v>0</v>
      </c>
      <c r="U296" s="12">
        <f t="shared" si="174"/>
        <v>0</v>
      </c>
      <c r="V296" s="12">
        <f t="shared" si="174"/>
        <v>0</v>
      </c>
      <c r="W296" s="12">
        <f t="shared" si="174"/>
        <v>0</v>
      </c>
      <c r="X296" s="12">
        <f t="shared" si="174"/>
        <v>0</v>
      </c>
      <c r="Y296" s="12">
        <f t="shared" si="174"/>
        <v>0</v>
      </c>
      <c r="Z296" s="12">
        <f t="shared" si="174"/>
        <v>2</v>
      </c>
      <c r="AA296" s="12">
        <f t="shared" si="174"/>
        <v>0</v>
      </c>
      <c r="AB296" s="13">
        <f t="shared" si="158"/>
        <v>2</v>
      </c>
      <c r="AC296" s="14">
        <f t="shared" si="159"/>
        <v>0.62499999999999989</v>
      </c>
      <c r="AD296" s="12">
        <f t="shared" si="175"/>
        <v>838</v>
      </c>
      <c r="AE296" s="12">
        <f t="shared" si="175"/>
        <v>194</v>
      </c>
      <c r="AF296" s="12">
        <f t="shared" si="175"/>
        <v>19</v>
      </c>
      <c r="AG296" s="12">
        <f t="shared" si="175"/>
        <v>5</v>
      </c>
      <c r="AH296" s="12">
        <f t="shared" si="175"/>
        <v>1</v>
      </c>
      <c r="AI296" s="12">
        <f t="shared" si="175"/>
        <v>12</v>
      </c>
      <c r="AJ296" s="12">
        <f t="shared" si="175"/>
        <v>11</v>
      </c>
      <c r="AK296" s="12">
        <f t="shared" si="175"/>
        <v>2</v>
      </c>
      <c r="AL296" s="13">
        <f t="shared" si="160"/>
        <v>1082</v>
      </c>
      <c r="AM296" s="12">
        <f t="shared" si="176"/>
        <v>1005</v>
      </c>
      <c r="AN296" s="12">
        <f t="shared" si="176"/>
        <v>261</v>
      </c>
      <c r="AO296" s="12">
        <f t="shared" si="176"/>
        <v>23</v>
      </c>
      <c r="AP296" s="12">
        <f t="shared" si="176"/>
        <v>3</v>
      </c>
      <c r="AQ296" s="12">
        <f t="shared" si="176"/>
        <v>3</v>
      </c>
      <c r="AR296" s="12">
        <f t="shared" si="176"/>
        <v>20</v>
      </c>
      <c r="AS296" s="12">
        <f t="shared" si="176"/>
        <v>8</v>
      </c>
      <c r="AT296" s="12">
        <f t="shared" si="176"/>
        <v>0</v>
      </c>
      <c r="AU296" s="13">
        <f t="shared" si="161"/>
        <v>1323</v>
      </c>
    </row>
    <row r="297" spans="1:47" ht="13.5" customHeight="1" x14ac:dyDescent="0.25">
      <c r="A297" s="14">
        <f t="shared" si="150"/>
        <v>0.63541666666666652</v>
      </c>
      <c r="B297" s="12">
        <f t="shared" si="172"/>
        <v>0</v>
      </c>
      <c r="C297" s="12">
        <f t="shared" si="172"/>
        <v>0</v>
      </c>
      <c r="D297" s="12">
        <f t="shared" si="172"/>
        <v>0</v>
      </c>
      <c r="E297" s="12">
        <f t="shared" si="172"/>
        <v>0</v>
      </c>
      <c r="F297" s="12">
        <f t="shared" si="172"/>
        <v>0</v>
      </c>
      <c r="G297" s="12">
        <f t="shared" si="172"/>
        <v>0</v>
      </c>
      <c r="H297" s="12">
        <f t="shared" si="172"/>
        <v>0</v>
      </c>
      <c r="I297" s="12">
        <f t="shared" si="172"/>
        <v>0</v>
      </c>
      <c r="J297" s="22">
        <f t="shared" si="152"/>
        <v>0</v>
      </c>
      <c r="K297" s="12">
        <f t="shared" si="173"/>
        <v>0</v>
      </c>
      <c r="L297" s="12">
        <f t="shared" si="173"/>
        <v>0</v>
      </c>
      <c r="M297" s="12">
        <f t="shared" si="173"/>
        <v>0</v>
      </c>
      <c r="N297" s="12">
        <f t="shared" si="173"/>
        <v>0</v>
      </c>
      <c r="O297" s="12">
        <f t="shared" si="173"/>
        <v>0</v>
      </c>
      <c r="P297" s="12">
        <f t="shared" si="173"/>
        <v>0</v>
      </c>
      <c r="Q297" s="12">
        <f t="shared" si="173"/>
        <v>0</v>
      </c>
      <c r="R297" s="12">
        <f t="shared" si="173"/>
        <v>0</v>
      </c>
      <c r="S297" s="13">
        <f t="shared" si="157"/>
        <v>0</v>
      </c>
      <c r="T297" s="12">
        <f t="shared" si="174"/>
        <v>0</v>
      </c>
      <c r="U297" s="12">
        <f t="shared" si="174"/>
        <v>0</v>
      </c>
      <c r="V297" s="12">
        <f t="shared" si="174"/>
        <v>0</v>
      </c>
      <c r="W297" s="12">
        <f t="shared" si="174"/>
        <v>0</v>
      </c>
      <c r="X297" s="12">
        <f t="shared" si="174"/>
        <v>0</v>
      </c>
      <c r="Y297" s="12">
        <f t="shared" si="174"/>
        <v>0</v>
      </c>
      <c r="Z297" s="12">
        <f t="shared" si="174"/>
        <v>2</v>
      </c>
      <c r="AA297" s="12">
        <f t="shared" si="174"/>
        <v>0</v>
      </c>
      <c r="AB297" s="13">
        <f t="shared" si="158"/>
        <v>2</v>
      </c>
      <c r="AC297" s="14">
        <f t="shared" si="159"/>
        <v>0.63541666666666652</v>
      </c>
      <c r="AD297" s="12">
        <f t="shared" si="175"/>
        <v>818</v>
      </c>
      <c r="AE297" s="12">
        <f t="shared" si="175"/>
        <v>206</v>
      </c>
      <c r="AF297" s="12">
        <f t="shared" si="175"/>
        <v>19</v>
      </c>
      <c r="AG297" s="12">
        <f t="shared" si="175"/>
        <v>4</v>
      </c>
      <c r="AH297" s="12">
        <f t="shared" si="175"/>
        <v>0</v>
      </c>
      <c r="AI297" s="12">
        <f t="shared" si="175"/>
        <v>15</v>
      </c>
      <c r="AJ297" s="12">
        <f t="shared" si="175"/>
        <v>7</v>
      </c>
      <c r="AK297" s="12">
        <f t="shared" si="175"/>
        <v>2</v>
      </c>
      <c r="AL297" s="13">
        <f t="shared" si="160"/>
        <v>1071</v>
      </c>
      <c r="AM297" s="12">
        <f t="shared" si="176"/>
        <v>1063</v>
      </c>
      <c r="AN297" s="12">
        <f t="shared" si="176"/>
        <v>269</v>
      </c>
      <c r="AO297" s="12">
        <f t="shared" si="176"/>
        <v>20</v>
      </c>
      <c r="AP297" s="12">
        <f t="shared" si="176"/>
        <v>2</v>
      </c>
      <c r="AQ297" s="12">
        <f t="shared" si="176"/>
        <v>3</v>
      </c>
      <c r="AR297" s="12">
        <f t="shared" si="176"/>
        <v>21</v>
      </c>
      <c r="AS297" s="12">
        <f t="shared" si="176"/>
        <v>11</v>
      </c>
      <c r="AT297" s="12">
        <f t="shared" si="176"/>
        <v>1</v>
      </c>
      <c r="AU297" s="13">
        <f t="shared" si="161"/>
        <v>1390</v>
      </c>
    </row>
    <row r="298" spans="1:47" ht="13.5" customHeight="1" x14ac:dyDescent="0.25">
      <c r="A298" s="14">
        <f t="shared" si="150"/>
        <v>0.64583333333333315</v>
      </c>
      <c r="B298" s="12">
        <f t="shared" si="172"/>
        <v>0</v>
      </c>
      <c r="C298" s="12">
        <f t="shared" si="172"/>
        <v>0</v>
      </c>
      <c r="D298" s="12">
        <f t="shared" si="172"/>
        <v>0</v>
      </c>
      <c r="E298" s="12">
        <f t="shared" si="172"/>
        <v>0</v>
      </c>
      <c r="F298" s="12">
        <f t="shared" si="172"/>
        <v>0</v>
      </c>
      <c r="G298" s="12">
        <f t="shared" si="172"/>
        <v>0</v>
      </c>
      <c r="H298" s="12">
        <f t="shared" si="172"/>
        <v>0</v>
      </c>
      <c r="I298" s="12">
        <f t="shared" si="172"/>
        <v>0</v>
      </c>
      <c r="J298" s="22">
        <f t="shared" si="152"/>
        <v>0</v>
      </c>
      <c r="K298" s="12">
        <f t="shared" si="173"/>
        <v>0</v>
      </c>
      <c r="L298" s="12">
        <f t="shared" si="173"/>
        <v>0</v>
      </c>
      <c r="M298" s="12">
        <f t="shared" si="173"/>
        <v>0</v>
      </c>
      <c r="N298" s="12">
        <f t="shared" si="173"/>
        <v>0</v>
      </c>
      <c r="O298" s="12">
        <f t="shared" si="173"/>
        <v>0</v>
      </c>
      <c r="P298" s="12">
        <f t="shared" si="173"/>
        <v>0</v>
      </c>
      <c r="Q298" s="12">
        <f t="shared" si="173"/>
        <v>0</v>
      </c>
      <c r="R298" s="12">
        <f t="shared" si="173"/>
        <v>0</v>
      </c>
      <c r="S298" s="13">
        <f t="shared" si="157"/>
        <v>0</v>
      </c>
      <c r="T298" s="12">
        <f t="shared" si="174"/>
        <v>0</v>
      </c>
      <c r="U298" s="12">
        <f t="shared" si="174"/>
        <v>0</v>
      </c>
      <c r="V298" s="12">
        <f t="shared" si="174"/>
        <v>0</v>
      </c>
      <c r="W298" s="12">
        <f t="shared" si="174"/>
        <v>0</v>
      </c>
      <c r="X298" s="12">
        <f t="shared" si="174"/>
        <v>0</v>
      </c>
      <c r="Y298" s="12">
        <f t="shared" si="174"/>
        <v>0</v>
      </c>
      <c r="Z298" s="12">
        <f t="shared" si="174"/>
        <v>2</v>
      </c>
      <c r="AA298" s="12">
        <f t="shared" si="174"/>
        <v>0</v>
      </c>
      <c r="AB298" s="13">
        <f t="shared" si="158"/>
        <v>2</v>
      </c>
      <c r="AC298" s="14">
        <f t="shared" si="159"/>
        <v>0.64583333333333315</v>
      </c>
      <c r="AD298" s="12">
        <f t="shared" si="175"/>
        <v>820</v>
      </c>
      <c r="AE298" s="12">
        <f t="shared" si="175"/>
        <v>219</v>
      </c>
      <c r="AF298" s="12">
        <f t="shared" si="175"/>
        <v>18</v>
      </c>
      <c r="AG298" s="12">
        <f t="shared" si="175"/>
        <v>3</v>
      </c>
      <c r="AH298" s="12">
        <f t="shared" si="175"/>
        <v>1</v>
      </c>
      <c r="AI298" s="12">
        <f t="shared" si="175"/>
        <v>17</v>
      </c>
      <c r="AJ298" s="12">
        <f t="shared" si="175"/>
        <v>7</v>
      </c>
      <c r="AK298" s="12">
        <f t="shared" si="175"/>
        <v>2</v>
      </c>
      <c r="AL298" s="13">
        <f t="shared" si="160"/>
        <v>1087</v>
      </c>
      <c r="AM298" s="12">
        <f t="shared" si="176"/>
        <v>1066</v>
      </c>
      <c r="AN298" s="12">
        <f t="shared" si="176"/>
        <v>294</v>
      </c>
      <c r="AO298" s="12">
        <f t="shared" si="176"/>
        <v>17</v>
      </c>
      <c r="AP298" s="12">
        <f t="shared" si="176"/>
        <v>2</v>
      </c>
      <c r="AQ298" s="12">
        <f t="shared" si="176"/>
        <v>2</v>
      </c>
      <c r="AR298" s="12">
        <f t="shared" si="176"/>
        <v>24</v>
      </c>
      <c r="AS298" s="12">
        <f t="shared" si="176"/>
        <v>10</v>
      </c>
      <c r="AT298" s="12">
        <f t="shared" si="176"/>
        <v>2</v>
      </c>
      <c r="AU298" s="13">
        <f t="shared" si="161"/>
        <v>1417</v>
      </c>
    </row>
    <row r="299" spans="1:47" ht="13.5" customHeight="1" x14ac:dyDescent="0.25">
      <c r="A299" s="14">
        <f t="shared" si="150"/>
        <v>0.65624999999999978</v>
      </c>
      <c r="B299" s="12">
        <f t="shared" si="172"/>
        <v>0</v>
      </c>
      <c r="C299" s="12">
        <f t="shared" si="172"/>
        <v>0</v>
      </c>
      <c r="D299" s="12">
        <f t="shared" si="172"/>
        <v>0</v>
      </c>
      <c r="E299" s="12">
        <f t="shared" si="172"/>
        <v>0</v>
      </c>
      <c r="F299" s="12">
        <f t="shared" si="172"/>
        <v>0</v>
      </c>
      <c r="G299" s="12">
        <f t="shared" si="172"/>
        <v>0</v>
      </c>
      <c r="H299" s="12">
        <f t="shared" si="172"/>
        <v>0</v>
      </c>
      <c r="I299" s="12">
        <f t="shared" si="172"/>
        <v>0</v>
      </c>
      <c r="J299" s="22">
        <f t="shared" si="152"/>
        <v>0</v>
      </c>
      <c r="K299" s="12">
        <f t="shared" si="173"/>
        <v>0</v>
      </c>
      <c r="L299" s="12">
        <f t="shared" si="173"/>
        <v>0</v>
      </c>
      <c r="M299" s="12">
        <f t="shared" si="173"/>
        <v>0</v>
      </c>
      <c r="N299" s="12">
        <f t="shared" si="173"/>
        <v>0</v>
      </c>
      <c r="O299" s="12">
        <f t="shared" si="173"/>
        <v>0</v>
      </c>
      <c r="P299" s="12">
        <f t="shared" si="173"/>
        <v>0</v>
      </c>
      <c r="Q299" s="12">
        <f t="shared" si="173"/>
        <v>0</v>
      </c>
      <c r="R299" s="12">
        <f t="shared" si="173"/>
        <v>0</v>
      </c>
      <c r="S299" s="13">
        <f t="shared" si="157"/>
        <v>0</v>
      </c>
      <c r="T299" s="12">
        <f t="shared" si="174"/>
        <v>0</v>
      </c>
      <c r="U299" s="12">
        <f t="shared" si="174"/>
        <v>0</v>
      </c>
      <c r="V299" s="12">
        <f t="shared" si="174"/>
        <v>0</v>
      </c>
      <c r="W299" s="12">
        <f t="shared" si="174"/>
        <v>0</v>
      </c>
      <c r="X299" s="12">
        <f t="shared" si="174"/>
        <v>0</v>
      </c>
      <c r="Y299" s="12">
        <f t="shared" si="174"/>
        <v>0</v>
      </c>
      <c r="Z299" s="12">
        <f t="shared" si="174"/>
        <v>0</v>
      </c>
      <c r="AA299" s="12">
        <f t="shared" si="174"/>
        <v>0</v>
      </c>
      <c r="AB299" s="13">
        <f t="shared" si="158"/>
        <v>0</v>
      </c>
      <c r="AC299" s="14">
        <f t="shared" si="159"/>
        <v>0.65624999999999978</v>
      </c>
      <c r="AD299" s="12">
        <f t="shared" si="175"/>
        <v>824</v>
      </c>
      <c r="AE299" s="12">
        <f t="shared" si="175"/>
        <v>212</v>
      </c>
      <c r="AF299" s="12">
        <f t="shared" si="175"/>
        <v>16</v>
      </c>
      <c r="AG299" s="12">
        <f t="shared" si="175"/>
        <v>2</v>
      </c>
      <c r="AH299" s="12">
        <f t="shared" si="175"/>
        <v>1</v>
      </c>
      <c r="AI299" s="12">
        <f t="shared" si="175"/>
        <v>17</v>
      </c>
      <c r="AJ299" s="12">
        <f t="shared" si="175"/>
        <v>11</v>
      </c>
      <c r="AK299" s="12">
        <f t="shared" si="175"/>
        <v>3</v>
      </c>
      <c r="AL299" s="13">
        <f t="shared" si="160"/>
        <v>1086</v>
      </c>
      <c r="AM299" s="12">
        <f t="shared" si="176"/>
        <v>1125</v>
      </c>
      <c r="AN299" s="12">
        <f t="shared" si="176"/>
        <v>280</v>
      </c>
      <c r="AO299" s="12">
        <f t="shared" si="176"/>
        <v>14</v>
      </c>
      <c r="AP299" s="12">
        <f t="shared" si="176"/>
        <v>3</v>
      </c>
      <c r="AQ299" s="12">
        <f t="shared" si="176"/>
        <v>1</v>
      </c>
      <c r="AR299" s="12">
        <f t="shared" si="176"/>
        <v>27</v>
      </c>
      <c r="AS299" s="12">
        <f t="shared" si="176"/>
        <v>11</v>
      </c>
      <c r="AT299" s="12">
        <f t="shared" si="176"/>
        <v>2</v>
      </c>
      <c r="AU299" s="13">
        <f t="shared" si="161"/>
        <v>1463</v>
      </c>
    </row>
    <row r="300" spans="1:47" ht="13.5" customHeight="1" x14ac:dyDescent="0.25">
      <c r="A300" s="14">
        <f t="shared" si="150"/>
        <v>0.66666666666666641</v>
      </c>
      <c r="B300" s="12">
        <f t="shared" si="172"/>
        <v>0</v>
      </c>
      <c r="C300" s="12">
        <f t="shared" si="172"/>
        <v>0</v>
      </c>
      <c r="D300" s="12">
        <f t="shared" si="172"/>
        <v>0</v>
      </c>
      <c r="E300" s="12">
        <f t="shared" si="172"/>
        <v>0</v>
      </c>
      <c r="F300" s="12">
        <f t="shared" si="172"/>
        <v>0</v>
      </c>
      <c r="G300" s="12">
        <f t="shared" si="172"/>
        <v>0</v>
      </c>
      <c r="H300" s="12">
        <f t="shared" si="172"/>
        <v>0</v>
      </c>
      <c r="I300" s="12">
        <f t="shared" si="172"/>
        <v>0</v>
      </c>
      <c r="J300" s="22">
        <f t="shared" si="152"/>
        <v>0</v>
      </c>
      <c r="K300" s="12">
        <f t="shared" si="173"/>
        <v>0</v>
      </c>
      <c r="L300" s="12">
        <f t="shared" si="173"/>
        <v>0</v>
      </c>
      <c r="M300" s="12">
        <f t="shared" si="173"/>
        <v>0</v>
      </c>
      <c r="N300" s="12">
        <f t="shared" si="173"/>
        <v>0</v>
      </c>
      <c r="O300" s="12">
        <f t="shared" si="173"/>
        <v>0</v>
      </c>
      <c r="P300" s="12">
        <f t="shared" si="173"/>
        <v>0</v>
      </c>
      <c r="Q300" s="12">
        <f t="shared" si="173"/>
        <v>0</v>
      </c>
      <c r="R300" s="12">
        <f t="shared" si="173"/>
        <v>0</v>
      </c>
      <c r="S300" s="13">
        <f t="shared" si="157"/>
        <v>0</v>
      </c>
      <c r="T300" s="12">
        <f t="shared" si="174"/>
        <v>0</v>
      </c>
      <c r="U300" s="12">
        <f t="shared" si="174"/>
        <v>0</v>
      </c>
      <c r="V300" s="12">
        <f t="shared" si="174"/>
        <v>0</v>
      </c>
      <c r="W300" s="12">
        <f t="shared" si="174"/>
        <v>0</v>
      </c>
      <c r="X300" s="12">
        <f t="shared" si="174"/>
        <v>0</v>
      </c>
      <c r="Y300" s="12">
        <f t="shared" si="174"/>
        <v>0</v>
      </c>
      <c r="Z300" s="12">
        <f t="shared" si="174"/>
        <v>0</v>
      </c>
      <c r="AA300" s="12">
        <f t="shared" si="174"/>
        <v>0</v>
      </c>
      <c r="AB300" s="13">
        <f t="shared" si="158"/>
        <v>0</v>
      </c>
      <c r="AC300" s="14">
        <f t="shared" si="159"/>
        <v>0.66666666666666641</v>
      </c>
      <c r="AD300" s="12">
        <f t="shared" si="175"/>
        <v>791</v>
      </c>
      <c r="AE300" s="12">
        <f t="shared" si="175"/>
        <v>193</v>
      </c>
      <c r="AF300" s="12">
        <f t="shared" si="175"/>
        <v>10</v>
      </c>
      <c r="AG300" s="12">
        <f t="shared" si="175"/>
        <v>3</v>
      </c>
      <c r="AH300" s="12">
        <f t="shared" si="175"/>
        <v>1</v>
      </c>
      <c r="AI300" s="12">
        <f t="shared" si="175"/>
        <v>19</v>
      </c>
      <c r="AJ300" s="12">
        <f t="shared" si="175"/>
        <v>10</v>
      </c>
      <c r="AK300" s="12">
        <f t="shared" si="175"/>
        <v>4</v>
      </c>
      <c r="AL300" s="13">
        <f t="shared" si="160"/>
        <v>1031</v>
      </c>
      <c r="AM300" s="12">
        <f t="shared" si="176"/>
        <v>1194</v>
      </c>
      <c r="AN300" s="12">
        <f t="shared" si="176"/>
        <v>252</v>
      </c>
      <c r="AO300" s="12">
        <f t="shared" si="176"/>
        <v>7</v>
      </c>
      <c r="AP300" s="12">
        <f t="shared" si="176"/>
        <v>3</v>
      </c>
      <c r="AQ300" s="12">
        <f t="shared" si="176"/>
        <v>1</v>
      </c>
      <c r="AR300" s="12">
        <f t="shared" si="176"/>
        <v>28</v>
      </c>
      <c r="AS300" s="12">
        <f t="shared" si="176"/>
        <v>12</v>
      </c>
      <c r="AT300" s="12">
        <f t="shared" si="176"/>
        <v>2</v>
      </c>
      <c r="AU300" s="13">
        <f t="shared" si="161"/>
        <v>1499</v>
      </c>
    </row>
    <row r="301" spans="1:47" ht="13.5" customHeight="1" x14ac:dyDescent="0.25">
      <c r="A301" s="14">
        <f t="shared" si="150"/>
        <v>0.67708333333333304</v>
      </c>
      <c r="B301" s="12">
        <f t="shared" si="172"/>
        <v>0</v>
      </c>
      <c r="C301" s="12">
        <f t="shared" si="172"/>
        <v>0</v>
      </c>
      <c r="D301" s="12">
        <f t="shared" si="172"/>
        <v>0</v>
      </c>
      <c r="E301" s="12">
        <f t="shared" si="172"/>
        <v>0</v>
      </c>
      <c r="F301" s="12">
        <f t="shared" si="172"/>
        <v>0</v>
      </c>
      <c r="G301" s="12">
        <f t="shared" si="172"/>
        <v>0</v>
      </c>
      <c r="H301" s="12">
        <f t="shared" si="172"/>
        <v>0</v>
      </c>
      <c r="I301" s="12">
        <f t="shared" si="172"/>
        <v>0</v>
      </c>
      <c r="J301" s="22">
        <f t="shared" si="152"/>
        <v>0</v>
      </c>
      <c r="K301" s="12">
        <f t="shared" si="173"/>
        <v>0</v>
      </c>
      <c r="L301" s="12">
        <f t="shared" si="173"/>
        <v>0</v>
      </c>
      <c r="M301" s="12">
        <f t="shared" si="173"/>
        <v>0</v>
      </c>
      <c r="N301" s="12">
        <f t="shared" si="173"/>
        <v>0</v>
      </c>
      <c r="O301" s="12">
        <f t="shared" si="173"/>
        <v>0</v>
      </c>
      <c r="P301" s="12">
        <f t="shared" si="173"/>
        <v>0</v>
      </c>
      <c r="Q301" s="12">
        <f t="shared" si="173"/>
        <v>0</v>
      </c>
      <c r="R301" s="12">
        <f t="shared" si="173"/>
        <v>0</v>
      </c>
      <c r="S301" s="13">
        <f t="shared" si="157"/>
        <v>0</v>
      </c>
      <c r="T301" s="12">
        <f t="shared" si="174"/>
        <v>0</v>
      </c>
      <c r="U301" s="12">
        <f t="shared" si="174"/>
        <v>0</v>
      </c>
      <c r="V301" s="12">
        <f t="shared" si="174"/>
        <v>0</v>
      </c>
      <c r="W301" s="12">
        <f t="shared" si="174"/>
        <v>0</v>
      </c>
      <c r="X301" s="12">
        <f t="shared" si="174"/>
        <v>0</v>
      </c>
      <c r="Y301" s="12">
        <f t="shared" si="174"/>
        <v>0</v>
      </c>
      <c r="Z301" s="12">
        <f t="shared" si="174"/>
        <v>0</v>
      </c>
      <c r="AA301" s="12">
        <f t="shared" si="174"/>
        <v>0</v>
      </c>
      <c r="AB301" s="13">
        <f t="shared" si="158"/>
        <v>0</v>
      </c>
      <c r="AC301" s="14">
        <f t="shared" si="159"/>
        <v>0.67708333333333304</v>
      </c>
      <c r="AD301" s="12">
        <f t="shared" si="175"/>
        <v>840</v>
      </c>
      <c r="AE301" s="12">
        <f t="shared" si="175"/>
        <v>170</v>
      </c>
      <c r="AF301" s="12">
        <f t="shared" si="175"/>
        <v>9</v>
      </c>
      <c r="AG301" s="12">
        <f t="shared" si="175"/>
        <v>6</v>
      </c>
      <c r="AH301" s="12">
        <f t="shared" si="175"/>
        <v>1</v>
      </c>
      <c r="AI301" s="12">
        <f t="shared" si="175"/>
        <v>18</v>
      </c>
      <c r="AJ301" s="12">
        <f t="shared" si="175"/>
        <v>13</v>
      </c>
      <c r="AK301" s="12">
        <f t="shared" si="175"/>
        <v>5</v>
      </c>
      <c r="AL301" s="13">
        <f t="shared" si="160"/>
        <v>1062</v>
      </c>
      <c r="AM301" s="12">
        <f t="shared" si="176"/>
        <v>1205</v>
      </c>
      <c r="AN301" s="12">
        <f t="shared" si="176"/>
        <v>236</v>
      </c>
      <c r="AO301" s="12">
        <f t="shared" si="176"/>
        <v>6</v>
      </c>
      <c r="AP301" s="12">
        <f t="shared" si="176"/>
        <v>4</v>
      </c>
      <c r="AQ301" s="12">
        <f t="shared" si="176"/>
        <v>1</v>
      </c>
      <c r="AR301" s="12">
        <f t="shared" si="176"/>
        <v>29</v>
      </c>
      <c r="AS301" s="12">
        <f t="shared" si="176"/>
        <v>14</v>
      </c>
      <c r="AT301" s="12">
        <f t="shared" si="176"/>
        <v>1</v>
      </c>
      <c r="AU301" s="13">
        <f t="shared" si="161"/>
        <v>1496</v>
      </c>
    </row>
    <row r="302" spans="1:47" ht="13.5" customHeight="1" x14ac:dyDescent="0.25">
      <c r="A302" s="14">
        <f t="shared" si="150"/>
        <v>0.68749999999999967</v>
      </c>
      <c r="B302" s="12">
        <f t="shared" si="172"/>
        <v>0</v>
      </c>
      <c r="C302" s="12">
        <f t="shared" si="172"/>
        <v>0</v>
      </c>
      <c r="D302" s="12">
        <f t="shared" si="172"/>
        <v>0</v>
      </c>
      <c r="E302" s="12">
        <f t="shared" si="172"/>
        <v>0</v>
      </c>
      <c r="F302" s="12">
        <f t="shared" si="172"/>
        <v>0</v>
      </c>
      <c r="G302" s="12">
        <f t="shared" si="172"/>
        <v>0</v>
      </c>
      <c r="H302" s="12">
        <f t="shared" si="172"/>
        <v>0</v>
      </c>
      <c r="I302" s="12">
        <f t="shared" si="172"/>
        <v>0</v>
      </c>
      <c r="J302" s="22">
        <f t="shared" si="152"/>
        <v>0</v>
      </c>
      <c r="K302" s="12">
        <f t="shared" si="173"/>
        <v>0</v>
      </c>
      <c r="L302" s="12">
        <f t="shared" si="173"/>
        <v>0</v>
      </c>
      <c r="M302" s="12">
        <f t="shared" si="173"/>
        <v>0</v>
      </c>
      <c r="N302" s="12">
        <f t="shared" si="173"/>
        <v>0</v>
      </c>
      <c r="O302" s="12">
        <f t="shared" si="173"/>
        <v>0</v>
      </c>
      <c r="P302" s="12">
        <f t="shared" si="173"/>
        <v>0</v>
      </c>
      <c r="Q302" s="12">
        <f t="shared" si="173"/>
        <v>0</v>
      </c>
      <c r="R302" s="12">
        <f t="shared" si="173"/>
        <v>0</v>
      </c>
      <c r="S302" s="13">
        <f t="shared" si="157"/>
        <v>0</v>
      </c>
      <c r="T302" s="12">
        <f t="shared" si="174"/>
        <v>0</v>
      </c>
      <c r="U302" s="12">
        <f t="shared" si="174"/>
        <v>0</v>
      </c>
      <c r="V302" s="12">
        <f t="shared" si="174"/>
        <v>0</v>
      </c>
      <c r="W302" s="12">
        <f t="shared" si="174"/>
        <v>0</v>
      </c>
      <c r="X302" s="12">
        <f t="shared" si="174"/>
        <v>0</v>
      </c>
      <c r="Y302" s="12">
        <f t="shared" si="174"/>
        <v>0</v>
      </c>
      <c r="Z302" s="12">
        <f t="shared" si="174"/>
        <v>1</v>
      </c>
      <c r="AA302" s="12">
        <f t="shared" si="174"/>
        <v>0</v>
      </c>
      <c r="AB302" s="13">
        <f t="shared" si="158"/>
        <v>1</v>
      </c>
      <c r="AC302" s="14">
        <f t="shared" si="159"/>
        <v>0.68749999999999967</v>
      </c>
      <c r="AD302" s="12">
        <f t="shared" si="175"/>
        <v>838</v>
      </c>
      <c r="AE302" s="12">
        <f t="shared" si="175"/>
        <v>149</v>
      </c>
      <c r="AF302" s="12">
        <f t="shared" si="175"/>
        <v>7</v>
      </c>
      <c r="AG302" s="12">
        <f t="shared" si="175"/>
        <v>7</v>
      </c>
      <c r="AH302" s="12">
        <f t="shared" si="175"/>
        <v>0</v>
      </c>
      <c r="AI302" s="12">
        <f t="shared" si="175"/>
        <v>21</v>
      </c>
      <c r="AJ302" s="12">
        <f t="shared" si="175"/>
        <v>17</v>
      </c>
      <c r="AK302" s="12">
        <f t="shared" si="175"/>
        <v>5</v>
      </c>
      <c r="AL302" s="13">
        <f t="shared" si="160"/>
        <v>1044</v>
      </c>
      <c r="AM302" s="12">
        <f t="shared" si="176"/>
        <v>1237</v>
      </c>
      <c r="AN302" s="12">
        <f t="shared" si="176"/>
        <v>201</v>
      </c>
      <c r="AO302" s="12">
        <f t="shared" si="176"/>
        <v>4</v>
      </c>
      <c r="AP302" s="12">
        <f t="shared" si="176"/>
        <v>6</v>
      </c>
      <c r="AQ302" s="12">
        <f t="shared" si="176"/>
        <v>0</v>
      </c>
      <c r="AR302" s="12">
        <f t="shared" si="176"/>
        <v>35</v>
      </c>
      <c r="AS302" s="12">
        <f t="shared" si="176"/>
        <v>12</v>
      </c>
      <c r="AT302" s="12">
        <f t="shared" si="176"/>
        <v>0</v>
      </c>
      <c r="AU302" s="13">
        <f t="shared" si="161"/>
        <v>1495</v>
      </c>
    </row>
    <row r="303" spans="1:47" ht="13.5" customHeight="1" x14ac:dyDescent="0.25">
      <c r="A303" s="14">
        <f t="shared" si="150"/>
        <v>0.6979166666666663</v>
      </c>
      <c r="B303" s="12">
        <f t="shared" si="172"/>
        <v>0</v>
      </c>
      <c r="C303" s="12">
        <f t="shared" si="172"/>
        <v>0</v>
      </c>
      <c r="D303" s="12">
        <f t="shared" si="172"/>
        <v>0</v>
      </c>
      <c r="E303" s="12">
        <f t="shared" si="172"/>
        <v>0</v>
      </c>
      <c r="F303" s="12">
        <f t="shared" si="172"/>
        <v>0</v>
      </c>
      <c r="G303" s="12">
        <f t="shared" si="172"/>
        <v>0</v>
      </c>
      <c r="H303" s="12">
        <f t="shared" si="172"/>
        <v>0</v>
      </c>
      <c r="I303" s="12">
        <f t="shared" si="172"/>
        <v>0</v>
      </c>
      <c r="J303" s="22">
        <f t="shared" si="152"/>
        <v>0</v>
      </c>
      <c r="K303" s="12">
        <f t="shared" si="173"/>
        <v>0</v>
      </c>
      <c r="L303" s="12">
        <f t="shared" si="173"/>
        <v>0</v>
      </c>
      <c r="M303" s="12">
        <f t="shared" si="173"/>
        <v>0</v>
      </c>
      <c r="N303" s="12">
        <f t="shared" si="173"/>
        <v>0</v>
      </c>
      <c r="O303" s="12">
        <f t="shared" si="173"/>
        <v>0</v>
      </c>
      <c r="P303" s="12">
        <f t="shared" si="173"/>
        <v>0</v>
      </c>
      <c r="Q303" s="12">
        <f t="shared" si="173"/>
        <v>0</v>
      </c>
      <c r="R303" s="12">
        <f t="shared" si="173"/>
        <v>0</v>
      </c>
      <c r="S303" s="13">
        <f t="shared" si="157"/>
        <v>0</v>
      </c>
      <c r="T303" s="12">
        <f t="shared" si="174"/>
        <v>0</v>
      </c>
      <c r="U303" s="12">
        <f t="shared" si="174"/>
        <v>0</v>
      </c>
      <c r="V303" s="12">
        <f t="shared" si="174"/>
        <v>0</v>
      </c>
      <c r="W303" s="12">
        <f t="shared" si="174"/>
        <v>0</v>
      </c>
      <c r="X303" s="12">
        <f t="shared" si="174"/>
        <v>0</v>
      </c>
      <c r="Y303" s="12">
        <f t="shared" si="174"/>
        <v>0</v>
      </c>
      <c r="Z303" s="12">
        <f t="shared" si="174"/>
        <v>1</v>
      </c>
      <c r="AA303" s="12">
        <f t="shared" si="174"/>
        <v>0</v>
      </c>
      <c r="AB303" s="13">
        <f t="shared" si="158"/>
        <v>1</v>
      </c>
      <c r="AC303" s="14">
        <f t="shared" si="159"/>
        <v>0.6979166666666663</v>
      </c>
      <c r="AD303" s="12">
        <f t="shared" si="175"/>
        <v>851</v>
      </c>
      <c r="AE303" s="12">
        <f t="shared" si="175"/>
        <v>138</v>
      </c>
      <c r="AF303" s="12">
        <f t="shared" si="175"/>
        <v>5</v>
      </c>
      <c r="AG303" s="12">
        <f t="shared" si="175"/>
        <v>6</v>
      </c>
      <c r="AH303" s="12">
        <f t="shared" si="175"/>
        <v>0</v>
      </c>
      <c r="AI303" s="12">
        <f t="shared" si="175"/>
        <v>22</v>
      </c>
      <c r="AJ303" s="12">
        <f t="shared" si="175"/>
        <v>12</v>
      </c>
      <c r="AK303" s="12">
        <f t="shared" si="175"/>
        <v>3</v>
      </c>
      <c r="AL303" s="13">
        <f t="shared" si="160"/>
        <v>1037</v>
      </c>
      <c r="AM303" s="12">
        <f t="shared" si="176"/>
        <v>1223</v>
      </c>
      <c r="AN303" s="12">
        <f t="shared" si="176"/>
        <v>193</v>
      </c>
      <c r="AO303" s="12">
        <f t="shared" si="176"/>
        <v>4</v>
      </c>
      <c r="AP303" s="12">
        <f t="shared" si="176"/>
        <v>4</v>
      </c>
      <c r="AQ303" s="12">
        <f t="shared" si="176"/>
        <v>1</v>
      </c>
      <c r="AR303" s="12">
        <f t="shared" si="176"/>
        <v>36</v>
      </c>
      <c r="AS303" s="12">
        <f t="shared" si="176"/>
        <v>11</v>
      </c>
      <c r="AT303" s="12">
        <f t="shared" si="176"/>
        <v>0</v>
      </c>
      <c r="AU303" s="13">
        <f t="shared" si="161"/>
        <v>1472</v>
      </c>
    </row>
    <row r="304" spans="1:47" ht="13.5" customHeight="1" x14ac:dyDescent="0.25">
      <c r="A304" s="14">
        <f t="shared" si="150"/>
        <v>0.70833333333333293</v>
      </c>
      <c r="B304" s="12">
        <f t="shared" ref="B304:I308" si="177">SUM(B255:B258)</f>
        <v>0</v>
      </c>
      <c r="C304" s="12">
        <f t="shared" si="177"/>
        <v>0</v>
      </c>
      <c r="D304" s="12">
        <f t="shared" si="177"/>
        <v>0</v>
      </c>
      <c r="E304" s="12">
        <f t="shared" si="177"/>
        <v>0</v>
      </c>
      <c r="F304" s="12">
        <f t="shared" si="177"/>
        <v>0</v>
      </c>
      <c r="G304" s="12">
        <f t="shared" si="177"/>
        <v>0</v>
      </c>
      <c r="H304" s="12">
        <f t="shared" si="177"/>
        <v>0</v>
      </c>
      <c r="I304" s="12">
        <f t="shared" si="177"/>
        <v>0</v>
      </c>
      <c r="J304" s="22">
        <f t="shared" si="152"/>
        <v>0</v>
      </c>
      <c r="K304" s="12">
        <f t="shared" ref="K304:R308" si="178">SUM(K255:K258)</f>
        <v>0</v>
      </c>
      <c r="L304" s="12">
        <f t="shared" si="178"/>
        <v>0</v>
      </c>
      <c r="M304" s="12">
        <f t="shared" si="178"/>
        <v>0</v>
      </c>
      <c r="N304" s="12">
        <f t="shared" si="178"/>
        <v>0</v>
      </c>
      <c r="O304" s="12">
        <f t="shared" si="178"/>
        <v>0</v>
      </c>
      <c r="P304" s="12">
        <f t="shared" si="178"/>
        <v>0</v>
      </c>
      <c r="Q304" s="12">
        <f t="shared" si="178"/>
        <v>0</v>
      </c>
      <c r="R304" s="12">
        <f t="shared" si="178"/>
        <v>0</v>
      </c>
      <c r="S304" s="13">
        <f t="shared" si="157"/>
        <v>0</v>
      </c>
      <c r="T304" s="12">
        <f t="shared" ref="T304:AA308" si="179">SUM(T255:T258)</f>
        <v>0</v>
      </c>
      <c r="U304" s="12">
        <f t="shared" si="179"/>
        <v>0</v>
      </c>
      <c r="V304" s="12">
        <f t="shared" si="179"/>
        <v>0</v>
      </c>
      <c r="W304" s="12">
        <f t="shared" si="179"/>
        <v>0</v>
      </c>
      <c r="X304" s="12">
        <f t="shared" si="179"/>
        <v>0</v>
      </c>
      <c r="Y304" s="12">
        <f t="shared" si="179"/>
        <v>0</v>
      </c>
      <c r="Z304" s="12">
        <f t="shared" si="179"/>
        <v>5</v>
      </c>
      <c r="AA304" s="12">
        <f t="shared" si="179"/>
        <v>0</v>
      </c>
      <c r="AB304" s="13">
        <f t="shared" si="158"/>
        <v>5</v>
      </c>
      <c r="AC304" s="14">
        <f t="shared" si="159"/>
        <v>0.70833333333333293</v>
      </c>
      <c r="AD304" s="12">
        <f t="shared" ref="AD304:AK308" si="180">SUM(AD255:AD258)</f>
        <v>882</v>
      </c>
      <c r="AE304" s="12">
        <f t="shared" si="180"/>
        <v>140</v>
      </c>
      <c r="AF304" s="12">
        <f t="shared" si="180"/>
        <v>4</v>
      </c>
      <c r="AG304" s="12">
        <f t="shared" si="180"/>
        <v>4</v>
      </c>
      <c r="AH304" s="12">
        <f t="shared" si="180"/>
        <v>0</v>
      </c>
      <c r="AI304" s="12">
        <f t="shared" si="180"/>
        <v>24</v>
      </c>
      <c r="AJ304" s="12">
        <f t="shared" si="180"/>
        <v>18</v>
      </c>
      <c r="AK304" s="12">
        <f t="shared" si="180"/>
        <v>1</v>
      </c>
      <c r="AL304" s="13">
        <f t="shared" si="160"/>
        <v>1073</v>
      </c>
      <c r="AM304" s="12">
        <f t="shared" ref="AM304:AT308" si="181">SUM(AM255:AM258)</f>
        <v>1240</v>
      </c>
      <c r="AN304" s="12">
        <f t="shared" si="181"/>
        <v>175</v>
      </c>
      <c r="AO304" s="12">
        <f t="shared" si="181"/>
        <v>5</v>
      </c>
      <c r="AP304" s="12">
        <f t="shared" si="181"/>
        <v>4</v>
      </c>
      <c r="AQ304" s="12">
        <f t="shared" si="181"/>
        <v>1</v>
      </c>
      <c r="AR304" s="12">
        <f t="shared" si="181"/>
        <v>33</v>
      </c>
      <c r="AS304" s="12">
        <f t="shared" si="181"/>
        <v>10</v>
      </c>
      <c r="AT304" s="12">
        <f t="shared" si="181"/>
        <v>1</v>
      </c>
      <c r="AU304" s="13">
        <f t="shared" si="161"/>
        <v>1469</v>
      </c>
    </row>
    <row r="305" spans="1:47" ht="13.5" customHeight="1" x14ac:dyDescent="0.25">
      <c r="A305" s="14">
        <f t="shared" si="150"/>
        <v>0.71874999999999956</v>
      </c>
      <c r="B305" s="12">
        <f t="shared" si="177"/>
        <v>0</v>
      </c>
      <c r="C305" s="12">
        <f t="shared" si="177"/>
        <v>0</v>
      </c>
      <c r="D305" s="12">
        <f t="shared" si="177"/>
        <v>0</v>
      </c>
      <c r="E305" s="12">
        <f t="shared" si="177"/>
        <v>0</v>
      </c>
      <c r="F305" s="12">
        <f t="shared" si="177"/>
        <v>0</v>
      </c>
      <c r="G305" s="12">
        <f t="shared" si="177"/>
        <v>0</v>
      </c>
      <c r="H305" s="12">
        <f t="shared" si="177"/>
        <v>0</v>
      </c>
      <c r="I305" s="12">
        <f t="shared" si="177"/>
        <v>0</v>
      </c>
      <c r="J305" s="22">
        <f t="shared" si="152"/>
        <v>0</v>
      </c>
      <c r="K305" s="12">
        <f t="shared" si="178"/>
        <v>0</v>
      </c>
      <c r="L305" s="12">
        <f t="shared" si="178"/>
        <v>0</v>
      </c>
      <c r="M305" s="12">
        <f t="shared" si="178"/>
        <v>0</v>
      </c>
      <c r="N305" s="12">
        <f t="shared" si="178"/>
        <v>0</v>
      </c>
      <c r="O305" s="12">
        <f t="shared" si="178"/>
        <v>0</v>
      </c>
      <c r="P305" s="12">
        <f t="shared" si="178"/>
        <v>0</v>
      </c>
      <c r="Q305" s="12">
        <f t="shared" si="178"/>
        <v>0</v>
      </c>
      <c r="R305" s="12">
        <f t="shared" si="178"/>
        <v>0</v>
      </c>
      <c r="S305" s="13">
        <f t="shared" si="157"/>
        <v>0</v>
      </c>
      <c r="T305" s="12">
        <f t="shared" si="179"/>
        <v>0</v>
      </c>
      <c r="U305" s="12">
        <f t="shared" si="179"/>
        <v>0</v>
      </c>
      <c r="V305" s="12">
        <f t="shared" si="179"/>
        <v>0</v>
      </c>
      <c r="W305" s="12">
        <f t="shared" si="179"/>
        <v>0</v>
      </c>
      <c r="X305" s="12">
        <f t="shared" si="179"/>
        <v>0</v>
      </c>
      <c r="Y305" s="12">
        <f t="shared" si="179"/>
        <v>0</v>
      </c>
      <c r="Z305" s="12">
        <f t="shared" si="179"/>
        <v>5</v>
      </c>
      <c r="AA305" s="12">
        <f t="shared" si="179"/>
        <v>0</v>
      </c>
      <c r="AB305" s="13">
        <f t="shared" si="158"/>
        <v>5</v>
      </c>
      <c r="AC305" s="14">
        <f t="shared" si="159"/>
        <v>0.71874999999999956</v>
      </c>
      <c r="AD305" s="12">
        <f t="shared" si="180"/>
        <v>870</v>
      </c>
      <c r="AE305" s="12">
        <f t="shared" si="180"/>
        <v>126</v>
      </c>
      <c r="AF305" s="12">
        <f t="shared" si="180"/>
        <v>1</v>
      </c>
      <c r="AG305" s="12">
        <f t="shared" si="180"/>
        <v>2</v>
      </c>
      <c r="AH305" s="12">
        <f t="shared" si="180"/>
        <v>0</v>
      </c>
      <c r="AI305" s="12">
        <f t="shared" si="180"/>
        <v>25</v>
      </c>
      <c r="AJ305" s="12">
        <f t="shared" si="180"/>
        <v>16</v>
      </c>
      <c r="AK305" s="12">
        <f t="shared" si="180"/>
        <v>1</v>
      </c>
      <c r="AL305" s="13">
        <f t="shared" si="160"/>
        <v>1041</v>
      </c>
      <c r="AM305" s="12">
        <f t="shared" si="181"/>
        <v>1242</v>
      </c>
      <c r="AN305" s="12">
        <f t="shared" si="181"/>
        <v>160</v>
      </c>
      <c r="AO305" s="12">
        <f t="shared" si="181"/>
        <v>3</v>
      </c>
      <c r="AP305" s="12">
        <f t="shared" si="181"/>
        <v>3</v>
      </c>
      <c r="AQ305" s="12">
        <f t="shared" si="181"/>
        <v>1</v>
      </c>
      <c r="AR305" s="12">
        <f t="shared" si="181"/>
        <v>36</v>
      </c>
      <c r="AS305" s="12">
        <f t="shared" si="181"/>
        <v>8</v>
      </c>
      <c r="AT305" s="12">
        <f t="shared" si="181"/>
        <v>1</v>
      </c>
      <c r="AU305" s="13">
        <f t="shared" si="161"/>
        <v>1454</v>
      </c>
    </row>
    <row r="306" spans="1:47" ht="13.5" customHeight="1" x14ac:dyDescent="0.25">
      <c r="A306" s="14">
        <f t="shared" si="150"/>
        <v>0.72916666666666619</v>
      </c>
      <c r="B306" s="12">
        <f t="shared" si="177"/>
        <v>0</v>
      </c>
      <c r="C306" s="12">
        <f t="shared" si="177"/>
        <v>0</v>
      </c>
      <c r="D306" s="12">
        <f t="shared" si="177"/>
        <v>0</v>
      </c>
      <c r="E306" s="12">
        <f t="shared" si="177"/>
        <v>0</v>
      </c>
      <c r="F306" s="12">
        <f t="shared" si="177"/>
        <v>0</v>
      </c>
      <c r="G306" s="12">
        <f t="shared" si="177"/>
        <v>0</v>
      </c>
      <c r="H306" s="12">
        <f t="shared" si="177"/>
        <v>0</v>
      </c>
      <c r="I306" s="12">
        <f t="shared" si="177"/>
        <v>0</v>
      </c>
      <c r="J306" s="22">
        <f t="shared" si="152"/>
        <v>0</v>
      </c>
      <c r="K306" s="12">
        <f t="shared" si="178"/>
        <v>0</v>
      </c>
      <c r="L306" s="12">
        <f t="shared" si="178"/>
        <v>0</v>
      </c>
      <c r="M306" s="12">
        <f t="shared" si="178"/>
        <v>0</v>
      </c>
      <c r="N306" s="12">
        <f t="shared" si="178"/>
        <v>0</v>
      </c>
      <c r="O306" s="12">
        <f t="shared" si="178"/>
        <v>0</v>
      </c>
      <c r="P306" s="12">
        <f t="shared" si="178"/>
        <v>0</v>
      </c>
      <c r="Q306" s="12">
        <f t="shared" si="178"/>
        <v>0</v>
      </c>
      <c r="R306" s="12">
        <f t="shared" si="178"/>
        <v>0</v>
      </c>
      <c r="S306" s="13">
        <f t="shared" si="157"/>
        <v>0</v>
      </c>
      <c r="T306" s="12">
        <f t="shared" si="179"/>
        <v>0</v>
      </c>
      <c r="U306" s="12">
        <f t="shared" si="179"/>
        <v>0</v>
      </c>
      <c r="V306" s="12">
        <f t="shared" si="179"/>
        <v>0</v>
      </c>
      <c r="W306" s="12">
        <f t="shared" si="179"/>
        <v>0</v>
      </c>
      <c r="X306" s="12">
        <f t="shared" si="179"/>
        <v>0</v>
      </c>
      <c r="Y306" s="12">
        <f t="shared" si="179"/>
        <v>0</v>
      </c>
      <c r="Z306" s="12">
        <f t="shared" si="179"/>
        <v>4</v>
      </c>
      <c r="AA306" s="12">
        <f t="shared" si="179"/>
        <v>0</v>
      </c>
      <c r="AB306" s="13">
        <f t="shared" si="158"/>
        <v>4</v>
      </c>
      <c r="AC306" s="14">
        <f t="shared" si="159"/>
        <v>0.72916666666666619</v>
      </c>
      <c r="AD306" s="12">
        <f t="shared" si="180"/>
        <v>880</v>
      </c>
      <c r="AE306" s="12">
        <f t="shared" si="180"/>
        <v>114</v>
      </c>
      <c r="AF306" s="12">
        <f t="shared" si="180"/>
        <v>1</v>
      </c>
      <c r="AG306" s="12">
        <f t="shared" si="180"/>
        <v>1</v>
      </c>
      <c r="AH306" s="12">
        <f t="shared" si="180"/>
        <v>0</v>
      </c>
      <c r="AI306" s="12">
        <f t="shared" si="180"/>
        <v>23</v>
      </c>
      <c r="AJ306" s="12">
        <f t="shared" si="180"/>
        <v>16</v>
      </c>
      <c r="AK306" s="12">
        <f t="shared" si="180"/>
        <v>1</v>
      </c>
      <c r="AL306" s="13">
        <f t="shared" si="160"/>
        <v>1036</v>
      </c>
      <c r="AM306" s="12">
        <f t="shared" si="181"/>
        <v>1235</v>
      </c>
      <c r="AN306" s="12">
        <f t="shared" si="181"/>
        <v>151</v>
      </c>
      <c r="AO306" s="12">
        <f t="shared" si="181"/>
        <v>4</v>
      </c>
      <c r="AP306" s="12">
        <f t="shared" si="181"/>
        <v>2</v>
      </c>
      <c r="AQ306" s="12">
        <f t="shared" si="181"/>
        <v>4</v>
      </c>
      <c r="AR306" s="12">
        <f t="shared" si="181"/>
        <v>29</v>
      </c>
      <c r="AS306" s="12">
        <f t="shared" si="181"/>
        <v>7</v>
      </c>
      <c r="AT306" s="12">
        <f t="shared" si="181"/>
        <v>1</v>
      </c>
      <c r="AU306" s="13">
        <f t="shared" si="161"/>
        <v>1433</v>
      </c>
    </row>
    <row r="307" spans="1:47" ht="13.5" customHeight="1" x14ac:dyDescent="0.25">
      <c r="A307" s="14">
        <f t="shared" si="150"/>
        <v>0.73958333333333282</v>
      </c>
      <c r="B307" s="12">
        <f t="shared" si="177"/>
        <v>0</v>
      </c>
      <c r="C307" s="12">
        <f t="shared" si="177"/>
        <v>0</v>
      </c>
      <c r="D307" s="12">
        <f t="shared" si="177"/>
        <v>0</v>
      </c>
      <c r="E307" s="12">
        <f t="shared" si="177"/>
        <v>0</v>
      </c>
      <c r="F307" s="12">
        <f t="shared" si="177"/>
        <v>0</v>
      </c>
      <c r="G307" s="12">
        <f t="shared" si="177"/>
        <v>0</v>
      </c>
      <c r="H307" s="12">
        <f t="shared" si="177"/>
        <v>0</v>
      </c>
      <c r="I307" s="12">
        <f t="shared" si="177"/>
        <v>0</v>
      </c>
      <c r="J307" s="22">
        <f t="shared" si="152"/>
        <v>0</v>
      </c>
      <c r="K307" s="12">
        <f t="shared" si="178"/>
        <v>0</v>
      </c>
      <c r="L307" s="12">
        <f t="shared" si="178"/>
        <v>0</v>
      </c>
      <c r="M307" s="12">
        <f t="shared" si="178"/>
        <v>0</v>
      </c>
      <c r="N307" s="12">
        <f t="shared" si="178"/>
        <v>0</v>
      </c>
      <c r="O307" s="12">
        <f t="shared" si="178"/>
        <v>0</v>
      </c>
      <c r="P307" s="12">
        <f t="shared" si="178"/>
        <v>0</v>
      </c>
      <c r="Q307" s="12">
        <f t="shared" si="178"/>
        <v>0</v>
      </c>
      <c r="R307" s="12">
        <f t="shared" si="178"/>
        <v>0</v>
      </c>
      <c r="S307" s="13">
        <f t="shared" si="157"/>
        <v>0</v>
      </c>
      <c r="T307" s="12">
        <f t="shared" si="179"/>
        <v>0</v>
      </c>
      <c r="U307" s="12">
        <f t="shared" si="179"/>
        <v>0</v>
      </c>
      <c r="V307" s="12">
        <f t="shared" si="179"/>
        <v>0</v>
      </c>
      <c r="W307" s="12">
        <f t="shared" si="179"/>
        <v>0</v>
      </c>
      <c r="X307" s="12">
        <f t="shared" si="179"/>
        <v>0</v>
      </c>
      <c r="Y307" s="12">
        <f t="shared" si="179"/>
        <v>0</v>
      </c>
      <c r="Z307" s="12">
        <f t="shared" si="179"/>
        <v>4</v>
      </c>
      <c r="AA307" s="12">
        <f t="shared" si="179"/>
        <v>0</v>
      </c>
      <c r="AB307" s="13">
        <f t="shared" si="158"/>
        <v>4</v>
      </c>
      <c r="AC307" s="14">
        <f t="shared" si="159"/>
        <v>0.73958333333333282</v>
      </c>
      <c r="AD307" s="12">
        <f t="shared" si="180"/>
        <v>855</v>
      </c>
      <c r="AE307" s="12">
        <f t="shared" si="180"/>
        <v>105</v>
      </c>
      <c r="AF307" s="12">
        <f t="shared" si="180"/>
        <v>0</v>
      </c>
      <c r="AG307" s="12">
        <f t="shared" si="180"/>
        <v>1</v>
      </c>
      <c r="AH307" s="12">
        <f t="shared" si="180"/>
        <v>0</v>
      </c>
      <c r="AI307" s="12">
        <f t="shared" si="180"/>
        <v>20</v>
      </c>
      <c r="AJ307" s="12">
        <f t="shared" si="180"/>
        <v>15</v>
      </c>
      <c r="AK307" s="12">
        <f t="shared" si="180"/>
        <v>1</v>
      </c>
      <c r="AL307" s="13">
        <f t="shared" si="160"/>
        <v>997</v>
      </c>
      <c r="AM307" s="12">
        <f t="shared" si="181"/>
        <v>1182</v>
      </c>
      <c r="AN307" s="12">
        <f t="shared" si="181"/>
        <v>138</v>
      </c>
      <c r="AO307" s="12">
        <f t="shared" si="181"/>
        <v>3</v>
      </c>
      <c r="AP307" s="12">
        <f t="shared" si="181"/>
        <v>2</v>
      </c>
      <c r="AQ307" s="12">
        <f t="shared" si="181"/>
        <v>5</v>
      </c>
      <c r="AR307" s="12">
        <f t="shared" si="181"/>
        <v>27</v>
      </c>
      <c r="AS307" s="12">
        <f t="shared" si="181"/>
        <v>5</v>
      </c>
      <c r="AT307" s="12">
        <f t="shared" si="181"/>
        <v>1</v>
      </c>
      <c r="AU307" s="13">
        <f t="shared" si="161"/>
        <v>1363</v>
      </c>
    </row>
    <row r="308" spans="1:47" ht="13.5" customHeight="1" thickBot="1" x14ac:dyDescent="0.3">
      <c r="A308" s="32">
        <f t="shared" si="150"/>
        <v>0.74999999999999944</v>
      </c>
      <c r="B308" s="16">
        <f t="shared" si="177"/>
        <v>0</v>
      </c>
      <c r="C308" s="16">
        <f t="shared" si="177"/>
        <v>0</v>
      </c>
      <c r="D308" s="16">
        <f t="shared" si="177"/>
        <v>0</v>
      </c>
      <c r="E308" s="16">
        <f t="shared" si="177"/>
        <v>0</v>
      </c>
      <c r="F308" s="16">
        <f t="shared" si="177"/>
        <v>0</v>
      </c>
      <c r="G308" s="16">
        <f t="shared" si="177"/>
        <v>0</v>
      </c>
      <c r="H308" s="16">
        <f t="shared" si="177"/>
        <v>0</v>
      </c>
      <c r="I308" s="16">
        <f t="shared" si="177"/>
        <v>0</v>
      </c>
      <c r="J308" s="28">
        <f t="shared" si="152"/>
        <v>0</v>
      </c>
      <c r="K308" s="16">
        <f t="shared" si="178"/>
        <v>0</v>
      </c>
      <c r="L308" s="16">
        <f t="shared" si="178"/>
        <v>0</v>
      </c>
      <c r="M308" s="16">
        <f t="shared" si="178"/>
        <v>0</v>
      </c>
      <c r="N308" s="16">
        <f t="shared" si="178"/>
        <v>0</v>
      </c>
      <c r="O308" s="16">
        <f t="shared" si="178"/>
        <v>0</v>
      </c>
      <c r="P308" s="16">
        <f t="shared" si="178"/>
        <v>0</v>
      </c>
      <c r="Q308" s="16">
        <f t="shared" si="178"/>
        <v>0</v>
      </c>
      <c r="R308" s="16">
        <f t="shared" si="178"/>
        <v>0</v>
      </c>
      <c r="S308" s="17">
        <f t="shared" si="157"/>
        <v>0</v>
      </c>
      <c r="T308" s="16">
        <f t="shared" si="179"/>
        <v>0</v>
      </c>
      <c r="U308" s="16">
        <f t="shared" si="179"/>
        <v>0</v>
      </c>
      <c r="V308" s="16">
        <f t="shared" si="179"/>
        <v>0</v>
      </c>
      <c r="W308" s="16">
        <f t="shared" si="179"/>
        <v>0</v>
      </c>
      <c r="X308" s="16">
        <f t="shared" si="179"/>
        <v>0</v>
      </c>
      <c r="Y308" s="16">
        <f t="shared" si="179"/>
        <v>0</v>
      </c>
      <c r="Z308" s="16">
        <f t="shared" si="179"/>
        <v>0</v>
      </c>
      <c r="AA308" s="16">
        <f t="shared" si="179"/>
        <v>1</v>
      </c>
      <c r="AB308" s="17">
        <f t="shared" si="158"/>
        <v>1</v>
      </c>
      <c r="AC308" s="32">
        <f t="shared" ref="AC308" si="182">A308</f>
        <v>0.74999999999999944</v>
      </c>
      <c r="AD308" s="16">
        <f t="shared" si="180"/>
        <v>824</v>
      </c>
      <c r="AE308" s="16">
        <f t="shared" si="180"/>
        <v>97</v>
      </c>
      <c r="AF308" s="16">
        <f t="shared" si="180"/>
        <v>0</v>
      </c>
      <c r="AG308" s="16">
        <f t="shared" si="180"/>
        <v>1</v>
      </c>
      <c r="AH308" s="16">
        <f t="shared" si="180"/>
        <v>0</v>
      </c>
      <c r="AI308" s="16">
        <f t="shared" si="180"/>
        <v>15</v>
      </c>
      <c r="AJ308" s="16">
        <f t="shared" si="180"/>
        <v>11</v>
      </c>
      <c r="AK308" s="16">
        <f t="shared" si="180"/>
        <v>2</v>
      </c>
      <c r="AL308" s="17">
        <f t="shared" si="160"/>
        <v>950</v>
      </c>
      <c r="AM308" s="16">
        <f t="shared" si="181"/>
        <v>1092</v>
      </c>
      <c r="AN308" s="16">
        <f t="shared" si="181"/>
        <v>114</v>
      </c>
      <c r="AO308" s="16">
        <f t="shared" si="181"/>
        <v>2</v>
      </c>
      <c r="AP308" s="16">
        <f t="shared" si="181"/>
        <v>1</v>
      </c>
      <c r="AQ308" s="16">
        <f t="shared" si="181"/>
        <v>6</v>
      </c>
      <c r="AR308" s="16">
        <f t="shared" si="181"/>
        <v>27</v>
      </c>
      <c r="AS308" s="16">
        <f t="shared" si="181"/>
        <v>6</v>
      </c>
      <c r="AT308" s="16">
        <f t="shared" si="181"/>
        <v>1</v>
      </c>
      <c r="AU308" s="17">
        <f t="shared" si="161"/>
        <v>1249</v>
      </c>
    </row>
    <row r="309" spans="1:47" ht="13.5" customHeight="1" thickTop="1" x14ac:dyDescent="0.25"/>
    <row r="310" spans="1:47" ht="27.75" customHeight="1" x14ac:dyDescent="0.25">
      <c r="A310" s="150" t="s">
        <v>5</v>
      </c>
      <c r="B310" s="151"/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0" t="s">
        <v>5</v>
      </c>
      <c r="AD310" s="150"/>
      <c r="AE310" s="151"/>
      <c r="AF310" s="151"/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</row>
    <row r="311" spans="1:47" ht="13.5" customHeight="1" x14ac:dyDescent="0.25">
      <c r="A311" s="152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0"/>
      <c r="AD311" s="150"/>
      <c r="AE311" s="151"/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</row>
    <row r="312" spans="1:47" ht="13.5" customHeight="1" x14ac:dyDescent="0.25">
      <c r="A312" s="144" t="s">
        <v>26</v>
      </c>
      <c r="B312" s="153"/>
      <c r="C312" s="153" t="str">
        <f>$C$3</f>
        <v>Bristol CC</v>
      </c>
      <c r="D312" s="153"/>
      <c r="E312" s="153"/>
      <c r="F312" s="144" t="s">
        <v>14</v>
      </c>
      <c r="G312" s="153"/>
      <c r="H312" s="154" t="str">
        <f>$H$3</f>
        <v>11.06.2024</v>
      </c>
      <c r="I312" s="153"/>
      <c r="J312" s="155"/>
      <c r="K312" s="153"/>
      <c r="L312" s="153"/>
      <c r="M312" s="153"/>
      <c r="N312" s="153"/>
      <c r="O312" s="153"/>
      <c r="P312" s="153"/>
      <c r="Q312" s="155"/>
      <c r="R312" s="155"/>
      <c r="S312" s="155"/>
      <c r="T312" s="155"/>
      <c r="U312" s="155"/>
      <c r="V312" s="155"/>
      <c r="W312" s="155"/>
      <c r="X312" s="162"/>
      <c r="Y312" s="155"/>
      <c r="Z312" s="155"/>
      <c r="AA312" s="155"/>
      <c r="AB312" s="155"/>
      <c r="AC312" s="144" t="s">
        <v>26</v>
      </c>
      <c r="AD312" s="153"/>
      <c r="AE312" s="153" t="str">
        <f>$C$3</f>
        <v>Bristol CC</v>
      </c>
      <c r="AF312" s="153"/>
      <c r="AG312" s="153"/>
      <c r="AH312" s="144" t="s">
        <v>14</v>
      </c>
      <c r="AI312" s="153"/>
      <c r="AJ312" s="154" t="str">
        <f>$H$3</f>
        <v>11.06.2024</v>
      </c>
      <c r="AK312" s="162"/>
      <c r="AL312" s="153"/>
      <c r="AM312" s="151"/>
      <c r="AN312" s="153"/>
      <c r="AO312" s="153"/>
      <c r="AP312" s="153"/>
      <c r="AQ312" s="151"/>
      <c r="AR312" s="151"/>
      <c r="AS312" s="151"/>
      <c r="AT312" s="151"/>
      <c r="AU312" s="151"/>
    </row>
    <row r="313" spans="1:47" ht="13.5" customHeight="1" x14ac:dyDescent="0.25">
      <c r="A313" s="144" t="s">
        <v>11</v>
      </c>
      <c r="B313" s="153"/>
      <c r="C313" s="153" t="str">
        <f>$C$4</f>
        <v>ID-0524-0183</v>
      </c>
      <c r="D313" s="153"/>
      <c r="E313" s="153"/>
      <c r="F313" s="144" t="s">
        <v>10</v>
      </c>
      <c r="G313" s="153"/>
      <c r="H313" s="154" t="str">
        <f>$H$4</f>
        <v>Hendre Road / A3029 Winterstoke Road / Ashton Drive</v>
      </c>
      <c r="I313" s="153"/>
      <c r="J313" s="155"/>
      <c r="K313" s="153"/>
      <c r="L313" s="153"/>
      <c r="M313" s="156" t="s">
        <v>52</v>
      </c>
      <c r="N313" s="153" t="str">
        <f>$N$4</f>
        <v>Hendre Road (N)</v>
      </c>
      <c r="O313" s="155"/>
      <c r="P313" s="155"/>
      <c r="Q313" s="156" t="s">
        <v>54</v>
      </c>
      <c r="R313" s="153" t="str">
        <f>$R$4</f>
        <v>A3029 Winterstoke Road (E)</v>
      </c>
      <c r="S313" s="155"/>
      <c r="T313" s="155"/>
      <c r="U313" s="155"/>
      <c r="V313" s="155"/>
      <c r="W313" s="162"/>
      <c r="X313" s="162"/>
      <c r="Y313" s="155"/>
      <c r="Z313" s="155"/>
      <c r="AA313" s="155"/>
      <c r="AB313" s="155"/>
      <c r="AC313" s="144" t="s">
        <v>11</v>
      </c>
      <c r="AD313" s="153"/>
      <c r="AE313" s="153" t="str">
        <f>$C$4</f>
        <v>ID-0524-0183</v>
      </c>
      <c r="AF313" s="153"/>
      <c r="AG313" s="153"/>
      <c r="AH313" s="144" t="s">
        <v>10</v>
      </c>
      <c r="AI313" s="153"/>
      <c r="AJ313" s="154" t="str">
        <f>$H$4</f>
        <v>Hendre Road / A3029 Winterstoke Road / Ashton Drive</v>
      </c>
      <c r="AK313" s="162"/>
      <c r="AL313" s="153"/>
      <c r="AM313" s="151"/>
      <c r="AN313" s="153"/>
      <c r="AO313" s="151"/>
      <c r="AP313" s="156"/>
      <c r="AQ313" s="153"/>
      <c r="AR313" s="151"/>
      <c r="AS313" s="151"/>
      <c r="AT313" s="151"/>
      <c r="AU313" s="151"/>
    </row>
    <row r="314" spans="1:47" ht="13.5" customHeight="1" x14ac:dyDescent="0.25">
      <c r="A314" s="144" t="s">
        <v>9</v>
      </c>
      <c r="B314" s="153"/>
      <c r="C314" s="153" t="str">
        <f>$C$5</f>
        <v>Site 2</v>
      </c>
      <c r="D314" s="153"/>
      <c r="E314" s="153"/>
      <c r="F314" s="144" t="s">
        <v>15</v>
      </c>
      <c r="G314" s="153"/>
      <c r="H314" s="154" t="str">
        <f>$H$5</f>
        <v>5-arm Junction</v>
      </c>
      <c r="I314" s="153"/>
      <c r="J314" s="155"/>
      <c r="K314" s="153"/>
      <c r="L314" s="153"/>
      <c r="M314" s="156" t="s">
        <v>53</v>
      </c>
      <c r="N314" s="153" t="str">
        <f>$N$5</f>
        <v>Hendre Road (NE)</v>
      </c>
      <c r="O314" s="155"/>
      <c r="P314" s="155"/>
      <c r="Q314" s="156" t="s">
        <v>58</v>
      </c>
      <c r="R314" s="153" t="str">
        <f>$R$5</f>
        <v>Ashton Drive (SW)</v>
      </c>
      <c r="S314" s="155"/>
      <c r="T314" s="155"/>
      <c r="U314" s="156" t="s">
        <v>133</v>
      </c>
      <c r="V314" s="153" t="str">
        <f>$V$5</f>
        <v>A3029 Winterstoke Road (NW)</v>
      </c>
      <c r="W314" s="162"/>
      <c r="X314" s="162"/>
      <c r="Y314" s="155"/>
      <c r="Z314" s="155"/>
      <c r="AA314" s="155"/>
      <c r="AB314" s="155"/>
      <c r="AC314" s="144" t="s">
        <v>9</v>
      </c>
      <c r="AD314" s="153"/>
      <c r="AE314" s="153" t="str">
        <f>$C$5</f>
        <v>Site 2</v>
      </c>
      <c r="AF314" s="153"/>
      <c r="AG314" s="153"/>
      <c r="AH314" s="144" t="s">
        <v>15</v>
      </c>
      <c r="AI314" s="153"/>
      <c r="AJ314" s="154" t="str">
        <f>$H$5</f>
        <v>5-arm Junction</v>
      </c>
      <c r="AK314" s="162"/>
      <c r="AL314" s="153"/>
      <c r="AM314" s="151"/>
      <c r="AN314" s="153"/>
      <c r="AO314" s="151"/>
      <c r="AP314" s="156"/>
      <c r="AQ314" s="153"/>
      <c r="AR314" s="151"/>
      <c r="AS314" s="151"/>
      <c r="AT314" s="151"/>
      <c r="AU314" s="151"/>
    </row>
    <row r="315" spans="1:47" ht="13.5" customHeight="1" thickBot="1" x14ac:dyDescent="0.3">
      <c r="AC315" s="7"/>
    </row>
    <row r="316" spans="1:47" ht="13.5" customHeight="1" thickTop="1" thickBot="1" x14ac:dyDescent="0.3">
      <c r="B316" s="250" t="s">
        <v>39</v>
      </c>
      <c r="C316" s="251"/>
      <c r="D316" s="251"/>
      <c r="E316" s="251"/>
      <c r="F316" s="251"/>
      <c r="G316" s="251"/>
      <c r="H316" s="251"/>
      <c r="I316" s="251"/>
      <c r="J316" s="252"/>
      <c r="K316" s="256" t="s">
        <v>92</v>
      </c>
      <c r="L316" s="257"/>
      <c r="M316" s="257"/>
      <c r="N316" s="257"/>
      <c r="O316" s="257"/>
      <c r="P316" s="257"/>
      <c r="Q316" s="257"/>
      <c r="R316" s="257"/>
      <c r="S316" s="258"/>
      <c r="T316" s="256" t="s">
        <v>40</v>
      </c>
      <c r="U316" s="257"/>
      <c r="V316" s="257"/>
      <c r="W316" s="257"/>
      <c r="X316" s="257"/>
      <c r="Y316" s="257"/>
      <c r="Z316" s="257"/>
      <c r="AA316" s="257"/>
      <c r="AB316" s="258"/>
      <c r="AD316" s="262" t="s">
        <v>100</v>
      </c>
      <c r="AE316" s="263"/>
      <c r="AF316" s="263"/>
      <c r="AG316" s="263"/>
      <c r="AH316" s="263"/>
      <c r="AI316" s="263"/>
      <c r="AJ316" s="263"/>
      <c r="AK316" s="263"/>
      <c r="AL316" s="264"/>
      <c r="AM316" s="262" t="s">
        <v>47</v>
      </c>
      <c r="AN316" s="263"/>
      <c r="AO316" s="263"/>
      <c r="AP316" s="263"/>
      <c r="AQ316" s="263"/>
      <c r="AR316" s="263"/>
      <c r="AS316" s="263"/>
      <c r="AT316" s="263"/>
      <c r="AU316" s="264"/>
    </row>
    <row r="317" spans="1:47" ht="27.6" thickTop="1" thickBot="1" x14ac:dyDescent="0.3">
      <c r="A317" s="35" t="s">
        <v>0</v>
      </c>
      <c r="B317" s="10" t="s">
        <v>170</v>
      </c>
      <c r="C317" s="10" t="s">
        <v>8</v>
      </c>
      <c r="D317" s="10" t="s">
        <v>171</v>
      </c>
      <c r="E317" s="10" t="s">
        <v>172</v>
      </c>
      <c r="F317" s="10" t="s">
        <v>173</v>
      </c>
      <c r="G317" s="10" t="s">
        <v>7</v>
      </c>
      <c r="H317" s="10" t="s">
        <v>2</v>
      </c>
      <c r="I317" s="10" t="s">
        <v>174</v>
      </c>
      <c r="J317" s="10" t="s">
        <v>6</v>
      </c>
      <c r="K317" s="10" t="s">
        <v>170</v>
      </c>
      <c r="L317" s="10" t="s">
        <v>8</v>
      </c>
      <c r="M317" s="10" t="s">
        <v>171</v>
      </c>
      <c r="N317" s="10" t="s">
        <v>172</v>
      </c>
      <c r="O317" s="10" t="s">
        <v>173</v>
      </c>
      <c r="P317" s="10" t="s">
        <v>7</v>
      </c>
      <c r="Q317" s="10" t="s">
        <v>2</v>
      </c>
      <c r="R317" s="10" t="s">
        <v>174</v>
      </c>
      <c r="S317" s="10" t="s">
        <v>6</v>
      </c>
      <c r="T317" s="10" t="s">
        <v>170</v>
      </c>
      <c r="U317" s="10" t="s">
        <v>8</v>
      </c>
      <c r="V317" s="10" t="s">
        <v>171</v>
      </c>
      <c r="W317" s="10" t="s">
        <v>172</v>
      </c>
      <c r="X317" s="10" t="s">
        <v>173</v>
      </c>
      <c r="Y317" s="10" t="s">
        <v>7</v>
      </c>
      <c r="Z317" s="10" t="s">
        <v>2</v>
      </c>
      <c r="AA317" s="10" t="s">
        <v>174</v>
      </c>
      <c r="AB317" s="10" t="s">
        <v>6</v>
      </c>
      <c r="AC317" s="35" t="s">
        <v>0</v>
      </c>
      <c r="AD317" s="10" t="s">
        <v>170</v>
      </c>
      <c r="AE317" s="10" t="s">
        <v>8</v>
      </c>
      <c r="AF317" s="10" t="s">
        <v>171</v>
      </c>
      <c r="AG317" s="10" t="s">
        <v>172</v>
      </c>
      <c r="AH317" s="10" t="s">
        <v>173</v>
      </c>
      <c r="AI317" s="10" t="s">
        <v>7</v>
      </c>
      <c r="AJ317" s="10" t="s">
        <v>2</v>
      </c>
      <c r="AK317" s="10" t="s">
        <v>174</v>
      </c>
      <c r="AL317" s="10" t="s">
        <v>6</v>
      </c>
      <c r="AM317" s="10" t="s">
        <v>170</v>
      </c>
      <c r="AN317" s="10" t="s">
        <v>8</v>
      </c>
      <c r="AO317" s="10" t="s">
        <v>171</v>
      </c>
      <c r="AP317" s="10" t="s">
        <v>172</v>
      </c>
      <c r="AQ317" s="10" t="s">
        <v>173</v>
      </c>
      <c r="AR317" s="10" t="s">
        <v>7</v>
      </c>
      <c r="AS317" s="10" t="s">
        <v>2</v>
      </c>
      <c r="AT317" s="10" t="s">
        <v>174</v>
      </c>
      <c r="AU317" s="10" t="s">
        <v>6</v>
      </c>
    </row>
    <row r="318" spans="1:47" ht="13.5" customHeight="1" thickTop="1" x14ac:dyDescent="0.25">
      <c r="A318" s="11">
        <f t="shared" ref="A318:A365" si="183">A215</f>
        <v>0.29166666666666669</v>
      </c>
      <c r="B318" s="25">
        <v>4</v>
      </c>
      <c r="C318" s="25">
        <v>4</v>
      </c>
      <c r="D318" s="25">
        <v>0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48">
        <f t="shared" ref="J318:J365" si="184">SUM(B318:I318)</f>
        <v>9</v>
      </c>
      <c r="K318" s="166"/>
      <c r="L318" s="166"/>
      <c r="M318" s="166"/>
      <c r="N318" s="166"/>
      <c r="O318" s="166"/>
      <c r="P318" s="166"/>
      <c r="Q318" s="166"/>
      <c r="R318" s="166"/>
      <c r="S318" s="48">
        <f t="shared" ref="S318:S365" si="185">SUM(K318:R318)</f>
        <v>0</v>
      </c>
      <c r="T318" s="25">
        <v>0</v>
      </c>
      <c r="U318" s="25">
        <v>0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48">
        <f t="shared" ref="AB318:AB365" si="186">SUM(T318:AA318)</f>
        <v>0</v>
      </c>
      <c r="AC318" s="11">
        <f>A318</f>
        <v>0.29166666666666669</v>
      </c>
      <c r="AD318" s="20">
        <f t="shared" ref="AD318:AD365" si="187">B524+K524+T524+B627+K627</f>
        <v>25</v>
      </c>
      <c r="AE318" s="20">
        <f t="shared" ref="AE318:AE365" si="188">C524+L524+U524+C627+L627</f>
        <v>18</v>
      </c>
      <c r="AF318" s="20">
        <f t="shared" ref="AF318:AF365" si="189">D524+M524+V524+D627+M627</f>
        <v>0</v>
      </c>
      <c r="AG318" s="20">
        <f t="shared" ref="AG318:AG365" si="190">E524+N524+W524+E627+N627</f>
        <v>0</v>
      </c>
      <c r="AH318" s="20">
        <f t="shared" ref="AH318:AH365" si="191">F524+O524+X524+F627+O627</f>
        <v>0</v>
      </c>
      <c r="AI318" s="20">
        <f t="shared" ref="AI318:AI365" si="192">G524+P524+Y524+G627+P627</f>
        <v>1</v>
      </c>
      <c r="AJ318" s="20">
        <f t="shared" ref="AJ318:AJ365" si="193">H524+Q524+Z524+H627+Q627</f>
        <v>1</v>
      </c>
      <c r="AK318" s="20">
        <f t="shared" ref="AK318:AK365" si="194">I524+R524+AA524+I627+R627</f>
        <v>0</v>
      </c>
      <c r="AL318" s="13">
        <f>SUM(AD318:AK318)</f>
        <v>45</v>
      </c>
      <c r="AM318" s="20">
        <f t="shared" ref="AM318:AM365" si="195">T9+T215+T421+B524+B730</f>
        <v>13</v>
      </c>
      <c r="AN318" s="20">
        <f t="shared" ref="AN318:AN365" si="196">U9+U215+U421+C524+C730</f>
        <v>2</v>
      </c>
      <c r="AO318" s="20">
        <f t="shared" ref="AO318:AO365" si="197">V9+V215+V421+D524+D730</f>
        <v>0</v>
      </c>
      <c r="AP318" s="20">
        <f t="shared" ref="AP318:AP365" si="198">W9+W215+W421+E524+E730</f>
        <v>0</v>
      </c>
      <c r="AQ318" s="20">
        <f t="shared" ref="AQ318:AQ365" si="199">X9+X215+X421+F524+F730</f>
        <v>0</v>
      </c>
      <c r="AR318" s="20">
        <f t="shared" ref="AR318:AR365" si="200">Y9+Y215+Y421+G524+G730</f>
        <v>0</v>
      </c>
      <c r="AS318" s="20">
        <f t="shared" ref="AS318:AS365" si="201">Z9+Z215+Z421+H524+H730</f>
        <v>0</v>
      </c>
      <c r="AT318" s="20">
        <f t="shared" ref="AT318:AT365" si="202">AA9+AA215+AA421+I524+I730</f>
        <v>0</v>
      </c>
      <c r="AU318" s="13">
        <f>SUM(AM318:AT318)</f>
        <v>15</v>
      </c>
    </row>
    <row r="319" spans="1:47" ht="13.5" customHeight="1" x14ac:dyDescent="0.25">
      <c r="A319" s="14">
        <f t="shared" si="183"/>
        <v>0.30208333333333337</v>
      </c>
      <c r="B319" s="25">
        <v>14</v>
      </c>
      <c r="C319" s="25">
        <v>7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48">
        <f t="shared" si="184"/>
        <v>21</v>
      </c>
      <c r="K319" s="166"/>
      <c r="L319" s="166"/>
      <c r="M319" s="166"/>
      <c r="N319" s="166"/>
      <c r="O319" s="166"/>
      <c r="P319" s="166"/>
      <c r="Q319" s="166"/>
      <c r="R319" s="166"/>
      <c r="S319" s="48">
        <f t="shared" si="185"/>
        <v>0</v>
      </c>
      <c r="T319" s="25">
        <v>2</v>
      </c>
      <c r="U319" s="25">
        <v>0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0</v>
      </c>
      <c r="AB319" s="48">
        <f t="shared" si="186"/>
        <v>2</v>
      </c>
      <c r="AC319" s="14">
        <f t="shared" ref="AC319:AC365" si="203">A319</f>
        <v>0.30208333333333337</v>
      </c>
      <c r="AD319" s="12">
        <f t="shared" si="187"/>
        <v>34</v>
      </c>
      <c r="AE319" s="12">
        <f t="shared" si="188"/>
        <v>13</v>
      </c>
      <c r="AF319" s="12">
        <f t="shared" si="189"/>
        <v>1</v>
      </c>
      <c r="AG319" s="12">
        <f t="shared" si="190"/>
        <v>0</v>
      </c>
      <c r="AH319" s="12">
        <f t="shared" si="191"/>
        <v>0</v>
      </c>
      <c r="AI319" s="12">
        <f t="shared" si="192"/>
        <v>1</v>
      </c>
      <c r="AJ319" s="12">
        <f t="shared" si="193"/>
        <v>0</v>
      </c>
      <c r="AK319" s="12">
        <f t="shared" si="194"/>
        <v>0</v>
      </c>
      <c r="AL319" s="13">
        <f t="shared" ref="AL319:AL351" si="204">SUM(AD319:AK319)</f>
        <v>49</v>
      </c>
      <c r="AM319" s="12">
        <f t="shared" si="195"/>
        <v>15</v>
      </c>
      <c r="AN319" s="12">
        <f t="shared" si="196"/>
        <v>10</v>
      </c>
      <c r="AO319" s="12">
        <f t="shared" si="197"/>
        <v>0</v>
      </c>
      <c r="AP319" s="12">
        <f t="shared" si="198"/>
        <v>0</v>
      </c>
      <c r="AQ319" s="12">
        <f t="shared" si="199"/>
        <v>0</v>
      </c>
      <c r="AR319" s="12">
        <f t="shared" si="200"/>
        <v>0</v>
      </c>
      <c r="AS319" s="12">
        <f t="shared" si="201"/>
        <v>1</v>
      </c>
      <c r="AT319" s="12">
        <f t="shared" si="202"/>
        <v>0</v>
      </c>
      <c r="AU319" s="13">
        <f t="shared" ref="AU319:AU351" si="205">SUM(AM319:AT319)</f>
        <v>26</v>
      </c>
    </row>
    <row r="320" spans="1:47" ht="13.5" customHeight="1" x14ac:dyDescent="0.25">
      <c r="A320" s="14">
        <f t="shared" si="183"/>
        <v>0.31250000000000006</v>
      </c>
      <c r="B320" s="25">
        <v>19</v>
      </c>
      <c r="C320" s="25">
        <v>14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48">
        <f t="shared" si="184"/>
        <v>33</v>
      </c>
      <c r="K320" s="166"/>
      <c r="L320" s="166"/>
      <c r="M320" s="166"/>
      <c r="N320" s="166"/>
      <c r="O320" s="166"/>
      <c r="P320" s="166"/>
      <c r="Q320" s="166"/>
      <c r="R320" s="166"/>
      <c r="S320" s="48">
        <f t="shared" si="185"/>
        <v>0</v>
      </c>
      <c r="T320" s="25">
        <v>0</v>
      </c>
      <c r="U320" s="25">
        <v>0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48">
        <f t="shared" si="186"/>
        <v>0</v>
      </c>
      <c r="AC320" s="14">
        <f t="shared" si="203"/>
        <v>0.31250000000000006</v>
      </c>
      <c r="AD320" s="12">
        <f t="shared" si="187"/>
        <v>42</v>
      </c>
      <c r="AE320" s="12">
        <f t="shared" si="188"/>
        <v>19</v>
      </c>
      <c r="AF320" s="12">
        <f t="shared" si="189"/>
        <v>0</v>
      </c>
      <c r="AG320" s="12">
        <f t="shared" si="190"/>
        <v>0</v>
      </c>
      <c r="AH320" s="12">
        <f t="shared" si="191"/>
        <v>0</v>
      </c>
      <c r="AI320" s="12">
        <f t="shared" si="192"/>
        <v>0</v>
      </c>
      <c r="AJ320" s="12">
        <f t="shared" si="193"/>
        <v>4</v>
      </c>
      <c r="AK320" s="12">
        <f t="shared" si="194"/>
        <v>1</v>
      </c>
      <c r="AL320" s="13">
        <f t="shared" si="204"/>
        <v>66</v>
      </c>
      <c r="AM320" s="12">
        <f t="shared" si="195"/>
        <v>29</v>
      </c>
      <c r="AN320" s="12">
        <f t="shared" si="196"/>
        <v>5</v>
      </c>
      <c r="AO320" s="12">
        <f t="shared" si="197"/>
        <v>0</v>
      </c>
      <c r="AP320" s="12">
        <f t="shared" si="198"/>
        <v>0</v>
      </c>
      <c r="AQ320" s="12">
        <f t="shared" si="199"/>
        <v>0</v>
      </c>
      <c r="AR320" s="12">
        <f t="shared" si="200"/>
        <v>0</v>
      </c>
      <c r="AS320" s="12">
        <f t="shared" si="201"/>
        <v>0</v>
      </c>
      <c r="AT320" s="12">
        <f t="shared" si="202"/>
        <v>0</v>
      </c>
      <c r="AU320" s="13">
        <f t="shared" si="205"/>
        <v>34</v>
      </c>
    </row>
    <row r="321" spans="1:47" ht="13.5" customHeight="1" x14ac:dyDescent="0.25">
      <c r="A321" s="14">
        <f t="shared" si="183"/>
        <v>0.32291666666666674</v>
      </c>
      <c r="B321" s="25">
        <v>23</v>
      </c>
      <c r="C321" s="25">
        <v>4</v>
      </c>
      <c r="D321" s="25">
        <v>0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48">
        <f t="shared" si="184"/>
        <v>28</v>
      </c>
      <c r="K321" s="166"/>
      <c r="L321" s="166"/>
      <c r="M321" s="166"/>
      <c r="N321" s="166"/>
      <c r="O321" s="166"/>
      <c r="P321" s="166"/>
      <c r="Q321" s="166"/>
      <c r="R321" s="166"/>
      <c r="S321" s="48">
        <f t="shared" si="185"/>
        <v>0</v>
      </c>
      <c r="T321" s="25">
        <v>1</v>
      </c>
      <c r="U321" s="25">
        <v>1</v>
      </c>
      <c r="V321" s="25">
        <v>0</v>
      </c>
      <c r="W321" s="25">
        <v>0</v>
      </c>
      <c r="X321" s="25">
        <v>0</v>
      </c>
      <c r="Y321" s="25">
        <v>0</v>
      </c>
      <c r="Z321" s="25">
        <v>0</v>
      </c>
      <c r="AA321" s="25">
        <v>0</v>
      </c>
      <c r="AB321" s="48">
        <f t="shared" si="186"/>
        <v>2</v>
      </c>
      <c r="AC321" s="14">
        <f t="shared" si="203"/>
        <v>0.32291666666666674</v>
      </c>
      <c r="AD321" s="12">
        <f t="shared" si="187"/>
        <v>40</v>
      </c>
      <c r="AE321" s="12">
        <f t="shared" si="188"/>
        <v>17</v>
      </c>
      <c r="AF321" s="12">
        <f t="shared" si="189"/>
        <v>0</v>
      </c>
      <c r="AG321" s="12">
        <f t="shared" si="190"/>
        <v>0</v>
      </c>
      <c r="AH321" s="12">
        <f t="shared" si="191"/>
        <v>0</v>
      </c>
      <c r="AI321" s="12">
        <f t="shared" si="192"/>
        <v>2</v>
      </c>
      <c r="AJ321" s="12">
        <f t="shared" si="193"/>
        <v>3</v>
      </c>
      <c r="AK321" s="12">
        <f t="shared" si="194"/>
        <v>0</v>
      </c>
      <c r="AL321" s="13">
        <f t="shared" si="204"/>
        <v>62</v>
      </c>
      <c r="AM321" s="12">
        <f t="shared" si="195"/>
        <v>28</v>
      </c>
      <c r="AN321" s="12">
        <f t="shared" si="196"/>
        <v>2</v>
      </c>
      <c r="AO321" s="12">
        <f t="shared" si="197"/>
        <v>0</v>
      </c>
      <c r="AP321" s="12">
        <f t="shared" si="198"/>
        <v>0</v>
      </c>
      <c r="AQ321" s="12">
        <f t="shared" si="199"/>
        <v>0</v>
      </c>
      <c r="AR321" s="12">
        <f t="shared" si="200"/>
        <v>1</v>
      </c>
      <c r="AS321" s="12">
        <f t="shared" si="201"/>
        <v>3</v>
      </c>
      <c r="AT321" s="12">
        <f t="shared" si="202"/>
        <v>2</v>
      </c>
      <c r="AU321" s="13">
        <f t="shared" si="205"/>
        <v>36</v>
      </c>
    </row>
    <row r="322" spans="1:47" ht="13.5" customHeight="1" x14ac:dyDescent="0.25">
      <c r="A322" s="14">
        <f t="shared" si="183"/>
        <v>0.33333333333333343</v>
      </c>
      <c r="B322" s="25">
        <v>21</v>
      </c>
      <c r="C322" s="25">
        <v>8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48">
        <f t="shared" si="184"/>
        <v>29</v>
      </c>
      <c r="K322" s="166"/>
      <c r="L322" s="166"/>
      <c r="M322" s="166"/>
      <c r="N322" s="166"/>
      <c r="O322" s="166"/>
      <c r="P322" s="166"/>
      <c r="Q322" s="166"/>
      <c r="R322" s="166"/>
      <c r="S322" s="48">
        <f t="shared" si="185"/>
        <v>0</v>
      </c>
      <c r="T322" s="25">
        <v>2</v>
      </c>
      <c r="U322" s="25">
        <v>1</v>
      </c>
      <c r="V322" s="25">
        <v>0</v>
      </c>
      <c r="W322" s="25">
        <v>0</v>
      </c>
      <c r="X322" s="25">
        <v>0</v>
      </c>
      <c r="Y322" s="25">
        <v>0</v>
      </c>
      <c r="Z322" s="25">
        <v>0</v>
      </c>
      <c r="AA322" s="25">
        <v>0</v>
      </c>
      <c r="AB322" s="48">
        <f t="shared" si="186"/>
        <v>3</v>
      </c>
      <c r="AC322" s="14">
        <f t="shared" si="203"/>
        <v>0.33333333333333343</v>
      </c>
      <c r="AD322" s="12">
        <f t="shared" si="187"/>
        <v>60</v>
      </c>
      <c r="AE322" s="12">
        <f t="shared" si="188"/>
        <v>23</v>
      </c>
      <c r="AF322" s="12">
        <f t="shared" si="189"/>
        <v>0</v>
      </c>
      <c r="AG322" s="12">
        <f t="shared" si="190"/>
        <v>0</v>
      </c>
      <c r="AH322" s="12">
        <f t="shared" si="191"/>
        <v>0</v>
      </c>
      <c r="AI322" s="12">
        <f t="shared" si="192"/>
        <v>0</v>
      </c>
      <c r="AJ322" s="12">
        <f t="shared" si="193"/>
        <v>2</v>
      </c>
      <c r="AK322" s="12">
        <f t="shared" si="194"/>
        <v>1</v>
      </c>
      <c r="AL322" s="13">
        <f t="shared" si="204"/>
        <v>86</v>
      </c>
      <c r="AM322" s="12">
        <f t="shared" si="195"/>
        <v>25</v>
      </c>
      <c r="AN322" s="12">
        <f t="shared" si="196"/>
        <v>10</v>
      </c>
      <c r="AO322" s="12">
        <f t="shared" si="197"/>
        <v>0</v>
      </c>
      <c r="AP322" s="12">
        <f t="shared" si="198"/>
        <v>0</v>
      </c>
      <c r="AQ322" s="12">
        <f t="shared" si="199"/>
        <v>0</v>
      </c>
      <c r="AR322" s="12">
        <f t="shared" si="200"/>
        <v>1</v>
      </c>
      <c r="AS322" s="12">
        <f t="shared" si="201"/>
        <v>0</v>
      </c>
      <c r="AT322" s="12">
        <f t="shared" si="202"/>
        <v>2</v>
      </c>
      <c r="AU322" s="13">
        <f t="shared" si="205"/>
        <v>38</v>
      </c>
    </row>
    <row r="323" spans="1:47" ht="13.5" customHeight="1" x14ac:dyDescent="0.25">
      <c r="A323" s="14">
        <f t="shared" si="183"/>
        <v>0.34375000000000011</v>
      </c>
      <c r="B323" s="25">
        <v>20</v>
      </c>
      <c r="C323" s="25">
        <v>3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48">
        <f t="shared" si="184"/>
        <v>23</v>
      </c>
      <c r="K323" s="166"/>
      <c r="L323" s="166"/>
      <c r="M323" s="166"/>
      <c r="N323" s="166"/>
      <c r="O323" s="166"/>
      <c r="P323" s="166"/>
      <c r="Q323" s="166"/>
      <c r="R323" s="166"/>
      <c r="S323" s="48">
        <f t="shared" si="185"/>
        <v>0</v>
      </c>
      <c r="T323" s="25">
        <v>1</v>
      </c>
      <c r="U323" s="25">
        <v>0</v>
      </c>
      <c r="V323" s="25">
        <v>0</v>
      </c>
      <c r="W323" s="25">
        <v>0</v>
      </c>
      <c r="X323" s="25">
        <v>0</v>
      </c>
      <c r="Y323" s="25">
        <v>0</v>
      </c>
      <c r="Z323" s="25">
        <v>0</v>
      </c>
      <c r="AA323" s="25">
        <v>0</v>
      </c>
      <c r="AB323" s="48">
        <f t="shared" si="186"/>
        <v>1</v>
      </c>
      <c r="AC323" s="14">
        <f t="shared" si="203"/>
        <v>0.34375000000000011</v>
      </c>
      <c r="AD323" s="12">
        <f t="shared" si="187"/>
        <v>81</v>
      </c>
      <c r="AE323" s="12">
        <f t="shared" si="188"/>
        <v>15</v>
      </c>
      <c r="AF323" s="12">
        <f t="shared" si="189"/>
        <v>0</v>
      </c>
      <c r="AG323" s="12">
        <f t="shared" si="190"/>
        <v>0</v>
      </c>
      <c r="AH323" s="12">
        <f t="shared" si="191"/>
        <v>0</v>
      </c>
      <c r="AI323" s="12">
        <f t="shared" si="192"/>
        <v>0</v>
      </c>
      <c r="AJ323" s="12">
        <f t="shared" si="193"/>
        <v>9</v>
      </c>
      <c r="AK323" s="12">
        <f t="shared" si="194"/>
        <v>1</v>
      </c>
      <c r="AL323" s="13">
        <f t="shared" si="204"/>
        <v>106</v>
      </c>
      <c r="AM323" s="12">
        <f t="shared" si="195"/>
        <v>16</v>
      </c>
      <c r="AN323" s="12">
        <f t="shared" si="196"/>
        <v>6</v>
      </c>
      <c r="AO323" s="12">
        <f t="shared" si="197"/>
        <v>0</v>
      </c>
      <c r="AP323" s="12">
        <f t="shared" si="198"/>
        <v>0</v>
      </c>
      <c r="AQ323" s="12">
        <f t="shared" si="199"/>
        <v>0</v>
      </c>
      <c r="AR323" s="12">
        <f t="shared" si="200"/>
        <v>1</v>
      </c>
      <c r="AS323" s="12">
        <f t="shared" si="201"/>
        <v>2</v>
      </c>
      <c r="AT323" s="12">
        <f t="shared" si="202"/>
        <v>0</v>
      </c>
      <c r="AU323" s="13">
        <f t="shared" si="205"/>
        <v>25</v>
      </c>
    </row>
    <row r="324" spans="1:47" ht="13.5" customHeight="1" x14ac:dyDescent="0.25">
      <c r="A324" s="14">
        <f t="shared" si="183"/>
        <v>0.3541666666666668</v>
      </c>
      <c r="B324" s="25">
        <v>27</v>
      </c>
      <c r="C324" s="25">
        <v>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48">
        <f t="shared" si="184"/>
        <v>33</v>
      </c>
      <c r="K324" s="166"/>
      <c r="L324" s="166"/>
      <c r="M324" s="166"/>
      <c r="N324" s="166"/>
      <c r="O324" s="166"/>
      <c r="P324" s="166"/>
      <c r="Q324" s="166"/>
      <c r="R324" s="166"/>
      <c r="S324" s="48">
        <f t="shared" si="185"/>
        <v>0</v>
      </c>
      <c r="T324" s="25">
        <v>3</v>
      </c>
      <c r="U324" s="25">
        <v>0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48">
        <f t="shared" si="186"/>
        <v>3</v>
      </c>
      <c r="AC324" s="14">
        <f t="shared" si="203"/>
        <v>0.3541666666666668</v>
      </c>
      <c r="AD324" s="12">
        <f t="shared" si="187"/>
        <v>55</v>
      </c>
      <c r="AE324" s="12">
        <f t="shared" si="188"/>
        <v>16</v>
      </c>
      <c r="AF324" s="12">
        <f t="shared" si="189"/>
        <v>0</v>
      </c>
      <c r="AG324" s="12">
        <f t="shared" si="190"/>
        <v>0</v>
      </c>
      <c r="AH324" s="12">
        <f t="shared" si="191"/>
        <v>0</v>
      </c>
      <c r="AI324" s="12">
        <f t="shared" si="192"/>
        <v>0</v>
      </c>
      <c r="AJ324" s="12">
        <f t="shared" si="193"/>
        <v>5</v>
      </c>
      <c r="AK324" s="12">
        <f t="shared" si="194"/>
        <v>1</v>
      </c>
      <c r="AL324" s="13">
        <f t="shared" si="204"/>
        <v>77</v>
      </c>
      <c r="AM324" s="12">
        <f t="shared" si="195"/>
        <v>30</v>
      </c>
      <c r="AN324" s="12">
        <f t="shared" si="196"/>
        <v>12</v>
      </c>
      <c r="AO324" s="12">
        <f t="shared" si="197"/>
        <v>0</v>
      </c>
      <c r="AP324" s="12">
        <f t="shared" si="198"/>
        <v>0</v>
      </c>
      <c r="AQ324" s="12">
        <f t="shared" si="199"/>
        <v>0</v>
      </c>
      <c r="AR324" s="12">
        <f t="shared" si="200"/>
        <v>1</v>
      </c>
      <c r="AS324" s="12">
        <f t="shared" si="201"/>
        <v>4</v>
      </c>
      <c r="AT324" s="12">
        <f t="shared" si="202"/>
        <v>0</v>
      </c>
      <c r="AU324" s="13">
        <f t="shared" si="205"/>
        <v>47</v>
      </c>
    </row>
    <row r="325" spans="1:47" ht="13.5" customHeight="1" x14ac:dyDescent="0.25">
      <c r="A325" s="14">
        <f t="shared" si="183"/>
        <v>0.36458333333333348</v>
      </c>
      <c r="B325" s="25">
        <v>20</v>
      </c>
      <c r="C325" s="25">
        <v>3</v>
      </c>
      <c r="D325" s="25">
        <v>0</v>
      </c>
      <c r="E325" s="25">
        <v>0</v>
      </c>
      <c r="F325" s="25">
        <v>0</v>
      </c>
      <c r="G325" s="25">
        <v>0</v>
      </c>
      <c r="H325" s="25">
        <v>3</v>
      </c>
      <c r="I325" s="25">
        <v>0</v>
      </c>
      <c r="J325" s="48">
        <f t="shared" si="184"/>
        <v>26</v>
      </c>
      <c r="K325" s="166"/>
      <c r="L325" s="166"/>
      <c r="M325" s="166"/>
      <c r="N325" s="166"/>
      <c r="O325" s="166"/>
      <c r="P325" s="166"/>
      <c r="Q325" s="166"/>
      <c r="R325" s="166"/>
      <c r="S325" s="48">
        <f t="shared" si="185"/>
        <v>0</v>
      </c>
      <c r="T325" s="25">
        <v>3</v>
      </c>
      <c r="U325" s="25">
        <v>0</v>
      </c>
      <c r="V325" s="25">
        <v>0</v>
      </c>
      <c r="W325" s="25">
        <v>0</v>
      </c>
      <c r="X325" s="25">
        <v>0</v>
      </c>
      <c r="Y325" s="25">
        <v>0</v>
      </c>
      <c r="Z325" s="25">
        <v>0</v>
      </c>
      <c r="AA325" s="25">
        <v>0</v>
      </c>
      <c r="AB325" s="48">
        <f t="shared" si="186"/>
        <v>3</v>
      </c>
      <c r="AC325" s="14">
        <f t="shared" si="203"/>
        <v>0.36458333333333348</v>
      </c>
      <c r="AD325" s="12">
        <f t="shared" si="187"/>
        <v>66</v>
      </c>
      <c r="AE325" s="12">
        <f t="shared" si="188"/>
        <v>12</v>
      </c>
      <c r="AF325" s="12">
        <f t="shared" si="189"/>
        <v>0</v>
      </c>
      <c r="AG325" s="12">
        <f t="shared" si="190"/>
        <v>0</v>
      </c>
      <c r="AH325" s="12">
        <f t="shared" si="191"/>
        <v>0</v>
      </c>
      <c r="AI325" s="12">
        <f t="shared" si="192"/>
        <v>0</v>
      </c>
      <c r="AJ325" s="12">
        <f t="shared" si="193"/>
        <v>2</v>
      </c>
      <c r="AK325" s="12">
        <f t="shared" si="194"/>
        <v>0</v>
      </c>
      <c r="AL325" s="13">
        <f t="shared" si="204"/>
        <v>80</v>
      </c>
      <c r="AM325" s="12">
        <f t="shared" si="195"/>
        <v>34</v>
      </c>
      <c r="AN325" s="12">
        <f t="shared" si="196"/>
        <v>11</v>
      </c>
      <c r="AO325" s="12">
        <f t="shared" si="197"/>
        <v>0</v>
      </c>
      <c r="AP325" s="12">
        <f t="shared" si="198"/>
        <v>0</v>
      </c>
      <c r="AQ325" s="12">
        <f t="shared" si="199"/>
        <v>0</v>
      </c>
      <c r="AR325" s="12">
        <f t="shared" si="200"/>
        <v>0</v>
      </c>
      <c r="AS325" s="12">
        <f t="shared" si="201"/>
        <v>6</v>
      </c>
      <c r="AT325" s="12">
        <f t="shared" si="202"/>
        <v>0</v>
      </c>
      <c r="AU325" s="13">
        <f t="shared" si="205"/>
        <v>51</v>
      </c>
    </row>
    <row r="326" spans="1:47" ht="13.5" customHeight="1" x14ac:dyDescent="0.25">
      <c r="A326" s="14">
        <f t="shared" si="183"/>
        <v>0.37500000000000017</v>
      </c>
      <c r="B326" s="25">
        <v>15</v>
      </c>
      <c r="C326" s="25">
        <v>1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48">
        <f t="shared" si="184"/>
        <v>16</v>
      </c>
      <c r="K326" s="166"/>
      <c r="L326" s="166"/>
      <c r="M326" s="166"/>
      <c r="N326" s="166"/>
      <c r="O326" s="166"/>
      <c r="P326" s="166"/>
      <c r="Q326" s="166"/>
      <c r="R326" s="166"/>
      <c r="S326" s="48">
        <f t="shared" si="185"/>
        <v>0</v>
      </c>
      <c r="T326" s="25">
        <v>3</v>
      </c>
      <c r="U326" s="25">
        <v>0</v>
      </c>
      <c r="V326" s="25">
        <v>0</v>
      </c>
      <c r="W326" s="25">
        <v>0</v>
      </c>
      <c r="X326" s="25">
        <v>0</v>
      </c>
      <c r="Y326" s="25">
        <v>0</v>
      </c>
      <c r="Z326" s="25">
        <v>1</v>
      </c>
      <c r="AA326" s="25">
        <v>0</v>
      </c>
      <c r="AB326" s="48">
        <f t="shared" si="186"/>
        <v>4</v>
      </c>
      <c r="AC326" s="14">
        <f t="shared" si="203"/>
        <v>0.37500000000000017</v>
      </c>
      <c r="AD326" s="12">
        <f t="shared" si="187"/>
        <v>54</v>
      </c>
      <c r="AE326" s="12">
        <f t="shared" si="188"/>
        <v>9</v>
      </c>
      <c r="AF326" s="12">
        <f t="shared" si="189"/>
        <v>1</v>
      </c>
      <c r="AG326" s="12">
        <f t="shared" si="190"/>
        <v>0</v>
      </c>
      <c r="AH326" s="12">
        <f t="shared" si="191"/>
        <v>1</v>
      </c>
      <c r="AI326" s="12">
        <f t="shared" si="192"/>
        <v>0</v>
      </c>
      <c r="AJ326" s="12">
        <f t="shared" si="193"/>
        <v>2</v>
      </c>
      <c r="AK326" s="12">
        <f t="shared" si="194"/>
        <v>0</v>
      </c>
      <c r="AL326" s="13">
        <f t="shared" si="204"/>
        <v>67</v>
      </c>
      <c r="AM326" s="12">
        <f t="shared" si="195"/>
        <v>29</v>
      </c>
      <c r="AN326" s="12">
        <f t="shared" si="196"/>
        <v>3</v>
      </c>
      <c r="AO326" s="12">
        <f t="shared" si="197"/>
        <v>0</v>
      </c>
      <c r="AP326" s="12">
        <f t="shared" si="198"/>
        <v>0</v>
      </c>
      <c r="AQ326" s="12">
        <f t="shared" si="199"/>
        <v>1</v>
      </c>
      <c r="AR326" s="12">
        <f t="shared" si="200"/>
        <v>0</v>
      </c>
      <c r="AS326" s="12">
        <f t="shared" si="201"/>
        <v>0</v>
      </c>
      <c r="AT326" s="12">
        <f t="shared" si="202"/>
        <v>0</v>
      </c>
      <c r="AU326" s="13">
        <f t="shared" si="205"/>
        <v>33</v>
      </c>
    </row>
    <row r="327" spans="1:47" ht="13.5" customHeight="1" x14ac:dyDescent="0.25">
      <c r="A327" s="11">
        <f t="shared" si="183"/>
        <v>0.38541666666666685</v>
      </c>
      <c r="B327" s="25">
        <v>18</v>
      </c>
      <c r="C327" s="25">
        <v>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48">
        <f t="shared" si="184"/>
        <v>20</v>
      </c>
      <c r="K327" s="166"/>
      <c r="L327" s="166"/>
      <c r="M327" s="166"/>
      <c r="N327" s="166"/>
      <c r="O327" s="166"/>
      <c r="P327" s="166"/>
      <c r="Q327" s="166"/>
      <c r="R327" s="166"/>
      <c r="S327" s="48">
        <f t="shared" si="185"/>
        <v>0</v>
      </c>
      <c r="T327" s="25">
        <v>3</v>
      </c>
      <c r="U327" s="25">
        <v>1</v>
      </c>
      <c r="V327" s="25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48">
        <f t="shared" si="186"/>
        <v>4</v>
      </c>
      <c r="AC327" s="14">
        <f t="shared" si="203"/>
        <v>0.38541666666666685</v>
      </c>
      <c r="AD327" s="12">
        <f t="shared" si="187"/>
        <v>43</v>
      </c>
      <c r="AE327" s="12">
        <f t="shared" si="188"/>
        <v>5</v>
      </c>
      <c r="AF327" s="12">
        <f t="shared" si="189"/>
        <v>0</v>
      </c>
      <c r="AG327" s="12">
        <f t="shared" si="190"/>
        <v>0</v>
      </c>
      <c r="AH327" s="12">
        <f t="shared" si="191"/>
        <v>0</v>
      </c>
      <c r="AI327" s="12">
        <f t="shared" si="192"/>
        <v>0</v>
      </c>
      <c r="AJ327" s="12">
        <f t="shared" si="193"/>
        <v>0</v>
      </c>
      <c r="AK327" s="12">
        <f t="shared" si="194"/>
        <v>0</v>
      </c>
      <c r="AL327" s="13">
        <f t="shared" si="204"/>
        <v>48</v>
      </c>
      <c r="AM327" s="12">
        <f t="shared" si="195"/>
        <v>32</v>
      </c>
      <c r="AN327" s="12">
        <f t="shared" si="196"/>
        <v>4</v>
      </c>
      <c r="AO327" s="12">
        <f t="shared" si="197"/>
        <v>0</v>
      </c>
      <c r="AP327" s="12">
        <f t="shared" si="198"/>
        <v>0</v>
      </c>
      <c r="AQ327" s="12">
        <f t="shared" si="199"/>
        <v>0</v>
      </c>
      <c r="AR327" s="12">
        <f t="shared" si="200"/>
        <v>0</v>
      </c>
      <c r="AS327" s="12">
        <f t="shared" si="201"/>
        <v>2</v>
      </c>
      <c r="AT327" s="12">
        <f t="shared" si="202"/>
        <v>0</v>
      </c>
      <c r="AU327" s="13">
        <f t="shared" si="205"/>
        <v>38</v>
      </c>
    </row>
    <row r="328" spans="1:47" ht="13.5" customHeight="1" x14ac:dyDescent="0.25">
      <c r="A328" s="14">
        <f t="shared" si="183"/>
        <v>0.39583333333333354</v>
      </c>
      <c r="B328" s="25">
        <v>13</v>
      </c>
      <c r="C328" s="25">
        <v>2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48">
        <f t="shared" si="184"/>
        <v>15</v>
      </c>
      <c r="K328" s="166"/>
      <c r="L328" s="166"/>
      <c r="M328" s="166"/>
      <c r="N328" s="166"/>
      <c r="O328" s="166"/>
      <c r="P328" s="166"/>
      <c r="Q328" s="166"/>
      <c r="R328" s="166"/>
      <c r="S328" s="48">
        <f t="shared" si="185"/>
        <v>0</v>
      </c>
      <c r="T328" s="25">
        <v>0</v>
      </c>
      <c r="U328" s="25">
        <v>0</v>
      </c>
      <c r="V328" s="25">
        <v>0</v>
      </c>
      <c r="W328" s="25">
        <v>0</v>
      </c>
      <c r="X328" s="25">
        <v>0</v>
      </c>
      <c r="Y328" s="25">
        <v>0</v>
      </c>
      <c r="Z328" s="25">
        <v>0</v>
      </c>
      <c r="AA328" s="25">
        <v>0</v>
      </c>
      <c r="AB328" s="48">
        <f t="shared" si="186"/>
        <v>0</v>
      </c>
      <c r="AC328" s="11">
        <f t="shared" si="203"/>
        <v>0.39583333333333354</v>
      </c>
      <c r="AD328" s="12">
        <f t="shared" si="187"/>
        <v>30</v>
      </c>
      <c r="AE328" s="12">
        <f t="shared" si="188"/>
        <v>8</v>
      </c>
      <c r="AF328" s="12">
        <f t="shared" si="189"/>
        <v>0</v>
      </c>
      <c r="AG328" s="12">
        <f t="shared" si="190"/>
        <v>0</v>
      </c>
      <c r="AH328" s="12">
        <f t="shared" si="191"/>
        <v>0</v>
      </c>
      <c r="AI328" s="12">
        <f t="shared" si="192"/>
        <v>0</v>
      </c>
      <c r="AJ328" s="12">
        <f t="shared" si="193"/>
        <v>1</v>
      </c>
      <c r="AK328" s="12">
        <f t="shared" si="194"/>
        <v>1</v>
      </c>
      <c r="AL328" s="13">
        <f t="shared" si="204"/>
        <v>40</v>
      </c>
      <c r="AM328" s="12">
        <f t="shared" si="195"/>
        <v>24</v>
      </c>
      <c r="AN328" s="12">
        <f t="shared" si="196"/>
        <v>12</v>
      </c>
      <c r="AO328" s="12">
        <f t="shared" si="197"/>
        <v>0</v>
      </c>
      <c r="AP328" s="12">
        <f t="shared" si="198"/>
        <v>0</v>
      </c>
      <c r="AQ328" s="12">
        <f t="shared" si="199"/>
        <v>0</v>
      </c>
      <c r="AR328" s="12">
        <f t="shared" si="200"/>
        <v>0</v>
      </c>
      <c r="AS328" s="12">
        <f t="shared" si="201"/>
        <v>0</v>
      </c>
      <c r="AT328" s="12">
        <f t="shared" si="202"/>
        <v>0</v>
      </c>
      <c r="AU328" s="13">
        <f t="shared" si="205"/>
        <v>36</v>
      </c>
    </row>
    <row r="329" spans="1:47" ht="13.5" customHeight="1" x14ac:dyDescent="0.25">
      <c r="A329" s="14">
        <f t="shared" si="183"/>
        <v>0.40625000000000022</v>
      </c>
      <c r="B329" s="25">
        <v>12</v>
      </c>
      <c r="C329" s="25">
        <v>3</v>
      </c>
      <c r="D329" s="25">
        <v>0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48">
        <f t="shared" si="184"/>
        <v>16</v>
      </c>
      <c r="K329" s="166"/>
      <c r="L329" s="166"/>
      <c r="M329" s="166"/>
      <c r="N329" s="166"/>
      <c r="O329" s="166"/>
      <c r="P329" s="166"/>
      <c r="Q329" s="166"/>
      <c r="R329" s="166"/>
      <c r="S329" s="48">
        <f t="shared" si="185"/>
        <v>0</v>
      </c>
      <c r="T329" s="25">
        <v>6</v>
      </c>
      <c r="U329" s="25">
        <v>0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48">
        <f t="shared" si="186"/>
        <v>6</v>
      </c>
      <c r="AC329" s="14">
        <f t="shared" si="203"/>
        <v>0.40625000000000022</v>
      </c>
      <c r="AD329" s="12">
        <f t="shared" si="187"/>
        <v>39</v>
      </c>
      <c r="AE329" s="12">
        <f t="shared" si="188"/>
        <v>6</v>
      </c>
      <c r="AF329" s="12">
        <f t="shared" si="189"/>
        <v>0</v>
      </c>
      <c r="AG329" s="12">
        <f t="shared" si="190"/>
        <v>0</v>
      </c>
      <c r="AH329" s="12">
        <f t="shared" si="191"/>
        <v>0</v>
      </c>
      <c r="AI329" s="12">
        <f t="shared" si="192"/>
        <v>1</v>
      </c>
      <c r="AJ329" s="12">
        <f t="shared" si="193"/>
        <v>2</v>
      </c>
      <c r="AK329" s="12">
        <f t="shared" si="194"/>
        <v>0</v>
      </c>
      <c r="AL329" s="13">
        <f t="shared" si="204"/>
        <v>48</v>
      </c>
      <c r="AM329" s="12">
        <f t="shared" si="195"/>
        <v>28</v>
      </c>
      <c r="AN329" s="12">
        <f t="shared" si="196"/>
        <v>9</v>
      </c>
      <c r="AO329" s="12">
        <f t="shared" si="197"/>
        <v>0</v>
      </c>
      <c r="AP329" s="12">
        <f t="shared" si="198"/>
        <v>0</v>
      </c>
      <c r="AQ329" s="12">
        <f t="shared" si="199"/>
        <v>1</v>
      </c>
      <c r="AR329" s="12">
        <f t="shared" si="200"/>
        <v>1</v>
      </c>
      <c r="AS329" s="12">
        <f t="shared" si="201"/>
        <v>0</v>
      </c>
      <c r="AT329" s="12">
        <f t="shared" si="202"/>
        <v>0</v>
      </c>
      <c r="AU329" s="13">
        <f t="shared" si="205"/>
        <v>39</v>
      </c>
    </row>
    <row r="330" spans="1:47" ht="13.5" customHeight="1" x14ac:dyDescent="0.25">
      <c r="A330" s="14">
        <f t="shared" si="183"/>
        <v>0.41666666666666691</v>
      </c>
      <c r="B330" s="25">
        <v>10</v>
      </c>
      <c r="C330" s="25">
        <v>4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48">
        <f t="shared" si="184"/>
        <v>14</v>
      </c>
      <c r="K330" s="166"/>
      <c r="L330" s="166"/>
      <c r="M330" s="166"/>
      <c r="N330" s="166"/>
      <c r="O330" s="166"/>
      <c r="P330" s="166"/>
      <c r="Q330" s="166"/>
      <c r="R330" s="166"/>
      <c r="S330" s="48">
        <f t="shared" si="185"/>
        <v>0</v>
      </c>
      <c r="T330" s="25">
        <v>4</v>
      </c>
      <c r="U330" s="25">
        <v>1</v>
      </c>
      <c r="V330" s="25">
        <v>0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48">
        <f t="shared" si="186"/>
        <v>5</v>
      </c>
      <c r="AC330" s="14">
        <f t="shared" si="203"/>
        <v>0.41666666666666691</v>
      </c>
      <c r="AD330" s="12">
        <f t="shared" si="187"/>
        <v>29</v>
      </c>
      <c r="AE330" s="12">
        <f t="shared" si="188"/>
        <v>8</v>
      </c>
      <c r="AF330" s="12">
        <f t="shared" si="189"/>
        <v>0</v>
      </c>
      <c r="AG330" s="12">
        <f t="shared" si="190"/>
        <v>0</v>
      </c>
      <c r="AH330" s="12">
        <f t="shared" si="191"/>
        <v>1</v>
      </c>
      <c r="AI330" s="12">
        <f t="shared" si="192"/>
        <v>1</v>
      </c>
      <c r="AJ330" s="12">
        <f t="shared" si="193"/>
        <v>1</v>
      </c>
      <c r="AK330" s="12">
        <f t="shared" si="194"/>
        <v>1</v>
      </c>
      <c r="AL330" s="13">
        <f t="shared" si="204"/>
        <v>41</v>
      </c>
      <c r="AM330" s="12">
        <f t="shared" si="195"/>
        <v>20</v>
      </c>
      <c r="AN330" s="12">
        <f t="shared" si="196"/>
        <v>5</v>
      </c>
      <c r="AO330" s="12">
        <f t="shared" si="197"/>
        <v>0</v>
      </c>
      <c r="AP330" s="12">
        <f t="shared" si="198"/>
        <v>0</v>
      </c>
      <c r="AQ330" s="12">
        <f t="shared" si="199"/>
        <v>0</v>
      </c>
      <c r="AR330" s="12">
        <f t="shared" si="200"/>
        <v>1</v>
      </c>
      <c r="AS330" s="12">
        <f t="shared" si="201"/>
        <v>0</v>
      </c>
      <c r="AT330" s="12">
        <f t="shared" si="202"/>
        <v>0</v>
      </c>
      <c r="AU330" s="13">
        <f t="shared" si="205"/>
        <v>26</v>
      </c>
    </row>
    <row r="331" spans="1:47" ht="13.5" customHeight="1" x14ac:dyDescent="0.25">
      <c r="A331" s="14">
        <f t="shared" si="183"/>
        <v>0.42708333333333359</v>
      </c>
      <c r="B331" s="25">
        <v>14</v>
      </c>
      <c r="C331" s="25">
        <v>2</v>
      </c>
      <c r="D331" s="25">
        <v>0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48">
        <f t="shared" si="184"/>
        <v>17</v>
      </c>
      <c r="K331" s="166"/>
      <c r="L331" s="166"/>
      <c r="M331" s="166"/>
      <c r="N331" s="166"/>
      <c r="O331" s="166"/>
      <c r="P331" s="166"/>
      <c r="Q331" s="166"/>
      <c r="R331" s="166"/>
      <c r="S331" s="48">
        <f t="shared" si="185"/>
        <v>0</v>
      </c>
      <c r="T331" s="25">
        <v>4</v>
      </c>
      <c r="U331" s="25">
        <v>0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0</v>
      </c>
      <c r="AB331" s="48">
        <f t="shared" si="186"/>
        <v>4</v>
      </c>
      <c r="AC331" s="14">
        <f t="shared" si="203"/>
        <v>0.42708333333333359</v>
      </c>
      <c r="AD331" s="12">
        <f t="shared" si="187"/>
        <v>33</v>
      </c>
      <c r="AE331" s="12">
        <f t="shared" si="188"/>
        <v>8</v>
      </c>
      <c r="AF331" s="12">
        <f t="shared" si="189"/>
        <v>0</v>
      </c>
      <c r="AG331" s="12">
        <f t="shared" si="190"/>
        <v>0</v>
      </c>
      <c r="AH331" s="12">
        <f t="shared" si="191"/>
        <v>0</v>
      </c>
      <c r="AI331" s="12">
        <f t="shared" si="192"/>
        <v>1</v>
      </c>
      <c r="AJ331" s="12">
        <f t="shared" si="193"/>
        <v>0</v>
      </c>
      <c r="AK331" s="12">
        <f t="shared" si="194"/>
        <v>1</v>
      </c>
      <c r="AL331" s="13">
        <f t="shared" si="204"/>
        <v>43</v>
      </c>
      <c r="AM331" s="12">
        <f t="shared" si="195"/>
        <v>35</v>
      </c>
      <c r="AN331" s="12">
        <f t="shared" si="196"/>
        <v>10</v>
      </c>
      <c r="AO331" s="12">
        <f t="shared" si="197"/>
        <v>1</v>
      </c>
      <c r="AP331" s="12">
        <f t="shared" si="198"/>
        <v>0</v>
      </c>
      <c r="AQ331" s="12">
        <f t="shared" si="199"/>
        <v>0</v>
      </c>
      <c r="AR331" s="12">
        <f t="shared" si="200"/>
        <v>1</v>
      </c>
      <c r="AS331" s="12">
        <f t="shared" si="201"/>
        <v>1</v>
      </c>
      <c r="AT331" s="12">
        <f t="shared" si="202"/>
        <v>1</v>
      </c>
      <c r="AU331" s="13">
        <f t="shared" si="205"/>
        <v>49</v>
      </c>
    </row>
    <row r="332" spans="1:47" ht="13.5" customHeight="1" x14ac:dyDescent="0.25">
      <c r="A332" s="14">
        <f t="shared" si="183"/>
        <v>0.43750000000000028</v>
      </c>
      <c r="B332" s="25">
        <v>8</v>
      </c>
      <c r="C332" s="25">
        <v>0</v>
      </c>
      <c r="D332" s="25">
        <v>0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48">
        <f t="shared" si="184"/>
        <v>9</v>
      </c>
      <c r="K332" s="166"/>
      <c r="L332" s="166"/>
      <c r="M332" s="166"/>
      <c r="N332" s="166"/>
      <c r="O332" s="166"/>
      <c r="P332" s="166"/>
      <c r="Q332" s="166"/>
      <c r="R332" s="166"/>
      <c r="S332" s="48">
        <f t="shared" si="185"/>
        <v>0</v>
      </c>
      <c r="T332" s="25">
        <v>4</v>
      </c>
      <c r="U332" s="25">
        <v>0</v>
      </c>
      <c r="V332" s="25">
        <v>0</v>
      </c>
      <c r="W332" s="25">
        <v>0</v>
      </c>
      <c r="X332" s="25">
        <v>0</v>
      </c>
      <c r="Y332" s="25">
        <v>0</v>
      </c>
      <c r="Z332" s="25">
        <v>0</v>
      </c>
      <c r="AA332" s="25">
        <v>0</v>
      </c>
      <c r="AB332" s="48">
        <f t="shared" si="186"/>
        <v>4</v>
      </c>
      <c r="AC332" s="14">
        <f t="shared" si="203"/>
        <v>0.43750000000000028</v>
      </c>
      <c r="AD332" s="12">
        <f t="shared" si="187"/>
        <v>39</v>
      </c>
      <c r="AE332" s="12">
        <f t="shared" si="188"/>
        <v>7</v>
      </c>
      <c r="AF332" s="12">
        <f t="shared" si="189"/>
        <v>1</v>
      </c>
      <c r="AG332" s="12">
        <f t="shared" si="190"/>
        <v>0</v>
      </c>
      <c r="AH332" s="12">
        <f t="shared" si="191"/>
        <v>0</v>
      </c>
      <c r="AI332" s="12">
        <f t="shared" si="192"/>
        <v>1</v>
      </c>
      <c r="AJ332" s="12">
        <f t="shared" si="193"/>
        <v>1</v>
      </c>
      <c r="AK332" s="12">
        <f t="shared" si="194"/>
        <v>0</v>
      </c>
      <c r="AL332" s="13">
        <f t="shared" si="204"/>
        <v>49</v>
      </c>
      <c r="AM332" s="12">
        <f t="shared" si="195"/>
        <v>34</v>
      </c>
      <c r="AN332" s="12">
        <f t="shared" si="196"/>
        <v>7</v>
      </c>
      <c r="AO332" s="12">
        <f t="shared" si="197"/>
        <v>0</v>
      </c>
      <c r="AP332" s="12">
        <f t="shared" si="198"/>
        <v>0</v>
      </c>
      <c r="AQ332" s="12">
        <f t="shared" si="199"/>
        <v>0</v>
      </c>
      <c r="AR332" s="12">
        <f t="shared" si="200"/>
        <v>2</v>
      </c>
      <c r="AS332" s="12">
        <f t="shared" si="201"/>
        <v>3</v>
      </c>
      <c r="AT332" s="12">
        <f t="shared" si="202"/>
        <v>0</v>
      </c>
      <c r="AU332" s="13">
        <f t="shared" si="205"/>
        <v>46</v>
      </c>
    </row>
    <row r="333" spans="1:47" ht="13.5" customHeight="1" x14ac:dyDescent="0.25">
      <c r="A333" s="14">
        <f t="shared" si="183"/>
        <v>0.44791666666666696</v>
      </c>
      <c r="B333" s="25">
        <v>17</v>
      </c>
      <c r="C333" s="25">
        <v>4</v>
      </c>
      <c r="D333" s="25">
        <v>0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48">
        <f t="shared" si="184"/>
        <v>22</v>
      </c>
      <c r="K333" s="166"/>
      <c r="L333" s="166"/>
      <c r="M333" s="166"/>
      <c r="N333" s="166"/>
      <c r="O333" s="166"/>
      <c r="P333" s="166"/>
      <c r="Q333" s="166"/>
      <c r="R333" s="166"/>
      <c r="S333" s="48">
        <f t="shared" si="185"/>
        <v>0</v>
      </c>
      <c r="T333" s="25">
        <v>2</v>
      </c>
      <c r="U333" s="25">
        <v>0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48">
        <f t="shared" si="186"/>
        <v>2</v>
      </c>
      <c r="AC333" s="14">
        <f t="shared" si="203"/>
        <v>0.44791666666666696</v>
      </c>
      <c r="AD333" s="12">
        <f t="shared" si="187"/>
        <v>34</v>
      </c>
      <c r="AE333" s="12">
        <f t="shared" si="188"/>
        <v>12</v>
      </c>
      <c r="AF333" s="12">
        <f t="shared" si="189"/>
        <v>0</v>
      </c>
      <c r="AG333" s="12">
        <f t="shared" si="190"/>
        <v>0</v>
      </c>
      <c r="AH333" s="12">
        <f t="shared" si="191"/>
        <v>0</v>
      </c>
      <c r="AI333" s="12">
        <f t="shared" si="192"/>
        <v>0</v>
      </c>
      <c r="AJ333" s="12">
        <f t="shared" si="193"/>
        <v>2</v>
      </c>
      <c r="AK333" s="12">
        <f t="shared" si="194"/>
        <v>0</v>
      </c>
      <c r="AL333" s="13">
        <f t="shared" si="204"/>
        <v>48</v>
      </c>
      <c r="AM333" s="12">
        <f t="shared" si="195"/>
        <v>31</v>
      </c>
      <c r="AN333" s="12">
        <f t="shared" si="196"/>
        <v>11</v>
      </c>
      <c r="AO333" s="12">
        <f t="shared" si="197"/>
        <v>0</v>
      </c>
      <c r="AP333" s="12">
        <f t="shared" si="198"/>
        <v>0</v>
      </c>
      <c r="AQ333" s="12">
        <f t="shared" si="199"/>
        <v>0</v>
      </c>
      <c r="AR333" s="12">
        <f t="shared" si="200"/>
        <v>1</v>
      </c>
      <c r="AS333" s="12">
        <f t="shared" si="201"/>
        <v>1</v>
      </c>
      <c r="AT333" s="12">
        <f t="shared" si="202"/>
        <v>0</v>
      </c>
      <c r="AU333" s="13">
        <f t="shared" si="205"/>
        <v>44</v>
      </c>
    </row>
    <row r="334" spans="1:47" ht="13.5" customHeight="1" x14ac:dyDescent="0.25">
      <c r="A334" s="14">
        <f t="shared" si="183"/>
        <v>0.45833333333333365</v>
      </c>
      <c r="B334" s="25">
        <v>11</v>
      </c>
      <c r="C334" s="25">
        <v>2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48">
        <f t="shared" si="184"/>
        <v>13</v>
      </c>
      <c r="K334" s="166"/>
      <c r="L334" s="166"/>
      <c r="M334" s="166"/>
      <c r="N334" s="166"/>
      <c r="O334" s="166"/>
      <c r="P334" s="166"/>
      <c r="Q334" s="166"/>
      <c r="R334" s="166"/>
      <c r="S334" s="48">
        <f t="shared" si="185"/>
        <v>0</v>
      </c>
      <c r="T334" s="25">
        <v>4</v>
      </c>
      <c r="U334" s="25">
        <v>2</v>
      </c>
      <c r="V334" s="25">
        <v>0</v>
      </c>
      <c r="W334" s="25">
        <v>0</v>
      </c>
      <c r="X334" s="25">
        <v>0</v>
      </c>
      <c r="Y334" s="25">
        <v>0</v>
      </c>
      <c r="Z334" s="25">
        <v>0</v>
      </c>
      <c r="AA334" s="25">
        <v>0</v>
      </c>
      <c r="AB334" s="48">
        <f t="shared" si="186"/>
        <v>6</v>
      </c>
      <c r="AC334" s="14">
        <f t="shared" si="203"/>
        <v>0.45833333333333365</v>
      </c>
      <c r="AD334" s="12">
        <f t="shared" si="187"/>
        <v>38</v>
      </c>
      <c r="AE334" s="12">
        <f t="shared" si="188"/>
        <v>8</v>
      </c>
      <c r="AF334" s="12">
        <f t="shared" si="189"/>
        <v>0</v>
      </c>
      <c r="AG334" s="12">
        <f t="shared" si="190"/>
        <v>0</v>
      </c>
      <c r="AH334" s="12">
        <f t="shared" si="191"/>
        <v>0</v>
      </c>
      <c r="AI334" s="12">
        <f t="shared" si="192"/>
        <v>1</v>
      </c>
      <c r="AJ334" s="12">
        <f t="shared" si="193"/>
        <v>0</v>
      </c>
      <c r="AK334" s="12">
        <f t="shared" si="194"/>
        <v>0</v>
      </c>
      <c r="AL334" s="13">
        <f t="shared" si="204"/>
        <v>47</v>
      </c>
      <c r="AM334" s="12">
        <f t="shared" si="195"/>
        <v>38</v>
      </c>
      <c r="AN334" s="12">
        <f t="shared" si="196"/>
        <v>3</v>
      </c>
      <c r="AO334" s="12">
        <f t="shared" si="197"/>
        <v>0</v>
      </c>
      <c r="AP334" s="12">
        <f t="shared" si="198"/>
        <v>0</v>
      </c>
      <c r="AQ334" s="12">
        <f t="shared" si="199"/>
        <v>1</v>
      </c>
      <c r="AR334" s="12">
        <f t="shared" si="200"/>
        <v>1</v>
      </c>
      <c r="AS334" s="12">
        <f t="shared" si="201"/>
        <v>1</v>
      </c>
      <c r="AT334" s="12">
        <f t="shared" si="202"/>
        <v>0</v>
      </c>
      <c r="AU334" s="13">
        <f t="shared" si="205"/>
        <v>44</v>
      </c>
    </row>
    <row r="335" spans="1:47" ht="13.5" customHeight="1" x14ac:dyDescent="0.25">
      <c r="A335" s="14">
        <f t="shared" si="183"/>
        <v>0.46875000000000033</v>
      </c>
      <c r="B335" s="25">
        <v>7</v>
      </c>
      <c r="C335" s="25">
        <v>2</v>
      </c>
      <c r="D335" s="25">
        <v>0</v>
      </c>
      <c r="E335" s="25">
        <v>1</v>
      </c>
      <c r="F335" s="25">
        <v>0</v>
      </c>
      <c r="G335" s="25">
        <v>0</v>
      </c>
      <c r="H335" s="25">
        <v>0</v>
      </c>
      <c r="I335" s="25">
        <v>0</v>
      </c>
      <c r="J335" s="48">
        <f t="shared" si="184"/>
        <v>10</v>
      </c>
      <c r="K335" s="166"/>
      <c r="L335" s="166"/>
      <c r="M335" s="166"/>
      <c r="N335" s="166"/>
      <c r="O335" s="166"/>
      <c r="P335" s="166"/>
      <c r="Q335" s="166"/>
      <c r="R335" s="166"/>
      <c r="S335" s="48">
        <f t="shared" si="185"/>
        <v>0</v>
      </c>
      <c r="T335" s="25">
        <v>4</v>
      </c>
      <c r="U335" s="25">
        <v>0</v>
      </c>
      <c r="V335" s="25">
        <v>0</v>
      </c>
      <c r="W335" s="25">
        <v>0</v>
      </c>
      <c r="X335" s="25">
        <v>0</v>
      </c>
      <c r="Y335" s="25">
        <v>0</v>
      </c>
      <c r="Z335" s="25">
        <v>0</v>
      </c>
      <c r="AA335" s="25">
        <v>0</v>
      </c>
      <c r="AB335" s="48">
        <f t="shared" si="186"/>
        <v>4</v>
      </c>
      <c r="AC335" s="14">
        <f t="shared" si="203"/>
        <v>0.46875000000000033</v>
      </c>
      <c r="AD335" s="12">
        <f t="shared" si="187"/>
        <v>42</v>
      </c>
      <c r="AE335" s="12">
        <f t="shared" si="188"/>
        <v>8</v>
      </c>
      <c r="AF335" s="12">
        <f t="shared" si="189"/>
        <v>1</v>
      </c>
      <c r="AG335" s="12">
        <f t="shared" si="190"/>
        <v>0</v>
      </c>
      <c r="AH335" s="12">
        <f t="shared" si="191"/>
        <v>1</v>
      </c>
      <c r="AI335" s="12">
        <f t="shared" si="192"/>
        <v>0</v>
      </c>
      <c r="AJ335" s="12">
        <f t="shared" si="193"/>
        <v>0</v>
      </c>
      <c r="AK335" s="12">
        <f t="shared" si="194"/>
        <v>0</v>
      </c>
      <c r="AL335" s="13">
        <f t="shared" si="204"/>
        <v>52</v>
      </c>
      <c r="AM335" s="12">
        <f t="shared" si="195"/>
        <v>31</v>
      </c>
      <c r="AN335" s="12">
        <f t="shared" si="196"/>
        <v>13</v>
      </c>
      <c r="AO335" s="12">
        <f t="shared" si="197"/>
        <v>0</v>
      </c>
      <c r="AP335" s="12">
        <f t="shared" si="198"/>
        <v>0</v>
      </c>
      <c r="AQ335" s="12">
        <f t="shared" si="199"/>
        <v>0</v>
      </c>
      <c r="AR335" s="12">
        <f t="shared" si="200"/>
        <v>1</v>
      </c>
      <c r="AS335" s="12">
        <f t="shared" si="201"/>
        <v>2</v>
      </c>
      <c r="AT335" s="12">
        <f t="shared" si="202"/>
        <v>0</v>
      </c>
      <c r="AU335" s="13">
        <f t="shared" si="205"/>
        <v>47</v>
      </c>
    </row>
    <row r="336" spans="1:47" ht="13.5" customHeight="1" x14ac:dyDescent="0.25">
      <c r="A336" s="11">
        <f t="shared" si="183"/>
        <v>0.47916666666666702</v>
      </c>
      <c r="B336" s="25">
        <v>11</v>
      </c>
      <c r="C336" s="25">
        <v>6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48">
        <f t="shared" si="184"/>
        <v>17</v>
      </c>
      <c r="K336" s="166"/>
      <c r="L336" s="166"/>
      <c r="M336" s="166"/>
      <c r="N336" s="166"/>
      <c r="O336" s="166"/>
      <c r="P336" s="166"/>
      <c r="Q336" s="166"/>
      <c r="R336" s="166"/>
      <c r="S336" s="48">
        <f t="shared" si="185"/>
        <v>0</v>
      </c>
      <c r="T336" s="25">
        <v>4</v>
      </c>
      <c r="U336" s="25">
        <v>0</v>
      </c>
      <c r="V336" s="25">
        <v>0</v>
      </c>
      <c r="W336" s="25">
        <v>0</v>
      </c>
      <c r="X336" s="25">
        <v>0</v>
      </c>
      <c r="Y336" s="25">
        <v>0</v>
      </c>
      <c r="Z336" s="25">
        <v>0</v>
      </c>
      <c r="AA336" s="25">
        <v>0</v>
      </c>
      <c r="AB336" s="48">
        <f t="shared" si="186"/>
        <v>4</v>
      </c>
      <c r="AC336" s="14">
        <f t="shared" si="203"/>
        <v>0.47916666666666702</v>
      </c>
      <c r="AD336" s="12">
        <f t="shared" si="187"/>
        <v>35</v>
      </c>
      <c r="AE336" s="12">
        <f t="shared" si="188"/>
        <v>14</v>
      </c>
      <c r="AF336" s="12">
        <f t="shared" si="189"/>
        <v>0</v>
      </c>
      <c r="AG336" s="12">
        <f t="shared" si="190"/>
        <v>0</v>
      </c>
      <c r="AH336" s="12">
        <f t="shared" si="191"/>
        <v>0</v>
      </c>
      <c r="AI336" s="12">
        <f t="shared" si="192"/>
        <v>1</v>
      </c>
      <c r="AJ336" s="12">
        <f t="shared" si="193"/>
        <v>1</v>
      </c>
      <c r="AK336" s="12">
        <f t="shared" si="194"/>
        <v>0</v>
      </c>
      <c r="AL336" s="13">
        <f t="shared" si="204"/>
        <v>51</v>
      </c>
      <c r="AM336" s="12">
        <f t="shared" si="195"/>
        <v>36</v>
      </c>
      <c r="AN336" s="12">
        <f t="shared" si="196"/>
        <v>10</v>
      </c>
      <c r="AO336" s="12">
        <f t="shared" si="197"/>
        <v>0</v>
      </c>
      <c r="AP336" s="12">
        <f t="shared" si="198"/>
        <v>0</v>
      </c>
      <c r="AQ336" s="12">
        <f t="shared" si="199"/>
        <v>0</v>
      </c>
      <c r="AR336" s="12">
        <f t="shared" si="200"/>
        <v>0</v>
      </c>
      <c r="AS336" s="12">
        <f t="shared" si="201"/>
        <v>0</v>
      </c>
      <c r="AT336" s="12">
        <f t="shared" si="202"/>
        <v>1</v>
      </c>
      <c r="AU336" s="13">
        <f t="shared" si="205"/>
        <v>47</v>
      </c>
    </row>
    <row r="337" spans="1:47" ht="13.5" customHeight="1" x14ac:dyDescent="0.25">
      <c r="A337" s="14">
        <f t="shared" si="183"/>
        <v>0.4895833333333337</v>
      </c>
      <c r="B337" s="25">
        <v>10</v>
      </c>
      <c r="C337" s="25">
        <v>3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48">
        <f t="shared" si="184"/>
        <v>13</v>
      </c>
      <c r="K337" s="166"/>
      <c r="L337" s="166"/>
      <c r="M337" s="166"/>
      <c r="N337" s="166"/>
      <c r="O337" s="166"/>
      <c r="P337" s="166"/>
      <c r="Q337" s="166"/>
      <c r="R337" s="166"/>
      <c r="S337" s="48">
        <f t="shared" si="185"/>
        <v>0</v>
      </c>
      <c r="T337" s="25">
        <v>2</v>
      </c>
      <c r="U337" s="25">
        <v>2</v>
      </c>
      <c r="V337" s="25">
        <v>0</v>
      </c>
      <c r="W337" s="25">
        <v>0</v>
      </c>
      <c r="X337" s="25">
        <v>0</v>
      </c>
      <c r="Y337" s="25">
        <v>0</v>
      </c>
      <c r="Z337" s="25">
        <v>0</v>
      </c>
      <c r="AA337" s="25">
        <v>0</v>
      </c>
      <c r="AB337" s="48">
        <f t="shared" si="186"/>
        <v>4</v>
      </c>
      <c r="AC337" s="14">
        <f t="shared" si="203"/>
        <v>0.4895833333333337</v>
      </c>
      <c r="AD337" s="12">
        <f t="shared" si="187"/>
        <v>27</v>
      </c>
      <c r="AE337" s="12">
        <f t="shared" si="188"/>
        <v>13</v>
      </c>
      <c r="AF337" s="12">
        <f t="shared" si="189"/>
        <v>1</v>
      </c>
      <c r="AG337" s="12">
        <f t="shared" si="190"/>
        <v>0</v>
      </c>
      <c r="AH337" s="12">
        <f t="shared" si="191"/>
        <v>0</v>
      </c>
      <c r="AI337" s="12">
        <f t="shared" si="192"/>
        <v>1</v>
      </c>
      <c r="AJ337" s="12">
        <f t="shared" si="193"/>
        <v>0</v>
      </c>
      <c r="AK337" s="12">
        <f t="shared" si="194"/>
        <v>0</v>
      </c>
      <c r="AL337" s="13">
        <f t="shared" si="204"/>
        <v>42</v>
      </c>
      <c r="AM337" s="12">
        <f t="shared" si="195"/>
        <v>26</v>
      </c>
      <c r="AN337" s="12">
        <f t="shared" si="196"/>
        <v>13</v>
      </c>
      <c r="AO337" s="12">
        <f t="shared" si="197"/>
        <v>0</v>
      </c>
      <c r="AP337" s="12">
        <f t="shared" si="198"/>
        <v>0</v>
      </c>
      <c r="AQ337" s="12">
        <f t="shared" si="199"/>
        <v>0</v>
      </c>
      <c r="AR337" s="12">
        <f t="shared" si="200"/>
        <v>0</v>
      </c>
      <c r="AS337" s="12">
        <f t="shared" si="201"/>
        <v>0</v>
      </c>
      <c r="AT337" s="12">
        <f t="shared" si="202"/>
        <v>0</v>
      </c>
      <c r="AU337" s="13">
        <f t="shared" si="205"/>
        <v>39</v>
      </c>
    </row>
    <row r="338" spans="1:47" ht="13.5" customHeight="1" x14ac:dyDescent="0.25">
      <c r="A338" s="14">
        <f t="shared" si="183"/>
        <v>0.50000000000000033</v>
      </c>
      <c r="B338" s="25">
        <v>17</v>
      </c>
      <c r="C338" s="25">
        <v>1</v>
      </c>
      <c r="D338" s="25">
        <v>0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48">
        <f t="shared" si="184"/>
        <v>19</v>
      </c>
      <c r="K338" s="166"/>
      <c r="L338" s="166"/>
      <c r="M338" s="166"/>
      <c r="N338" s="166"/>
      <c r="O338" s="166"/>
      <c r="P338" s="166"/>
      <c r="Q338" s="166"/>
      <c r="R338" s="166"/>
      <c r="S338" s="48">
        <f t="shared" si="185"/>
        <v>0</v>
      </c>
      <c r="T338" s="25">
        <v>3</v>
      </c>
      <c r="U338" s="25">
        <v>0</v>
      </c>
      <c r="V338" s="25">
        <v>0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48">
        <f t="shared" si="186"/>
        <v>3</v>
      </c>
      <c r="AC338" s="11">
        <f t="shared" si="203"/>
        <v>0.50000000000000033</v>
      </c>
      <c r="AD338" s="12">
        <f t="shared" si="187"/>
        <v>39</v>
      </c>
      <c r="AE338" s="12">
        <f t="shared" si="188"/>
        <v>4</v>
      </c>
      <c r="AF338" s="12">
        <f t="shared" si="189"/>
        <v>0</v>
      </c>
      <c r="AG338" s="12">
        <f t="shared" si="190"/>
        <v>0</v>
      </c>
      <c r="AH338" s="12">
        <f t="shared" si="191"/>
        <v>1</v>
      </c>
      <c r="AI338" s="12">
        <f t="shared" si="192"/>
        <v>1</v>
      </c>
      <c r="AJ338" s="12">
        <f t="shared" si="193"/>
        <v>0</v>
      </c>
      <c r="AK338" s="12">
        <f t="shared" si="194"/>
        <v>0</v>
      </c>
      <c r="AL338" s="13">
        <f t="shared" si="204"/>
        <v>45</v>
      </c>
      <c r="AM338" s="12">
        <f t="shared" si="195"/>
        <v>39</v>
      </c>
      <c r="AN338" s="12">
        <f t="shared" si="196"/>
        <v>11</v>
      </c>
      <c r="AO338" s="12">
        <f t="shared" si="197"/>
        <v>0</v>
      </c>
      <c r="AP338" s="12">
        <f t="shared" si="198"/>
        <v>0</v>
      </c>
      <c r="AQ338" s="12">
        <f t="shared" si="199"/>
        <v>1</v>
      </c>
      <c r="AR338" s="12">
        <f t="shared" si="200"/>
        <v>1</v>
      </c>
      <c r="AS338" s="12">
        <f t="shared" si="201"/>
        <v>2</v>
      </c>
      <c r="AT338" s="12">
        <f t="shared" si="202"/>
        <v>1</v>
      </c>
      <c r="AU338" s="13">
        <f t="shared" si="205"/>
        <v>55</v>
      </c>
    </row>
    <row r="339" spans="1:47" ht="13.5" customHeight="1" x14ac:dyDescent="0.25">
      <c r="A339" s="14">
        <f t="shared" si="183"/>
        <v>0.51041666666666696</v>
      </c>
      <c r="B339" s="25">
        <v>17</v>
      </c>
      <c r="C339" s="25">
        <v>1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48">
        <f t="shared" si="184"/>
        <v>18</v>
      </c>
      <c r="K339" s="166"/>
      <c r="L339" s="166"/>
      <c r="M339" s="166"/>
      <c r="N339" s="166"/>
      <c r="O339" s="166"/>
      <c r="P339" s="166"/>
      <c r="Q339" s="166"/>
      <c r="R339" s="166"/>
      <c r="S339" s="48">
        <f t="shared" si="185"/>
        <v>0</v>
      </c>
      <c r="T339" s="25">
        <v>4</v>
      </c>
      <c r="U339" s="25">
        <v>0</v>
      </c>
      <c r="V339" s="25">
        <v>0</v>
      </c>
      <c r="W339" s="25">
        <v>0</v>
      </c>
      <c r="X339" s="25">
        <v>0</v>
      </c>
      <c r="Y339" s="25">
        <v>0</v>
      </c>
      <c r="Z339" s="25">
        <v>0</v>
      </c>
      <c r="AA339" s="25">
        <v>0</v>
      </c>
      <c r="AB339" s="48">
        <f t="shared" si="186"/>
        <v>4</v>
      </c>
      <c r="AC339" s="14">
        <f t="shared" si="203"/>
        <v>0.51041666666666696</v>
      </c>
      <c r="AD339" s="12">
        <f t="shared" si="187"/>
        <v>36</v>
      </c>
      <c r="AE339" s="12">
        <f t="shared" si="188"/>
        <v>9</v>
      </c>
      <c r="AF339" s="12">
        <f t="shared" si="189"/>
        <v>0</v>
      </c>
      <c r="AG339" s="12">
        <f t="shared" si="190"/>
        <v>0</v>
      </c>
      <c r="AH339" s="12">
        <f t="shared" si="191"/>
        <v>0</v>
      </c>
      <c r="AI339" s="12">
        <f t="shared" si="192"/>
        <v>3</v>
      </c>
      <c r="AJ339" s="12">
        <f t="shared" si="193"/>
        <v>0</v>
      </c>
      <c r="AK339" s="12">
        <f t="shared" si="194"/>
        <v>0</v>
      </c>
      <c r="AL339" s="13">
        <f t="shared" si="204"/>
        <v>48</v>
      </c>
      <c r="AM339" s="12">
        <f t="shared" si="195"/>
        <v>38</v>
      </c>
      <c r="AN339" s="12">
        <f t="shared" si="196"/>
        <v>10</v>
      </c>
      <c r="AO339" s="12">
        <f t="shared" si="197"/>
        <v>0</v>
      </c>
      <c r="AP339" s="12">
        <f t="shared" si="198"/>
        <v>0</v>
      </c>
      <c r="AQ339" s="12">
        <f t="shared" si="199"/>
        <v>0</v>
      </c>
      <c r="AR339" s="12">
        <f t="shared" si="200"/>
        <v>0</v>
      </c>
      <c r="AS339" s="12">
        <f t="shared" si="201"/>
        <v>0</v>
      </c>
      <c r="AT339" s="12">
        <f t="shared" si="202"/>
        <v>0</v>
      </c>
      <c r="AU339" s="13">
        <f t="shared" si="205"/>
        <v>48</v>
      </c>
    </row>
    <row r="340" spans="1:47" ht="13.5" customHeight="1" x14ac:dyDescent="0.25">
      <c r="A340" s="14">
        <f t="shared" si="183"/>
        <v>0.52083333333333359</v>
      </c>
      <c r="B340" s="25">
        <v>14</v>
      </c>
      <c r="C340" s="25">
        <v>2</v>
      </c>
      <c r="D340" s="25">
        <v>0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48">
        <f t="shared" si="184"/>
        <v>17</v>
      </c>
      <c r="K340" s="166"/>
      <c r="L340" s="166"/>
      <c r="M340" s="166"/>
      <c r="N340" s="166"/>
      <c r="O340" s="166"/>
      <c r="P340" s="166"/>
      <c r="Q340" s="166"/>
      <c r="R340" s="166"/>
      <c r="S340" s="48">
        <f t="shared" si="185"/>
        <v>0</v>
      </c>
      <c r="T340" s="25">
        <v>3</v>
      </c>
      <c r="U340" s="25">
        <v>1</v>
      </c>
      <c r="V340" s="25">
        <v>0</v>
      </c>
      <c r="W340" s="25">
        <v>0</v>
      </c>
      <c r="X340" s="25">
        <v>0</v>
      </c>
      <c r="Y340" s="25">
        <v>0</v>
      </c>
      <c r="Z340" s="25">
        <v>0</v>
      </c>
      <c r="AA340" s="25">
        <v>0</v>
      </c>
      <c r="AB340" s="48">
        <f t="shared" si="186"/>
        <v>4</v>
      </c>
      <c r="AC340" s="14">
        <f t="shared" si="203"/>
        <v>0.52083333333333359</v>
      </c>
      <c r="AD340" s="12">
        <f t="shared" si="187"/>
        <v>32</v>
      </c>
      <c r="AE340" s="12">
        <f t="shared" si="188"/>
        <v>13</v>
      </c>
      <c r="AF340" s="12">
        <f t="shared" si="189"/>
        <v>0</v>
      </c>
      <c r="AG340" s="12">
        <f t="shared" si="190"/>
        <v>0</v>
      </c>
      <c r="AH340" s="12">
        <f t="shared" si="191"/>
        <v>0</v>
      </c>
      <c r="AI340" s="12">
        <f t="shared" si="192"/>
        <v>1</v>
      </c>
      <c r="AJ340" s="12">
        <f t="shared" si="193"/>
        <v>3</v>
      </c>
      <c r="AK340" s="12">
        <f t="shared" si="194"/>
        <v>0</v>
      </c>
      <c r="AL340" s="13">
        <f t="shared" si="204"/>
        <v>49</v>
      </c>
      <c r="AM340" s="12">
        <f t="shared" si="195"/>
        <v>27</v>
      </c>
      <c r="AN340" s="12">
        <f t="shared" si="196"/>
        <v>7</v>
      </c>
      <c r="AO340" s="12">
        <f t="shared" si="197"/>
        <v>0</v>
      </c>
      <c r="AP340" s="12">
        <f t="shared" si="198"/>
        <v>0</v>
      </c>
      <c r="AQ340" s="12">
        <f t="shared" si="199"/>
        <v>0</v>
      </c>
      <c r="AR340" s="12">
        <f t="shared" si="200"/>
        <v>2</v>
      </c>
      <c r="AS340" s="12">
        <f t="shared" si="201"/>
        <v>0</v>
      </c>
      <c r="AT340" s="12">
        <f t="shared" si="202"/>
        <v>0</v>
      </c>
      <c r="AU340" s="13">
        <f t="shared" si="205"/>
        <v>36</v>
      </c>
    </row>
    <row r="341" spans="1:47" ht="13.5" customHeight="1" x14ac:dyDescent="0.25">
      <c r="A341" s="14">
        <f t="shared" si="183"/>
        <v>0.53125000000000022</v>
      </c>
      <c r="B341" s="25">
        <v>16</v>
      </c>
      <c r="C341" s="25">
        <v>4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48">
        <f t="shared" si="184"/>
        <v>20</v>
      </c>
      <c r="K341" s="166"/>
      <c r="L341" s="166"/>
      <c r="M341" s="166"/>
      <c r="N341" s="166"/>
      <c r="O341" s="166"/>
      <c r="P341" s="166"/>
      <c r="Q341" s="166"/>
      <c r="R341" s="166"/>
      <c r="S341" s="48">
        <f t="shared" si="185"/>
        <v>0</v>
      </c>
      <c r="T341" s="25">
        <v>2</v>
      </c>
      <c r="U341" s="25">
        <v>0</v>
      </c>
      <c r="V341" s="25">
        <v>0</v>
      </c>
      <c r="W341" s="25">
        <v>0</v>
      </c>
      <c r="X341" s="25">
        <v>0</v>
      </c>
      <c r="Y341" s="25">
        <v>0</v>
      </c>
      <c r="Z341" s="25">
        <v>1</v>
      </c>
      <c r="AA341" s="25">
        <v>0</v>
      </c>
      <c r="AB341" s="48">
        <f t="shared" si="186"/>
        <v>3</v>
      </c>
      <c r="AC341" s="14">
        <f t="shared" si="203"/>
        <v>0.53125000000000022</v>
      </c>
      <c r="AD341" s="12">
        <f t="shared" si="187"/>
        <v>41</v>
      </c>
      <c r="AE341" s="12">
        <f t="shared" si="188"/>
        <v>10</v>
      </c>
      <c r="AF341" s="12">
        <f t="shared" si="189"/>
        <v>1</v>
      </c>
      <c r="AG341" s="12">
        <f t="shared" si="190"/>
        <v>0</v>
      </c>
      <c r="AH341" s="12">
        <f t="shared" si="191"/>
        <v>0</v>
      </c>
      <c r="AI341" s="12">
        <f t="shared" si="192"/>
        <v>0</v>
      </c>
      <c r="AJ341" s="12">
        <f t="shared" si="193"/>
        <v>0</v>
      </c>
      <c r="AK341" s="12">
        <f t="shared" si="194"/>
        <v>0</v>
      </c>
      <c r="AL341" s="13">
        <f t="shared" si="204"/>
        <v>52</v>
      </c>
      <c r="AM341" s="12">
        <f t="shared" si="195"/>
        <v>43</v>
      </c>
      <c r="AN341" s="12">
        <f t="shared" si="196"/>
        <v>6</v>
      </c>
      <c r="AO341" s="12">
        <f t="shared" si="197"/>
        <v>0</v>
      </c>
      <c r="AP341" s="12">
        <f t="shared" si="198"/>
        <v>0</v>
      </c>
      <c r="AQ341" s="12">
        <f t="shared" si="199"/>
        <v>0</v>
      </c>
      <c r="AR341" s="12">
        <f t="shared" si="200"/>
        <v>0</v>
      </c>
      <c r="AS341" s="12">
        <f t="shared" si="201"/>
        <v>5</v>
      </c>
      <c r="AT341" s="12">
        <f t="shared" si="202"/>
        <v>0</v>
      </c>
      <c r="AU341" s="13">
        <f t="shared" si="205"/>
        <v>54</v>
      </c>
    </row>
    <row r="342" spans="1:47" ht="13.5" customHeight="1" x14ac:dyDescent="0.25">
      <c r="A342" s="14">
        <f t="shared" si="183"/>
        <v>0.54166666666666685</v>
      </c>
      <c r="B342" s="25">
        <v>17</v>
      </c>
      <c r="C342" s="25">
        <v>4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48">
        <f t="shared" si="184"/>
        <v>21</v>
      </c>
      <c r="K342" s="166"/>
      <c r="L342" s="166"/>
      <c r="M342" s="166"/>
      <c r="N342" s="166"/>
      <c r="O342" s="166"/>
      <c r="P342" s="166"/>
      <c r="Q342" s="166"/>
      <c r="R342" s="166"/>
      <c r="S342" s="48">
        <f t="shared" si="185"/>
        <v>0</v>
      </c>
      <c r="T342" s="25">
        <v>1</v>
      </c>
      <c r="U342" s="25">
        <v>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5">
        <v>0</v>
      </c>
      <c r="AB342" s="48">
        <f t="shared" si="186"/>
        <v>1</v>
      </c>
      <c r="AC342" s="14">
        <f t="shared" si="203"/>
        <v>0.54166666666666685</v>
      </c>
      <c r="AD342" s="12">
        <f t="shared" si="187"/>
        <v>42</v>
      </c>
      <c r="AE342" s="12">
        <f t="shared" si="188"/>
        <v>11</v>
      </c>
      <c r="AF342" s="12">
        <f t="shared" si="189"/>
        <v>0</v>
      </c>
      <c r="AG342" s="12">
        <f t="shared" si="190"/>
        <v>0</v>
      </c>
      <c r="AH342" s="12">
        <f t="shared" si="191"/>
        <v>0</v>
      </c>
      <c r="AI342" s="12">
        <f t="shared" si="192"/>
        <v>0</v>
      </c>
      <c r="AJ342" s="12">
        <f t="shared" si="193"/>
        <v>3</v>
      </c>
      <c r="AK342" s="12">
        <f t="shared" si="194"/>
        <v>0</v>
      </c>
      <c r="AL342" s="13">
        <f t="shared" si="204"/>
        <v>56</v>
      </c>
      <c r="AM342" s="12">
        <f t="shared" si="195"/>
        <v>46</v>
      </c>
      <c r="AN342" s="12">
        <f t="shared" si="196"/>
        <v>6</v>
      </c>
      <c r="AO342" s="12">
        <f t="shared" si="197"/>
        <v>0</v>
      </c>
      <c r="AP342" s="12">
        <f t="shared" si="198"/>
        <v>0</v>
      </c>
      <c r="AQ342" s="12">
        <f t="shared" si="199"/>
        <v>0</v>
      </c>
      <c r="AR342" s="12">
        <f t="shared" si="200"/>
        <v>0</v>
      </c>
      <c r="AS342" s="12">
        <f t="shared" si="201"/>
        <v>2</v>
      </c>
      <c r="AT342" s="12">
        <f t="shared" si="202"/>
        <v>0</v>
      </c>
      <c r="AU342" s="13">
        <f t="shared" si="205"/>
        <v>54</v>
      </c>
    </row>
    <row r="343" spans="1:47" ht="13.5" customHeight="1" x14ac:dyDescent="0.25">
      <c r="A343" s="14">
        <f t="shared" si="183"/>
        <v>0.55208333333333348</v>
      </c>
      <c r="B343" s="25">
        <v>8</v>
      </c>
      <c r="C343" s="25">
        <v>4</v>
      </c>
      <c r="D343" s="25">
        <v>0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48">
        <f t="shared" si="184"/>
        <v>13</v>
      </c>
      <c r="K343" s="166"/>
      <c r="L343" s="166"/>
      <c r="M343" s="166"/>
      <c r="N343" s="166"/>
      <c r="O343" s="166"/>
      <c r="P343" s="166"/>
      <c r="Q343" s="166"/>
      <c r="R343" s="166"/>
      <c r="S343" s="48">
        <f t="shared" si="185"/>
        <v>0</v>
      </c>
      <c r="T343" s="25">
        <v>4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5">
        <v>0</v>
      </c>
      <c r="AB343" s="48">
        <f t="shared" si="186"/>
        <v>4</v>
      </c>
      <c r="AC343" s="14">
        <f t="shared" si="203"/>
        <v>0.55208333333333348</v>
      </c>
      <c r="AD343" s="12">
        <f t="shared" si="187"/>
        <v>34</v>
      </c>
      <c r="AE343" s="12">
        <f t="shared" si="188"/>
        <v>6</v>
      </c>
      <c r="AF343" s="12">
        <f t="shared" si="189"/>
        <v>0</v>
      </c>
      <c r="AG343" s="12">
        <f t="shared" si="190"/>
        <v>0</v>
      </c>
      <c r="AH343" s="12">
        <f t="shared" si="191"/>
        <v>0</v>
      </c>
      <c r="AI343" s="12">
        <f t="shared" si="192"/>
        <v>2</v>
      </c>
      <c r="AJ343" s="12">
        <f t="shared" si="193"/>
        <v>1</v>
      </c>
      <c r="AK343" s="12">
        <f t="shared" si="194"/>
        <v>0</v>
      </c>
      <c r="AL343" s="13">
        <f t="shared" si="204"/>
        <v>43</v>
      </c>
      <c r="AM343" s="12">
        <f t="shared" si="195"/>
        <v>43</v>
      </c>
      <c r="AN343" s="12">
        <f t="shared" si="196"/>
        <v>9</v>
      </c>
      <c r="AO343" s="12">
        <f t="shared" si="197"/>
        <v>0</v>
      </c>
      <c r="AP343" s="12">
        <f t="shared" si="198"/>
        <v>0</v>
      </c>
      <c r="AQ343" s="12">
        <f t="shared" si="199"/>
        <v>0</v>
      </c>
      <c r="AR343" s="12">
        <f t="shared" si="200"/>
        <v>2</v>
      </c>
      <c r="AS343" s="12">
        <f t="shared" si="201"/>
        <v>3</v>
      </c>
      <c r="AT343" s="12">
        <f t="shared" si="202"/>
        <v>0</v>
      </c>
      <c r="AU343" s="13">
        <f t="shared" si="205"/>
        <v>57</v>
      </c>
    </row>
    <row r="344" spans="1:47" ht="13.5" customHeight="1" x14ac:dyDescent="0.25">
      <c r="A344" s="14">
        <f t="shared" si="183"/>
        <v>0.56250000000000011</v>
      </c>
      <c r="B344" s="25">
        <v>9</v>
      </c>
      <c r="C344" s="25">
        <v>3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48">
        <f t="shared" si="184"/>
        <v>12</v>
      </c>
      <c r="K344" s="166"/>
      <c r="L344" s="166"/>
      <c r="M344" s="166"/>
      <c r="N344" s="166"/>
      <c r="O344" s="166"/>
      <c r="P344" s="166"/>
      <c r="Q344" s="166"/>
      <c r="R344" s="166"/>
      <c r="S344" s="48">
        <f t="shared" si="185"/>
        <v>0</v>
      </c>
      <c r="T344" s="25">
        <v>2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5">
        <v>0</v>
      </c>
      <c r="AB344" s="48">
        <f t="shared" si="186"/>
        <v>2</v>
      </c>
      <c r="AC344" s="14">
        <f t="shared" si="203"/>
        <v>0.56250000000000011</v>
      </c>
      <c r="AD344" s="12">
        <f t="shared" si="187"/>
        <v>36</v>
      </c>
      <c r="AE344" s="12">
        <f t="shared" si="188"/>
        <v>8</v>
      </c>
      <c r="AF344" s="12">
        <f t="shared" si="189"/>
        <v>0</v>
      </c>
      <c r="AG344" s="12">
        <f t="shared" si="190"/>
        <v>0</v>
      </c>
      <c r="AH344" s="12">
        <f t="shared" si="191"/>
        <v>0</v>
      </c>
      <c r="AI344" s="12">
        <f t="shared" si="192"/>
        <v>3</v>
      </c>
      <c r="AJ344" s="12">
        <f t="shared" si="193"/>
        <v>2</v>
      </c>
      <c r="AK344" s="12">
        <f t="shared" si="194"/>
        <v>1</v>
      </c>
      <c r="AL344" s="13">
        <f>SUM(AD344:AK344)</f>
        <v>50</v>
      </c>
      <c r="AM344" s="12">
        <f t="shared" si="195"/>
        <v>27</v>
      </c>
      <c r="AN344" s="12">
        <f t="shared" si="196"/>
        <v>12</v>
      </c>
      <c r="AO344" s="12">
        <f t="shared" si="197"/>
        <v>0</v>
      </c>
      <c r="AP344" s="12">
        <f t="shared" si="198"/>
        <v>0</v>
      </c>
      <c r="AQ344" s="12">
        <f t="shared" si="199"/>
        <v>0</v>
      </c>
      <c r="AR344" s="12">
        <f t="shared" si="200"/>
        <v>4</v>
      </c>
      <c r="AS344" s="12">
        <f t="shared" si="201"/>
        <v>2</v>
      </c>
      <c r="AT344" s="12">
        <f t="shared" si="202"/>
        <v>0</v>
      </c>
      <c r="AU344" s="13">
        <f>SUM(AM344:AT344)</f>
        <v>45</v>
      </c>
    </row>
    <row r="345" spans="1:47" ht="13.5" customHeight="1" x14ac:dyDescent="0.25">
      <c r="A345" s="11">
        <f t="shared" si="183"/>
        <v>0.57291666666666674</v>
      </c>
      <c r="B345" s="25">
        <v>13</v>
      </c>
      <c r="C345" s="25">
        <v>1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48">
        <f t="shared" si="184"/>
        <v>14</v>
      </c>
      <c r="K345" s="166"/>
      <c r="L345" s="166"/>
      <c r="M345" s="166"/>
      <c r="N345" s="166"/>
      <c r="O345" s="166"/>
      <c r="P345" s="166"/>
      <c r="Q345" s="166"/>
      <c r="R345" s="166"/>
      <c r="S345" s="48">
        <f t="shared" si="185"/>
        <v>0</v>
      </c>
      <c r="T345" s="25">
        <v>1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5">
        <v>0</v>
      </c>
      <c r="AB345" s="48">
        <f t="shared" si="186"/>
        <v>1</v>
      </c>
      <c r="AC345" s="14">
        <f t="shared" si="203"/>
        <v>0.57291666666666674</v>
      </c>
      <c r="AD345" s="12">
        <f t="shared" si="187"/>
        <v>22</v>
      </c>
      <c r="AE345" s="12">
        <f t="shared" si="188"/>
        <v>5</v>
      </c>
      <c r="AF345" s="12">
        <f t="shared" si="189"/>
        <v>0</v>
      </c>
      <c r="AG345" s="12">
        <f t="shared" si="190"/>
        <v>0</v>
      </c>
      <c r="AH345" s="12">
        <f t="shared" si="191"/>
        <v>0</v>
      </c>
      <c r="AI345" s="12">
        <f t="shared" si="192"/>
        <v>1</v>
      </c>
      <c r="AJ345" s="12">
        <f t="shared" si="193"/>
        <v>1</v>
      </c>
      <c r="AK345" s="12">
        <f t="shared" si="194"/>
        <v>0</v>
      </c>
      <c r="AL345" s="13">
        <f t="shared" si="204"/>
        <v>29</v>
      </c>
      <c r="AM345" s="12">
        <f t="shared" si="195"/>
        <v>32</v>
      </c>
      <c r="AN345" s="12">
        <f t="shared" si="196"/>
        <v>8</v>
      </c>
      <c r="AO345" s="12">
        <f t="shared" si="197"/>
        <v>0</v>
      </c>
      <c r="AP345" s="12">
        <f t="shared" si="198"/>
        <v>0</v>
      </c>
      <c r="AQ345" s="12">
        <f t="shared" si="199"/>
        <v>0</v>
      </c>
      <c r="AR345" s="12">
        <f t="shared" si="200"/>
        <v>1</v>
      </c>
      <c r="AS345" s="12">
        <f t="shared" si="201"/>
        <v>1</v>
      </c>
      <c r="AT345" s="12">
        <f t="shared" si="202"/>
        <v>0</v>
      </c>
      <c r="AU345" s="13">
        <f t="shared" si="205"/>
        <v>42</v>
      </c>
    </row>
    <row r="346" spans="1:47" ht="13.5" customHeight="1" x14ac:dyDescent="0.25">
      <c r="A346" s="14">
        <f t="shared" si="183"/>
        <v>0.58333333333333337</v>
      </c>
      <c r="B346" s="25">
        <v>8</v>
      </c>
      <c r="C346" s="25">
        <v>0</v>
      </c>
      <c r="D346" s="25">
        <v>0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48">
        <f t="shared" si="184"/>
        <v>10</v>
      </c>
      <c r="K346" s="166"/>
      <c r="L346" s="166"/>
      <c r="M346" s="166"/>
      <c r="N346" s="166"/>
      <c r="O346" s="166"/>
      <c r="P346" s="166"/>
      <c r="Q346" s="166"/>
      <c r="R346" s="166"/>
      <c r="S346" s="48">
        <f t="shared" si="185"/>
        <v>0</v>
      </c>
      <c r="T346" s="25">
        <v>1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5">
        <v>0</v>
      </c>
      <c r="AB346" s="48">
        <f t="shared" si="186"/>
        <v>1</v>
      </c>
      <c r="AC346" s="14">
        <f t="shared" si="203"/>
        <v>0.58333333333333337</v>
      </c>
      <c r="AD346" s="12">
        <f t="shared" si="187"/>
        <v>33</v>
      </c>
      <c r="AE346" s="12">
        <f t="shared" si="188"/>
        <v>8</v>
      </c>
      <c r="AF346" s="12">
        <f t="shared" si="189"/>
        <v>0</v>
      </c>
      <c r="AG346" s="12">
        <f t="shared" si="190"/>
        <v>0</v>
      </c>
      <c r="AH346" s="12">
        <f t="shared" si="191"/>
        <v>0</v>
      </c>
      <c r="AI346" s="12">
        <f t="shared" si="192"/>
        <v>1</v>
      </c>
      <c r="AJ346" s="12">
        <f t="shared" si="193"/>
        <v>2</v>
      </c>
      <c r="AK346" s="12">
        <f t="shared" si="194"/>
        <v>1</v>
      </c>
      <c r="AL346" s="13">
        <f>SUM(AD346:AK346)</f>
        <v>45</v>
      </c>
      <c r="AM346" s="12">
        <f t="shared" si="195"/>
        <v>29</v>
      </c>
      <c r="AN346" s="12">
        <f t="shared" si="196"/>
        <v>9</v>
      </c>
      <c r="AO346" s="12">
        <f t="shared" si="197"/>
        <v>0</v>
      </c>
      <c r="AP346" s="12">
        <f t="shared" si="198"/>
        <v>0</v>
      </c>
      <c r="AQ346" s="12">
        <f t="shared" si="199"/>
        <v>0</v>
      </c>
      <c r="AR346" s="12">
        <f t="shared" si="200"/>
        <v>3</v>
      </c>
      <c r="AS346" s="12">
        <f t="shared" si="201"/>
        <v>1</v>
      </c>
      <c r="AT346" s="12">
        <f t="shared" si="202"/>
        <v>1</v>
      </c>
      <c r="AU346" s="13">
        <f>SUM(AM346:AT346)</f>
        <v>43</v>
      </c>
    </row>
    <row r="347" spans="1:47" ht="13.5" customHeight="1" x14ac:dyDescent="0.25">
      <c r="A347" s="14">
        <f t="shared" si="183"/>
        <v>0.59375</v>
      </c>
      <c r="B347" s="25">
        <v>11</v>
      </c>
      <c r="C347" s="25">
        <v>3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48">
        <f t="shared" si="184"/>
        <v>14</v>
      </c>
      <c r="K347" s="166"/>
      <c r="L347" s="166"/>
      <c r="M347" s="166"/>
      <c r="N347" s="166"/>
      <c r="O347" s="166"/>
      <c r="P347" s="166"/>
      <c r="Q347" s="166"/>
      <c r="R347" s="166"/>
      <c r="S347" s="48">
        <f t="shared" si="185"/>
        <v>0</v>
      </c>
      <c r="T347" s="25">
        <v>2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5">
        <v>0</v>
      </c>
      <c r="AB347" s="48">
        <f t="shared" si="186"/>
        <v>2</v>
      </c>
      <c r="AC347" s="14">
        <f t="shared" si="203"/>
        <v>0.59375</v>
      </c>
      <c r="AD347" s="12">
        <f t="shared" si="187"/>
        <v>42</v>
      </c>
      <c r="AE347" s="12">
        <f t="shared" si="188"/>
        <v>10</v>
      </c>
      <c r="AF347" s="12">
        <f t="shared" si="189"/>
        <v>0</v>
      </c>
      <c r="AG347" s="12">
        <f t="shared" si="190"/>
        <v>0</v>
      </c>
      <c r="AH347" s="12">
        <f t="shared" si="191"/>
        <v>0</v>
      </c>
      <c r="AI347" s="12">
        <f t="shared" si="192"/>
        <v>0</v>
      </c>
      <c r="AJ347" s="12">
        <f t="shared" si="193"/>
        <v>0</v>
      </c>
      <c r="AK347" s="12">
        <f t="shared" si="194"/>
        <v>0</v>
      </c>
      <c r="AL347" s="13">
        <f t="shared" si="204"/>
        <v>52</v>
      </c>
      <c r="AM347" s="12">
        <f t="shared" si="195"/>
        <v>39</v>
      </c>
      <c r="AN347" s="12">
        <f t="shared" si="196"/>
        <v>6</v>
      </c>
      <c r="AO347" s="12">
        <f t="shared" si="197"/>
        <v>0</v>
      </c>
      <c r="AP347" s="12">
        <f t="shared" si="198"/>
        <v>0</v>
      </c>
      <c r="AQ347" s="12">
        <f t="shared" si="199"/>
        <v>0</v>
      </c>
      <c r="AR347" s="12">
        <f t="shared" si="200"/>
        <v>1</v>
      </c>
      <c r="AS347" s="12">
        <f t="shared" si="201"/>
        <v>0</v>
      </c>
      <c r="AT347" s="12">
        <f t="shared" si="202"/>
        <v>0</v>
      </c>
      <c r="AU347" s="13">
        <f t="shared" si="205"/>
        <v>46</v>
      </c>
    </row>
    <row r="348" spans="1:47" ht="13.5" customHeight="1" x14ac:dyDescent="0.25">
      <c r="A348" s="14">
        <f t="shared" si="183"/>
        <v>0.60416666666666663</v>
      </c>
      <c r="B348" s="25">
        <v>17</v>
      </c>
      <c r="C348" s="25">
        <v>2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48">
        <f t="shared" si="184"/>
        <v>19</v>
      </c>
      <c r="K348" s="166"/>
      <c r="L348" s="166"/>
      <c r="M348" s="166"/>
      <c r="N348" s="166"/>
      <c r="O348" s="166"/>
      <c r="P348" s="166"/>
      <c r="Q348" s="166"/>
      <c r="R348" s="166"/>
      <c r="S348" s="48">
        <f t="shared" si="185"/>
        <v>0</v>
      </c>
      <c r="T348" s="25">
        <v>3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5">
        <v>0</v>
      </c>
      <c r="AB348" s="48">
        <f t="shared" si="186"/>
        <v>3</v>
      </c>
      <c r="AC348" s="11">
        <f t="shared" si="203"/>
        <v>0.60416666666666663</v>
      </c>
      <c r="AD348" s="12">
        <f t="shared" si="187"/>
        <v>49</v>
      </c>
      <c r="AE348" s="12">
        <f t="shared" si="188"/>
        <v>11</v>
      </c>
      <c r="AF348" s="12">
        <f t="shared" si="189"/>
        <v>0</v>
      </c>
      <c r="AG348" s="12">
        <f t="shared" si="190"/>
        <v>0</v>
      </c>
      <c r="AH348" s="12">
        <f t="shared" si="191"/>
        <v>0</v>
      </c>
      <c r="AI348" s="12">
        <f t="shared" si="192"/>
        <v>1</v>
      </c>
      <c r="AJ348" s="12">
        <f t="shared" si="193"/>
        <v>2</v>
      </c>
      <c r="AK348" s="12">
        <f t="shared" si="194"/>
        <v>0</v>
      </c>
      <c r="AL348" s="13">
        <f t="shared" si="204"/>
        <v>63</v>
      </c>
      <c r="AM348" s="12">
        <f t="shared" si="195"/>
        <v>29</v>
      </c>
      <c r="AN348" s="12">
        <f t="shared" si="196"/>
        <v>9</v>
      </c>
      <c r="AO348" s="12">
        <f t="shared" si="197"/>
        <v>1</v>
      </c>
      <c r="AP348" s="12">
        <f t="shared" si="198"/>
        <v>0</v>
      </c>
      <c r="AQ348" s="12">
        <f t="shared" si="199"/>
        <v>0</v>
      </c>
      <c r="AR348" s="12">
        <f t="shared" si="200"/>
        <v>1</v>
      </c>
      <c r="AS348" s="12">
        <f t="shared" si="201"/>
        <v>6</v>
      </c>
      <c r="AT348" s="12">
        <f t="shared" si="202"/>
        <v>1</v>
      </c>
      <c r="AU348" s="13">
        <f t="shared" si="205"/>
        <v>47</v>
      </c>
    </row>
    <row r="349" spans="1:47" ht="13.5" customHeight="1" x14ac:dyDescent="0.25">
      <c r="A349" s="14">
        <f t="shared" si="183"/>
        <v>0.61458333333333326</v>
      </c>
      <c r="B349" s="25">
        <v>10</v>
      </c>
      <c r="C349" s="25">
        <v>2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48">
        <f t="shared" si="184"/>
        <v>12</v>
      </c>
      <c r="K349" s="166"/>
      <c r="L349" s="166"/>
      <c r="M349" s="166"/>
      <c r="N349" s="166"/>
      <c r="O349" s="166"/>
      <c r="P349" s="166"/>
      <c r="Q349" s="166"/>
      <c r="R349" s="166"/>
      <c r="S349" s="48">
        <f t="shared" si="185"/>
        <v>0</v>
      </c>
      <c r="T349" s="25">
        <v>2</v>
      </c>
      <c r="U349" s="25">
        <v>1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5">
        <v>0</v>
      </c>
      <c r="AB349" s="48">
        <f t="shared" si="186"/>
        <v>3</v>
      </c>
      <c r="AC349" s="14">
        <f t="shared" si="203"/>
        <v>0.61458333333333326</v>
      </c>
      <c r="AD349" s="12">
        <f t="shared" si="187"/>
        <v>46</v>
      </c>
      <c r="AE349" s="12">
        <f t="shared" si="188"/>
        <v>11</v>
      </c>
      <c r="AF349" s="12">
        <f t="shared" si="189"/>
        <v>0</v>
      </c>
      <c r="AG349" s="12">
        <f t="shared" si="190"/>
        <v>0</v>
      </c>
      <c r="AH349" s="12">
        <f t="shared" si="191"/>
        <v>0</v>
      </c>
      <c r="AI349" s="12">
        <f t="shared" si="192"/>
        <v>0</v>
      </c>
      <c r="AJ349" s="12">
        <f t="shared" si="193"/>
        <v>3</v>
      </c>
      <c r="AK349" s="12">
        <f t="shared" si="194"/>
        <v>0</v>
      </c>
      <c r="AL349" s="13">
        <f t="shared" si="204"/>
        <v>60</v>
      </c>
      <c r="AM349" s="12">
        <f t="shared" si="195"/>
        <v>53</v>
      </c>
      <c r="AN349" s="12">
        <f t="shared" si="196"/>
        <v>7</v>
      </c>
      <c r="AO349" s="12">
        <f t="shared" si="197"/>
        <v>0</v>
      </c>
      <c r="AP349" s="12">
        <f t="shared" si="198"/>
        <v>0</v>
      </c>
      <c r="AQ349" s="12">
        <f t="shared" si="199"/>
        <v>0</v>
      </c>
      <c r="AR349" s="12">
        <f t="shared" si="200"/>
        <v>0</v>
      </c>
      <c r="AS349" s="12">
        <f t="shared" si="201"/>
        <v>2</v>
      </c>
      <c r="AT349" s="12">
        <f t="shared" si="202"/>
        <v>0</v>
      </c>
      <c r="AU349" s="13">
        <f t="shared" si="205"/>
        <v>62</v>
      </c>
    </row>
    <row r="350" spans="1:47" ht="13.5" customHeight="1" x14ac:dyDescent="0.25">
      <c r="A350" s="14">
        <f t="shared" si="183"/>
        <v>0.62499999999999989</v>
      </c>
      <c r="B350" s="25">
        <v>18</v>
      </c>
      <c r="C350" s="25">
        <v>4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48">
        <f t="shared" si="184"/>
        <v>22</v>
      </c>
      <c r="K350" s="166"/>
      <c r="L350" s="166"/>
      <c r="M350" s="166"/>
      <c r="N350" s="166"/>
      <c r="O350" s="166"/>
      <c r="P350" s="166"/>
      <c r="Q350" s="166"/>
      <c r="R350" s="166"/>
      <c r="S350" s="48">
        <f t="shared" si="185"/>
        <v>0</v>
      </c>
      <c r="T350" s="25">
        <v>4</v>
      </c>
      <c r="U350" s="25">
        <v>1</v>
      </c>
      <c r="V350" s="25">
        <v>0</v>
      </c>
      <c r="W350" s="25">
        <v>0</v>
      </c>
      <c r="X350" s="25">
        <v>0</v>
      </c>
      <c r="Y350" s="25">
        <v>0</v>
      </c>
      <c r="Z350" s="25">
        <v>0</v>
      </c>
      <c r="AA350" s="25">
        <v>0</v>
      </c>
      <c r="AB350" s="48">
        <f t="shared" si="186"/>
        <v>5</v>
      </c>
      <c r="AC350" s="14">
        <f t="shared" si="203"/>
        <v>0.62499999999999989</v>
      </c>
      <c r="AD350" s="12">
        <f t="shared" si="187"/>
        <v>49</v>
      </c>
      <c r="AE350" s="12">
        <f t="shared" si="188"/>
        <v>9</v>
      </c>
      <c r="AF350" s="12">
        <f t="shared" si="189"/>
        <v>1</v>
      </c>
      <c r="AG350" s="12">
        <f t="shared" si="190"/>
        <v>0</v>
      </c>
      <c r="AH350" s="12">
        <f t="shared" si="191"/>
        <v>0</v>
      </c>
      <c r="AI350" s="12">
        <f t="shared" si="192"/>
        <v>0</v>
      </c>
      <c r="AJ350" s="12">
        <f t="shared" si="193"/>
        <v>0</v>
      </c>
      <c r="AK350" s="12">
        <f t="shared" si="194"/>
        <v>0</v>
      </c>
      <c r="AL350" s="13">
        <f t="shared" si="204"/>
        <v>59</v>
      </c>
      <c r="AM350" s="12">
        <f t="shared" si="195"/>
        <v>44</v>
      </c>
      <c r="AN350" s="12">
        <f t="shared" si="196"/>
        <v>13</v>
      </c>
      <c r="AO350" s="12">
        <f t="shared" si="197"/>
        <v>0</v>
      </c>
      <c r="AP350" s="12">
        <f t="shared" si="198"/>
        <v>0</v>
      </c>
      <c r="AQ350" s="12">
        <f t="shared" si="199"/>
        <v>0</v>
      </c>
      <c r="AR350" s="12">
        <f t="shared" si="200"/>
        <v>0</v>
      </c>
      <c r="AS350" s="12">
        <f t="shared" si="201"/>
        <v>1</v>
      </c>
      <c r="AT350" s="12">
        <f t="shared" si="202"/>
        <v>0</v>
      </c>
      <c r="AU350" s="13">
        <f t="shared" si="205"/>
        <v>58</v>
      </c>
    </row>
    <row r="351" spans="1:47" ht="13.5" customHeight="1" x14ac:dyDescent="0.25">
      <c r="A351" s="14">
        <f t="shared" si="183"/>
        <v>0.63541666666666652</v>
      </c>
      <c r="B351" s="25">
        <v>18</v>
      </c>
      <c r="C351" s="25">
        <v>1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48">
        <f t="shared" si="184"/>
        <v>19</v>
      </c>
      <c r="K351" s="166"/>
      <c r="L351" s="166"/>
      <c r="M351" s="166"/>
      <c r="N351" s="166"/>
      <c r="O351" s="166"/>
      <c r="P351" s="166"/>
      <c r="Q351" s="166"/>
      <c r="R351" s="166"/>
      <c r="S351" s="48">
        <f t="shared" si="185"/>
        <v>0</v>
      </c>
      <c r="T351" s="25">
        <v>6</v>
      </c>
      <c r="U351" s="25">
        <v>2</v>
      </c>
      <c r="V351" s="25">
        <v>0</v>
      </c>
      <c r="W351" s="25">
        <v>0</v>
      </c>
      <c r="X351" s="25">
        <v>0</v>
      </c>
      <c r="Y351" s="25">
        <v>0</v>
      </c>
      <c r="Z351" s="25">
        <v>0</v>
      </c>
      <c r="AA351" s="25">
        <v>0</v>
      </c>
      <c r="AB351" s="48">
        <f t="shared" si="186"/>
        <v>8</v>
      </c>
      <c r="AC351" s="14">
        <f t="shared" si="203"/>
        <v>0.63541666666666652</v>
      </c>
      <c r="AD351" s="12">
        <f t="shared" si="187"/>
        <v>55</v>
      </c>
      <c r="AE351" s="12">
        <f t="shared" si="188"/>
        <v>7</v>
      </c>
      <c r="AF351" s="12">
        <f t="shared" si="189"/>
        <v>0</v>
      </c>
      <c r="AG351" s="12">
        <f t="shared" si="190"/>
        <v>0</v>
      </c>
      <c r="AH351" s="12">
        <f t="shared" si="191"/>
        <v>0</v>
      </c>
      <c r="AI351" s="12">
        <f t="shared" si="192"/>
        <v>2</v>
      </c>
      <c r="AJ351" s="12">
        <f t="shared" si="193"/>
        <v>1</v>
      </c>
      <c r="AK351" s="12">
        <f t="shared" si="194"/>
        <v>0</v>
      </c>
      <c r="AL351" s="13">
        <f t="shared" si="204"/>
        <v>65</v>
      </c>
      <c r="AM351" s="12">
        <f t="shared" si="195"/>
        <v>58</v>
      </c>
      <c r="AN351" s="12">
        <f t="shared" si="196"/>
        <v>7</v>
      </c>
      <c r="AO351" s="12">
        <f t="shared" si="197"/>
        <v>0</v>
      </c>
      <c r="AP351" s="12">
        <f t="shared" si="198"/>
        <v>0</v>
      </c>
      <c r="AQ351" s="12">
        <f t="shared" si="199"/>
        <v>0</v>
      </c>
      <c r="AR351" s="12">
        <f t="shared" si="200"/>
        <v>1</v>
      </c>
      <c r="AS351" s="12">
        <f t="shared" si="201"/>
        <v>3</v>
      </c>
      <c r="AT351" s="12">
        <f t="shared" si="202"/>
        <v>0</v>
      </c>
      <c r="AU351" s="13">
        <f t="shared" si="205"/>
        <v>69</v>
      </c>
    </row>
    <row r="352" spans="1:47" ht="13.5" customHeight="1" x14ac:dyDescent="0.25">
      <c r="A352" s="14">
        <f t="shared" si="183"/>
        <v>0.64583333333333315</v>
      </c>
      <c r="B352" s="25">
        <v>13</v>
      </c>
      <c r="C352" s="25">
        <v>2</v>
      </c>
      <c r="D352" s="25">
        <v>0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48">
        <f t="shared" si="184"/>
        <v>16</v>
      </c>
      <c r="K352" s="166"/>
      <c r="L352" s="166"/>
      <c r="M352" s="166"/>
      <c r="N352" s="166"/>
      <c r="O352" s="166"/>
      <c r="P352" s="166"/>
      <c r="Q352" s="166"/>
      <c r="R352" s="166"/>
      <c r="S352" s="48">
        <f t="shared" si="185"/>
        <v>0</v>
      </c>
      <c r="T352" s="25">
        <v>3</v>
      </c>
      <c r="U352" s="25">
        <v>1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5">
        <v>0</v>
      </c>
      <c r="AB352" s="48">
        <f t="shared" si="186"/>
        <v>4</v>
      </c>
      <c r="AC352" s="14">
        <f t="shared" si="203"/>
        <v>0.64583333333333315</v>
      </c>
      <c r="AD352" s="12">
        <f t="shared" si="187"/>
        <v>45</v>
      </c>
      <c r="AE352" s="12">
        <f t="shared" si="188"/>
        <v>14</v>
      </c>
      <c r="AF352" s="12">
        <f t="shared" si="189"/>
        <v>0</v>
      </c>
      <c r="AG352" s="12">
        <f t="shared" si="190"/>
        <v>0</v>
      </c>
      <c r="AH352" s="12">
        <f t="shared" si="191"/>
        <v>0</v>
      </c>
      <c r="AI352" s="12">
        <f t="shared" si="192"/>
        <v>1</v>
      </c>
      <c r="AJ352" s="12">
        <f t="shared" si="193"/>
        <v>2</v>
      </c>
      <c r="AK352" s="12">
        <f t="shared" si="194"/>
        <v>0</v>
      </c>
      <c r="AL352" s="13">
        <f>SUM(AD352:AK352)</f>
        <v>62</v>
      </c>
      <c r="AM352" s="12">
        <f t="shared" si="195"/>
        <v>54</v>
      </c>
      <c r="AN352" s="12">
        <f t="shared" si="196"/>
        <v>11</v>
      </c>
      <c r="AO352" s="12">
        <f t="shared" si="197"/>
        <v>0</v>
      </c>
      <c r="AP352" s="12">
        <f t="shared" si="198"/>
        <v>0</v>
      </c>
      <c r="AQ352" s="12">
        <f t="shared" si="199"/>
        <v>0</v>
      </c>
      <c r="AR352" s="12">
        <f t="shared" si="200"/>
        <v>1</v>
      </c>
      <c r="AS352" s="12">
        <f t="shared" si="201"/>
        <v>9</v>
      </c>
      <c r="AT352" s="12">
        <f t="shared" si="202"/>
        <v>0</v>
      </c>
      <c r="AU352" s="13">
        <f>SUM(AM352:AT352)</f>
        <v>75</v>
      </c>
    </row>
    <row r="353" spans="1:47" ht="13.5" customHeight="1" x14ac:dyDescent="0.25">
      <c r="A353" s="14">
        <f t="shared" si="183"/>
        <v>0.65624999999999978</v>
      </c>
      <c r="B353" s="25">
        <v>10</v>
      </c>
      <c r="C353" s="25">
        <v>0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48">
        <f t="shared" si="184"/>
        <v>10</v>
      </c>
      <c r="K353" s="166"/>
      <c r="L353" s="166"/>
      <c r="M353" s="166"/>
      <c r="N353" s="166"/>
      <c r="O353" s="166"/>
      <c r="P353" s="166"/>
      <c r="Q353" s="166"/>
      <c r="R353" s="166"/>
      <c r="S353" s="48">
        <f t="shared" si="185"/>
        <v>0</v>
      </c>
      <c r="T353" s="25">
        <v>1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5">
        <v>0</v>
      </c>
      <c r="AB353" s="48">
        <f t="shared" si="186"/>
        <v>1</v>
      </c>
      <c r="AC353" s="14">
        <f t="shared" si="203"/>
        <v>0.65624999999999978</v>
      </c>
      <c r="AD353" s="12">
        <f t="shared" si="187"/>
        <v>37</v>
      </c>
      <c r="AE353" s="12">
        <f t="shared" si="188"/>
        <v>15</v>
      </c>
      <c r="AF353" s="12">
        <f t="shared" si="189"/>
        <v>0</v>
      </c>
      <c r="AG353" s="12">
        <f t="shared" si="190"/>
        <v>0</v>
      </c>
      <c r="AH353" s="12">
        <f t="shared" si="191"/>
        <v>0</v>
      </c>
      <c r="AI353" s="12">
        <f t="shared" si="192"/>
        <v>1</v>
      </c>
      <c r="AJ353" s="12">
        <f t="shared" si="193"/>
        <v>1</v>
      </c>
      <c r="AK353" s="12">
        <f t="shared" si="194"/>
        <v>0</v>
      </c>
      <c r="AL353" s="13">
        <f t="shared" ref="AL353:AL363" si="206">SUM(AD353:AK353)</f>
        <v>54</v>
      </c>
      <c r="AM353" s="12">
        <f t="shared" si="195"/>
        <v>61</v>
      </c>
      <c r="AN353" s="12">
        <f t="shared" si="196"/>
        <v>20</v>
      </c>
      <c r="AO353" s="12">
        <f t="shared" si="197"/>
        <v>0</v>
      </c>
      <c r="AP353" s="12">
        <f t="shared" si="198"/>
        <v>0</v>
      </c>
      <c r="AQ353" s="12">
        <f t="shared" si="199"/>
        <v>0</v>
      </c>
      <c r="AR353" s="12">
        <f t="shared" si="200"/>
        <v>1</v>
      </c>
      <c r="AS353" s="12">
        <f t="shared" si="201"/>
        <v>1</v>
      </c>
      <c r="AT353" s="12">
        <f t="shared" si="202"/>
        <v>1</v>
      </c>
      <c r="AU353" s="13">
        <f t="shared" ref="AU353:AU363" si="207">SUM(AM353:AT353)</f>
        <v>84</v>
      </c>
    </row>
    <row r="354" spans="1:47" ht="13.5" customHeight="1" x14ac:dyDescent="0.25">
      <c r="A354" s="11">
        <f t="shared" si="183"/>
        <v>0.66666666666666641</v>
      </c>
      <c r="B354" s="25">
        <v>11</v>
      </c>
      <c r="C354" s="25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48">
        <f t="shared" si="184"/>
        <v>14</v>
      </c>
      <c r="K354" s="166"/>
      <c r="L354" s="166"/>
      <c r="M354" s="166"/>
      <c r="N354" s="166"/>
      <c r="O354" s="166"/>
      <c r="P354" s="166"/>
      <c r="Q354" s="166"/>
      <c r="R354" s="166"/>
      <c r="S354" s="48">
        <f t="shared" si="185"/>
        <v>0</v>
      </c>
      <c r="T354" s="25">
        <v>1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5">
        <v>0</v>
      </c>
      <c r="AB354" s="48">
        <f t="shared" si="186"/>
        <v>1</v>
      </c>
      <c r="AC354" s="14">
        <f t="shared" si="203"/>
        <v>0.66666666666666641</v>
      </c>
      <c r="AD354" s="12">
        <f t="shared" si="187"/>
        <v>56</v>
      </c>
      <c r="AE354" s="12">
        <f t="shared" si="188"/>
        <v>15</v>
      </c>
      <c r="AF354" s="12">
        <f t="shared" si="189"/>
        <v>0</v>
      </c>
      <c r="AG354" s="12">
        <f t="shared" si="190"/>
        <v>0</v>
      </c>
      <c r="AH354" s="12">
        <f t="shared" si="191"/>
        <v>0</v>
      </c>
      <c r="AI354" s="12">
        <f t="shared" si="192"/>
        <v>1</v>
      </c>
      <c r="AJ354" s="12">
        <f t="shared" si="193"/>
        <v>0</v>
      </c>
      <c r="AK354" s="12">
        <f t="shared" si="194"/>
        <v>0</v>
      </c>
      <c r="AL354" s="13">
        <f t="shared" si="206"/>
        <v>72</v>
      </c>
      <c r="AM354" s="12">
        <f t="shared" si="195"/>
        <v>45</v>
      </c>
      <c r="AN354" s="12">
        <f t="shared" si="196"/>
        <v>10</v>
      </c>
      <c r="AO354" s="12">
        <f t="shared" si="197"/>
        <v>1</v>
      </c>
      <c r="AP354" s="12">
        <f t="shared" si="198"/>
        <v>0</v>
      </c>
      <c r="AQ354" s="12">
        <f t="shared" si="199"/>
        <v>0</v>
      </c>
      <c r="AR354" s="12">
        <f t="shared" si="200"/>
        <v>0</v>
      </c>
      <c r="AS354" s="12">
        <f t="shared" si="201"/>
        <v>0</v>
      </c>
      <c r="AT354" s="12">
        <f t="shared" si="202"/>
        <v>0</v>
      </c>
      <c r="AU354" s="13">
        <f t="shared" si="207"/>
        <v>56</v>
      </c>
    </row>
    <row r="355" spans="1:47" ht="13.5" customHeight="1" x14ac:dyDescent="0.25">
      <c r="A355" s="14">
        <f t="shared" si="183"/>
        <v>0.67708333333333304</v>
      </c>
      <c r="B355" s="25">
        <v>22</v>
      </c>
      <c r="C355" s="25">
        <v>2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48">
        <f t="shared" si="184"/>
        <v>25</v>
      </c>
      <c r="K355" s="166"/>
      <c r="L355" s="166"/>
      <c r="M355" s="166"/>
      <c r="N355" s="166"/>
      <c r="O355" s="166"/>
      <c r="P355" s="166"/>
      <c r="Q355" s="166"/>
      <c r="R355" s="166"/>
      <c r="S355" s="48">
        <f t="shared" si="185"/>
        <v>0</v>
      </c>
      <c r="T355" s="25">
        <v>3</v>
      </c>
      <c r="U355" s="25">
        <v>0</v>
      </c>
      <c r="V355" s="25">
        <v>0</v>
      </c>
      <c r="W355" s="25">
        <v>0</v>
      </c>
      <c r="X355" s="25">
        <v>0</v>
      </c>
      <c r="Y355" s="25">
        <v>0</v>
      </c>
      <c r="Z355" s="25">
        <v>0</v>
      </c>
      <c r="AA355" s="25">
        <v>0</v>
      </c>
      <c r="AB355" s="48">
        <f t="shared" si="186"/>
        <v>3</v>
      </c>
      <c r="AC355" s="14">
        <f t="shared" si="203"/>
        <v>0.67708333333333304</v>
      </c>
      <c r="AD355" s="12">
        <f t="shared" si="187"/>
        <v>46</v>
      </c>
      <c r="AE355" s="12">
        <f t="shared" si="188"/>
        <v>6</v>
      </c>
      <c r="AF355" s="12">
        <f t="shared" si="189"/>
        <v>0</v>
      </c>
      <c r="AG355" s="12">
        <f t="shared" si="190"/>
        <v>0</v>
      </c>
      <c r="AH355" s="12">
        <f t="shared" si="191"/>
        <v>0</v>
      </c>
      <c r="AI355" s="12">
        <f t="shared" si="192"/>
        <v>0</v>
      </c>
      <c r="AJ355" s="12">
        <f t="shared" si="193"/>
        <v>0</v>
      </c>
      <c r="AK355" s="12">
        <f t="shared" si="194"/>
        <v>0</v>
      </c>
      <c r="AL355" s="13">
        <f t="shared" si="206"/>
        <v>52</v>
      </c>
      <c r="AM355" s="12">
        <f t="shared" si="195"/>
        <v>50</v>
      </c>
      <c r="AN355" s="12">
        <f t="shared" si="196"/>
        <v>11</v>
      </c>
      <c r="AO355" s="12">
        <f t="shared" si="197"/>
        <v>0</v>
      </c>
      <c r="AP355" s="12">
        <f t="shared" si="198"/>
        <v>0</v>
      </c>
      <c r="AQ355" s="12">
        <f t="shared" si="199"/>
        <v>0</v>
      </c>
      <c r="AR355" s="12">
        <f t="shared" si="200"/>
        <v>0</v>
      </c>
      <c r="AS355" s="12">
        <f t="shared" si="201"/>
        <v>1</v>
      </c>
      <c r="AT355" s="12">
        <f t="shared" si="202"/>
        <v>1</v>
      </c>
      <c r="AU355" s="13">
        <f t="shared" si="207"/>
        <v>63</v>
      </c>
    </row>
    <row r="356" spans="1:47" ht="13.5" customHeight="1" x14ac:dyDescent="0.25">
      <c r="A356" s="14">
        <f t="shared" si="183"/>
        <v>0.68749999999999967</v>
      </c>
      <c r="B356" s="25">
        <v>18</v>
      </c>
      <c r="C356" s="25">
        <v>6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48">
        <f t="shared" si="184"/>
        <v>24</v>
      </c>
      <c r="K356" s="166"/>
      <c r="L356" s="166"/>
      <c r="M356" s="166"/>
      <c r="N356" s="166"/>
      <c r="O356" s="166"/>
      <c r="P356" s="166"/>
      <c r="Q356" s="166"/>
      <c r="R356" s="166"/>
      <c r="S356" s="48">
        <f t="shared" si="185"/>
        <v>0</v>
      </c>
      <c r="T356" s="25">
        <v>5</v>
      </c>
      <c r="U356" s="25">
        <v>0</v>
      </c>
      <c r="V356" s="25">
        <v>0</v>
      </c>
      <c r="W356" s="25">
        <v>0</v>
      </c>
      <c r="X356" s="25">
        <v>0</v>
      </c>
      <c r="Y356" s="25">
        <v>0</v>
      </c>
      <c r="Z356" s="25">
        <v>0</v>
      </c>
      <c r="AA356" s="25">
        <v>0</v>
      </c>
      <c r="AB356" s="48">
        <f t="shared" si="186"/>
        <v>5</v>
      </c>
      <c r="AC356" s="14">
        <f t="shared" si="203"/>
        <v>0.68749999999999967</v>
      </c>
      <c r="AD356" s="12">
        <f t="shared" si="187"/>
        <v>51</v>
      </c>
      <c r="AE356" s="12">
        <f t="shared" si="188"/>
        <v>5</v>
      </c>
      <c r="AF356" s="12">
        <f t="shared" si="189"/>
        <v>0</v>
      </c>
      <c r="AG356" s="12">
        <f t="shared" si="190"/>
        <v>0</v>
      </c>
      <c r="AH356" s="12">
        <f t="shared" si="191"/>
        <v>0</v>
      </c>
      <c r="AI356" s="12">
        <f t="shared" si="192"/>
        <v>1</v>
      </c>
      <c r="AJ356" s="12">
        <f t="shared" si="193"/>
        <v>1</v>
      </c>
      <c r="AK356" s="12">
        <f t="shared" si="194"/>
        <v>1</v>
      </c>
      <c r="AL356" s="13">
        <f t="shared" si="206"/>
        <v>59</v>
      </c>
      <c r="AM356" s="12">
        <f t="shared" si="195"/>
        <v>46</v>
      </c>
      <c r="AN356" s="12">
        <f t="shared" si="196"/>
        <v>9</v>
      </c>
      <c r="AO356" s="12">
        <f t="shared" si="197"/>
        <v>0</v>
      </c>
      <c r="AP356" s="12">
        <f t="shared" si="198"/>
        <v>0</v>
      </c>
      <c r="AQ356" s="12">
        <f t="shared" si="199"/>
        <v>0</v>
      </c>
      <c r="AR356" s="12">
        <f t="shared" si="200"/>
        <v>1</v>
      </c>
      <c r="AS356" s="12">
        <f t="shared" si="201"/>
        <v>2</v>
      </c>
      <c r="AT356" s="12">
        <f t="shared" si="202"/>
        <v>1</v>
      </c>
      <c r="AU356" s="13">
        <f t="shared" si="207"/>
        <v>59</v>
      </c>
    </row>
    <row r="357" spans="1:47" ht="13.5" customHeight="1" x14ac:dyDescent="0.25">
      <c r="A357" s="14">
        <f t="shared" si="183"/>
        <v>0.6979166666666663</v>
      </c>
      <c r="B357" s="25">
        <v>9</v>
      </c>
      <c r="C357" s="25">
        <v>1</v>
      </c>
      <c r="D357" s="25">
        <v>0</v>
      </c>
      <c r="E357" s="25">
        <v>0</v>
      </c>
      <c r="F357" s="25">
        <v>0</v>
      </c>
      <c r="G357" s="25">
        <v>1</v>
      </c>
      <c r="H357" s="25">
        <v>1</v>
      </c>
      <c r="I357" s="25">
        <v>0</v>
      </c>
      <c r="J357" s="48">
        <f t="shared" si="184"/>
        <v>12</v>
      </c>
      <c r="K357" s="166"/>
      <c r="L357" s="166"/>
      <c r="M357" s="166"/>
      <c r="N357" s="166"/>
      <c r="O357" s="166"/>
      <c r="P357" s="166"/>
      <c r="Q357" s="166"/>
      <c r="R357" s="166"/>
      <c r="S357" s="48">
        <f t="shared" si="185"/>
        <v>0</v>
      </c>
      <c r="T357" s="25">
        <v>3</v>
      </c>
      <c r="U357" s="25">
        <v>1</v>
      </c>
      <c r="V357" s="25">
        <v>0</v>
      </c>
      <c r="W357" s="25">
        <v>0</v>
      </c>
      <c r="X357" s="25">
        <v>0</v>
      </c>
      <c r="Y357" s="25">
        <v>0</v>
      </c>
      <c r="Z357" s="25">
        <v>0</v>
      </c>
      <c r="AA357" s="25">
        <v>0</v>
      </c>
      <c r="AB357" s="48">
        <f t="shared" si="186"/>
        <v>4</v>
      </c>
      <c r="AC357" s="14">
        <f t="shared" si="203"/>
        <v>0.6979166666666663</v>
      </c>
      <c r="AD357" s="12">
        <f t="shared" si="187"/>
        <v>33</v>
      </c>
      <c r="AE357" s="12">
        <f t="shared" si="188"/>
        <v>8</v>
      </c>
      <c r="AF357" s="12">
        <f t="shared" si="189"/>
        <v>0</v>
      </c>
      <c r="AG357" s="12">
        <f t="shared" si="190"/>
        <v>0</v>
      </c>
      <c r="AH357" s="12">
        <f t="shared" si="191"/>
        <v>0</v>
      </c>
      <c r="AI357" s="12">
        <f t="shared" si="192"/>
        <v>0</v>
      </c>
      <c r="AJ357" s="12">
        <f t="shared" si="193"/>
        <v>0</v>
      </c>
      <c r="AK357" s="12">
        <f t="shared" si="194"/>
        <v>1</v>
      </c>
      <c r="AL357" s="13">
        <f t="shared" si="206"/>
        <v>42</v>
      </c>
      <c r="AM357" s="12">
        <f t="shared" si="195"/>
        <v>37</v>
      </c>
      <c r="AN357" s="12">
        <f t="shared" si="196"/>
        <v>9</v>
      </c>
      <c r="AO357" s="12">
        <f t="shared" si="197"/>
        <v>0</v>
      </c>
      <c r="AP357" s="12">
        <f t="shared" si="198"/>
        <v>0</v>
      </c>
      <c r="AQ357" s="12">
        <f t="shared" si="199"/>
        <v>0</v>
      </c>
      <c r="AR357" s="12">
        <f t="shared" si="200"/>
        <v>3</v>
      </c>
      <c r="AS357" s="12">
        <f t="shared" si="201"/>
        <v>3</v>
      </c>
      <c r="AT357" s="12">
        <f t="shared" si="202"/>
        <v>2</v>
      </c>
      <c r="AU357" s="13">
        <f t="shared" si="207"/>
        <v>54</v>
      </c>
    </row>
    <row r="358" spans="1:47" ht="13.5" customHeight="1" x14ac:dyDescent="0.25">
      <c r="A358" s="14">
        <f t="shared" si="183"/>
        <v>0.70833333333333293</v>
      </c>
      <c r="B358" s="25">
        <v>13</v>
      </c>
      <c r="C358" s="25">
        <v>3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48">
        <f t="shared" si="184"/>
        <v>16</v>
      </c>
      <c r="K358" s="166"/>
      <c r="L358" s="166"/>
      <c r="M358" s="166"/>
      <c r="N358" s="166"/>
      <c r="O358" s="166"/>
      <c r="P358" s="166"/>
      <c r="Q358" s="166"/>
      <c r="R358" s="166"/>
      <c r="S358" s="48">
        <f t="shared" si="185"/>
        <v>0</v>
      </c>
      <c r="T358" s="25">
        <v>4</v>
      </c>
      <c r="U358" s="25">
        <v>0</v>
      </c>
      <c r="V358" s="25">
        <v>0</v>
      </c>
      <c r="W358" s="25">
        <v>0</v>
      </c>
      <c r="X358" s="25">
        <v>0</v>
      </c>
      <c r="Y358" s="25">
        <v>0</v>
      </c>
      <c r="Z358" s="25">
        <v>1</v>
      </c>
      <c r="AA358" s="25">
        <v>0</v>
      </c>
      <c r="AB358" s="48">
        <f t="shared" si="186"/>
        <v>5</v>
      </c>
      <c r="AC358" s="11">
        <f t="shared" si="203"/>
        <v>0.70833333333333293</v>
      </c>
      <c r="AD358" s="12">
        <f t="shared" si="187"/>
        <v>61</v>
      </c>
      <c r="AE358" s="12">
        <f t="shared" si="188"/>
        <v>12</v>
      </c>
      <c r="AF358" s="12">
        <f t="shared" si="189"/>
        <v>0</v>
      </c>
      <c r="AG358" s="12">
        <f t="shared" si="190"/>
        <v>0</v>
      </c>
      <c r="AH358" s="12">
        <f t="shared" si="191"/>
        <v>0</v>
      </c>
      <c r="AI358" s="12">
        <f t="shared" si="192"/>
        <v>3</v>
      </c>
      <c r="AJ358" s="12">
        <f t="shared" si="193"/>
        <v>3</v>
      </c>
      <c r="AK358" s="12">
        <f t="shared" si="194"/>
        <v>1</v>
      </c>
      <c r="AL358" s="13">
        <f t="shared" si="206"/>
        <v>80</v>
      </c>
      <c r="AM358" s="12">
        <f t="shared" si="195"/>
        <v>51</v>
      </c>
      <c r="AN358" s="12">
        <f t="shared" si="196"/>
        <v>6</v>
      </c>
      <c r="AO358" s="12">
        <f t="shared" si="197"/>
        <v>1</v>
      </c>
      <c r="AP358" s="12">
        <f t="shared" si="198"/>
        <v>0</v>
      </c>
      <c r="AQ358" s="12">
        <f t="shared" si="199"/>
        <v>0</v>
      </c>
      <c r="AR358" s="12">
        <f t="shared" si="200"/>
        <v>2</v>
      </c>
      <c r="AS358" s="12">
        <f t="shared" si="201"/>
        <v>2</v>
      </c>
      <c r="AT358" s="12">
        <f t="shared" si="202"/>
        <v>1</v>
      </c>
      <c r="AU358" s="13">
        <f t="shared" si="207"/>
        <v>63</v>
      </c>
    </row>
    <row r="359" spans="1:47" ht="13.5" customHeight="1" x14ac:dyDescent="0.25">
      <c r="A359" s="14">
        <f t="shared" si="183"/>
        <v>0.71874999999999956</v>
      </c>
      <c r="B359" s="25">
        <v>20</v>
      </c>
      <c r="C359" s="25">
        <v>1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48">
        <f t="shared" si="184"/>
        <v>21</v>
      </c>
      <c r="K359" s="166"/>
      <c r="L359" s="166"/>
      <c r="M359" s="166"/>
      <c r="N359" s="166"/>
      <c r="O359" s="166"/>
      <c r="P359" s="166"/>
      <c r="Q359" s="166"/>
      <c r="R359" s="166"/>
      <c r="S359" s="48">
        <f t="shared" si="185"/>
        <v>0</v>
      </c>
      <c r="T359" s="25">
        <v>0</v>
      </c>
      <c r="U359" s="25">
        <v>0</v>
      </c>
      <c r="V359" s="25">
        <v>0</v>
      </c>
      <c r="W359" s="25">
        <v>0</v>
      </c>
      <c r="X359" s="25">
        <v>0</v>
      </c>
      <c r="Y359" s="25">
        <v>0</v>
      </c>
      <c r="Z359" s="25">
        <v>0</v>
      </c>
      <c r="AA359" s="25">
        <v>0</v>
      </c>
      <c r="AB359" s="48">
        <f t="shared" si="186"/>
        <v>0</v>
      </c>
      <c r="AC359" s="14">
        <f t="shared" si="203"/>
        <v>0.71874999999999956</v>
      </c>
      <c r="AD359" s="12">
        <f t="shared" si="187"/>
        <v>45</v>
      </c>
      <c r="AE359" s="12">
        <f t="shared" si="188"/>
        <v>8</v>
      </c>
      <c r="AF359" s="12">
        <f t="shared" si="189"/>
        <v>0</v>
      </c>
      <c r="AG359" s="12">
        <f t="shared" si="190"/>
        <v>0</v>
      </c>
      <c r="AH359" s="12">
        <f t="shared" si="191"/>
        <v>0</v>
      </c>
      <c r="AI359" s="12">
        <f t="shared" si="192"/>
        <v>2</v>
      </c>
      <c r="AJ359" s="12">
        <f t="shared" si="193"/>
        <v>1</v>
      </c>
      <c r="AK359" s="12">
        <f t="shared" si="194"/>
        <v>0</v>
      </c>
      <c r="AL359" s="13">
        <f t="shared" si="206"/>
        <v>56</v>
      </c>
      <c r="AM359" s="12">
        <f t="shared" si="195"/>
        <v>50</v>
      </c>
      <c r="AN359" s="12">
        <f t="shared" si="196"/>
        <v>9</v>
      </c>
      <c r="AO359" s="12">
        <f t="shared" si="197"/>
        <v>0</v>
      </c>
      <c r="AP359" s="12">
        <f t="shared" si="198"/>
        <v>0</v>
      </c>
      <c r="AQ359" s="12">
        <f t="shared" si="199"/>
        <v>0</v>
      </c>
      <c r="AR359" s="12">
        <f t="shared" si="200"/>
        <v>3</v>
      </c>
      <c r="AS359" s="12">
        <f t="shared" si="201"/>
        <v>6</v>
      </c>
      <c r="AT359" s="12">
        <f t="shared" si="202"/>
        <v>0</v>
      </c>
      <c r="AU359" s="13">
        <f t="shared" si="207"/>
        <v>68</v>
      </c>
    </row>
    <row r="360" spans="1:47" ht="13.5" customHeight="1" x14ac:dyDescent="0.25">
      <c r="A360" s="14">
        <f t="shared" si="183"/>
        <v>0.72916666666666619</v>
      </c>
      <c r="B360" s="25">
        <v>14</v>
      </c>
      <c r="C360" s="25">
        <v>4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48">
        <f t="shared" si="184"/>
        <v>18</v>
      </c>
      <c r="K360" s="166"/>
      <c r="L360" s="166"/>
      <c r="M360" s="166"/>
      <c r="N360" s="166"/>
      <c r="O360" s="166"/>
      <c r="P360" s="166"/>
      <c r="Q360" s="166"/>
      <c r="R360" s="166"/>
      <c r="S360" s="48">
        <f t="shared" si="185"/>
        <v>0</v>
      </c>
      <c r="T360" s="25">
        <v>3</v>
      </c>
      <c r="U360" s="25">
        <v>1</v>
      </c>
      <c r="V360" s="25">
        <v>0</v>
      </c>
      <c r="W360" s="25">
        <v>0</v>
      </c>
      <c r="X360" s="25">
        <v>0</v>
      </c>
      <c r="Y360" s="25">
        <v>0</v>
      </c>
      <c r="Z360" s="25">
        <v>0</v>
      </c>
      <c r="AA360" s="25">
        <v>0</v>
      </c>
      <c r="AB360" s="48">
        <f t="shared" si="186"/>
        <v>4</v>
      </c>
      <c r="AC360" s="14">
        <f t="shared" si="203"/>
        <v>0.72916666666666619</v>
      </c>
      <c r="AD360" s="12">
        <f t="shared" si="187"/>
        <v>39</v>
      </c>
      <c r="AE360" s="12">
        <f t="shared" si="188"/>
        <v>11</v>
      </c>
      <c r="AF360" s="12">
        <f t="shared" si="189"/>
        <v>0</v>
      </c>
      <c r="AG360" s="12">
        <f t="shared" si="190"/>
        <v>0</v>
      </c>
      <c r="AH360" s="12">
        <f t="shared" si="191"/>
        <v>0</v>
      </c>
      <c r="AI360" s="12">
        <f t="shared" si="192"/>
        <v>1</v>
      </c>
      <c r="AJ360" s="12">
        <f t="shared" si="193"/>
        <v>2</v>
      </c>
      <c r="AK360" s="12">
        <f t="shared" si="194"/>
        <v>0</v>
      </c>
      <c r="AL360" s="13">
        <f t="shared" si="206"/>
        <v>53</v>
      </c>
      <c r="AM360" s="12">
        <f t="shared" si="195"/>
        <v>51</v>
      </c>
      <c r="AN360" s="12">
        <f t="shared" si="196"/>
        <v>14</v>
      </c>
      <c r="AO360" s="12">
        <f t="shared" si="197"/>
        <v>0</v>
      </c>
      <c r="AP360" s="12">
        <f t="shared" si="198"/>
        <v>0</v>
      </c>
      <c r="AQ360" s="12">
        <f t="shared" si="199"/>
        <v>0</v>
      </c>
      <c r="AR360" s="12">
        <f t="shared" si="200"/>
        <v>3</v>
      </c>
      <c r="AS360" s="12">
        <f t="shared" si="201"/>
        <v>1</v>
      </c>
      <c r="AT360" s="12">
        <f t="shared" si="202"/>
        <v>0</v>
      </c>
      <c r="AU360" s="13">
        <f t="shared" si="207"/>
        <v>69</v>
      </c>
    </row>
    <row r="361" spans="1:47" ht="13.5" customHeight="1" x14ac:dyDescent="0.25">
      <c r="A361" s="14">
        <f t="shared" si="183"/>
        <v>0.73958333333333282</v>
      </c>
      <c r="B361" s="25">
        <v>17</v>
      </c>
      <c r="C361" s="25">
        <v>1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48">
        <f t="shared" si="184"/>
        <v>18</v>
      </c>
      <c r="K361" s="166"/>
      <c r="L361" s="166"/>
      <c r="M361" s="166"/>
      <c r="N361" s="166"/>
      <c r="O361" s="166"/>
      <c r="P361" s="166"/>
      <c r="Q361" s="166"/>
      <c r="R361" s="166"/>
      <c r="S361" s="48">
        <f t="shared" si="185"/>
        <v>0</v>
      </c>
      <c r="T361" s="25">
        <v>2</v>
      </c>
      <c r="U361" s="25">
        <v>0</v>
      </c>
      <c r="V361" s="25">
        <v>0</v>
      </c>
      <c r="W361" s="25">
        <v>0</v>
      </c>
      <c r="X361" s="25">
        <v>0</v>
      </c>
      <c r="Y361" s="25">
        <v>0</v>
      </c>
      <c r="Z361" s="25">
        <v>0</v>
      </c>
      <c r="AA361" s="25">
        <v>0</v>
      </c>
      <c r="AB361" s="48">
        <f t="shared" si="186"/>
        <v>2</v>
      </c>
      <c r="AC361" s="14">
        <f t="shared" si="203"/>
        <v>0.73958333333333282</v>
      </c>
      <c r="AD361" s="12">
        <f t="shared" si="187"/>
        <v>36</v>
      </c>
      <c r="AE361" s="12">
        <f t="shared" si="188"/>
        <v>1</v>
      </c>
      <c r="AF361" s="12">
        <f t="shared" si="189"/>
        <v>0</v>
      </c>
      <c r="AG361" s="12">
        <f t="shared" si="190"/>
        <v>0</v>
      </c>
      <c r="AH361" s="12">
        <f t="shared" si="191"/>
        <v>0</v>
      </c>
      <c r="AI361" s="12">
        <f t="shared" si="192"/>
        <v>0</v>
      </c>
      <c r="AJ361" s="12">
        <f t="shared" si="193"/>
        <v>2</v>
      </c>
      <c r="AK361" s="12">
        <f t="shared" si="194"/>
        <v>0</v>
      </c>
      <c r="AL361" s="13">
        <f t="shared" si="206"/>
        <v>39</v>
      </c>
      <c r="AM361" s="12">
        <f t="shared" si="195"/>
        <v>59</v>
      </c>
      <c r="AN361" s="12">
        <f t="shared" si="196"/>
        <v>7</v>
      </c>
      <c r="AO361" s="12">
        <f t="shared" si="197"/>
        <v>0</v>
      </c>
      <c r="AP361" s="12">
        <f t="shared" si="198"/>
        <v>0</v>
      </c>
      <c r="AQ361" s="12">
        <f t="shared" si="199"/>
        <v>0</v>
      </c>
      <c r="AR361" s="12">
        <f t="shared" si="200"/>
        <v>2</v>
      </c>
      <c r="AS361" s="12">
        <f t="shared" si="201"/>
        <v>8</v>
      </c>
      <c r="AT361" s="12">
        <f t="shared" si="202"/>
        <v>0</v>
      </c>
      <c r="AU361" s="13">
        <f t="shared" si="207"/>
        <v>76</v>
      </c>
    </row>
    <row r="362" spans="1:47" ht="13.5" customHeight="1" x14ac:dyDescent="0.25">
      <c r="A362" s="14">
        <f t="shared" si="183"/>
        <v>0.74999999999999944</v>
      </c>
      <c r="B362" s="25">
        <v>14</v>
      </c>
      <c r="C362" s="25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48">
        <f t="shared" si="184"/>
        <v>16</v>
      </c>
      <c r="K362" s="166"/>
      <c r="L362" s="166"/>
      <c r="M362" s="166"/>
      <c r="N362" s="166"/>
      <c r="O362" s="166"/>
      <c r="P362" s="166"/>
      <c r="Q362" s="166"/>
      <c r="R362" s="166"/>
      <c r="S362" s="48">
        <f t="shared" si="185"/>
        <v>0</v>
      </c>
      <c r="T362" s="25">
        <v>4</v>
      </c>
      <c r="U362" s="25">
        <v>0</v>
      </c>
      <c r="V362" s="25">
        <v>0</v>
      </c>
      <c r="W362" s="25">
        <v>0</v>
      </c>
      <c r="X362" s="25">
        <v>0</v>
      </c>
      <c r="Y362" s="25">
        <v>0</v>
      </c>
      <c r="Z362" s="25">
        <v>0</v>
      </c>
      <c r="AA362" s="25">
        <v>0</v>
      </c>
      <c r="AB362" s="48">
        <f t="shared" si="186"/>
        <v>4</v>
      </c>
      <c r="AC362" s="14">
        <f t="shared" si="203"/>
        <v>0.74999999999999944</v>
      </c>
      <c r="AD362" s="12">
        <f t="shared" si="187"/>
        <v>49</v>
      </c>
      <c r="AE362" s="12">
        <f t="shared" si="188"/>
        <v>7</v>
      </c>
      <c r="AF362" s="12">
        <f t="shared" si="189"/>
        <v>0</v>
      </c>
      <c r="AG362" s="12">
        <f t="shared" si="190"/>
        <v>0</v>
      </c>
      <c r="AH362" s="12">
        <f t="shared" si="191"/>
        <v>0</v>
      </c>
      <c r="AI362" s="12">
        <f t="shared" si="192"/>
        <v>0</v>
      </c>
      <c r="AJ362" s="12">
        <f t="shared" si="193"/>
        <v>0</v>
      </c>
      <c r="AK362" s="12">
        <f t="shared" si="194"/>
        <v>0</v>
      </c>
      <c r="AL362" s="13">
        <f t="shared" si="206"/>
        <v>56</v>
      </c>
      <c r="AM362" s="12">
        <f t="shared" si="195"/>
        <v>49</v>
      </c>
      <c r="AN362" s="12">
        <f t="shared" si="196"/>
        <v>8</v>
      </c>
      <c r="AO362" s="12">
        <f t="shared" si="197"/>
        <v>0</v>
      </c>
      <c r="AP362" s="12">
        <f t="shared" si="198"/>
        <v>0</v>
      </c>
      <c r="AQ362" s="12">
        <f t="shared" si="199"/>
        <v>0</v>
      </c>
      <c r="AR362" s="12">
        <f t="shared" si="200"/>
        <v>0</v>
      </c>
      <c r="AS362" s="12">
        <f t="shared" si="201"/>
        <v>0</v>
      </c>
      <c r="AT362" s="12">
        <f t="shared" si="202"/>
        <v>1</v>
      </c>
      <c r="AU362" s="13">
        <f t="shared" si="207"/>
        <v>58</v>
      </c>
    </row>
    <row r="363" spans="1:47" ht="13.5" customHeight="1" x14ac:dyDescent="0.25">
      <c r="A363" s="11">
        <f t="shared" si="183"/>
        <v>0.76041666666666607</v>
      </c>
      <c r="B363" s="25">
        <v>18</v>
      </c>
      <c r="C363" s="25">
        <v>1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48">
        <f t="shared" si="184"/>
        <v>19</v>
      </c>
      <c r="K363" s="166"/>
      <c r="L363" s="166"/>
      <c r="M363" s="166"/>
      <c r="N363" s="166"/>
      <c r="O363" s="166"/>
      <c r="P363" s="166"/>
      <c r="Q363" s="166"/>
      <c r="R363" s="166"/>
      <c r="S363" s="48">
        <f t="shared" si="185"/>
        <v>0</v>
      </c>
      <c r="T363" s="25">
        <v>3</v>
      </c>
      <c r="U363" s="25">
        <v>1</v>
      </c>
      <c r="V363" s="25">
        <v>0</v>
      </c>
      <c r="W363" s="25">
        <v>0</v>
      </c>
      <c r="X363" s="25">
        <v>0</v>
      </c>
      <c r="Y363" s="25">
        <v>0</v>
      </c>
      <c r="Z363" s="25">
        <v>0</v>
      </c>
      <c r="AA363" s="25">
        <v>0</v>
      </c>
      <c r="AB363" s="48">
        <f t="shared" si="186"/>
        <v>4</v>
      </c>
      <c r="AC363" s="14">
        <f t="shared" si="203"/>
        <v>0.76041666666666607</v>
      </c>
      <c r="AD363" s="12">
        <f t="shared" si="187"/>
        <v>50</v>
      </c>
      <c r="AE363" s="12">
        <f t="shared" si="188"/>
        <v>2</v>
      </c>
      <c r="AF363" s="12">
        <f t="shared" si="189"/>
        <v>0</v>
      </c>
      <c r="AG363" s="12">
        <f t="shared" si="190"/>
        <v>0</v>
      </c>
      <c r="AH363" s="12">
        <f t="shared" si="191"/>
        <v>0</v>
      </c>
      <c r="AI363" s="12">
        <f t="shared" si="192"/>
        <v>0</v>
      </c>
      <c r="AJ363" s="12">
        <f t="shared" si="193"/>
        <v>0</v>
      </c>
      <c r="AK363" s="12">
        <f t="shared" si="194"/>
        <v>0</v>
      </c>
      <c r="AL363" s="13">
        <f t="shared" si="206"/>
        <v>52</v>
      </c>
      <c r="AM363" s="12">
        <f t="shared" si="195"/>
        <v>44</v>
      </c>
      <c r="AN363" s="12">
        <f t="shared" si="196"/>
        <v>8</v>
      </c>
      <c r="AO363" s="12">
        <f t="shared" si="197"/>
        <v>0</v>
      </c>
      <c r="AP363" s="12">
        <f t="shared" si="198"/>
        <v>0</v>
      </c>
      <c r="AQ363" s="12">
        <f t="shared" si="199"/>
        <v>0</v>
      </c>
      <c r="AR363" s="12">
        <f t="shared" si="200"/>
        <v>0</v>
      </c>
      <c r="AS363" s="12">
        <f t="shared" si="201"/>
        <v>6</v>
      </c>
      <c r="AT363" s="12">
        <f t="shared" si="202"/>
        <v>0</v>
      </c>
      <c r="AU363" s="13">
        <f t="shared" si="207"/>
        <v>58</v>
      </c>
    </row>
    <row r="364" spans="1:47" ht="13.5" customHeight="1" x14ac:dyDescent="0.25">
      <c r="A364" s="14">
        <f t="shared" si="183"/>
        <v>0.7708333333333327</v>
      </c>
      <c r="B364" s="25">
        <v>14</v>
      </c>
      <c r="C364" s="25">
        <v>0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48">
        <f t="shared" si="184"/>
        <v>14</v>
      </c>
      <c r="K364" s="166"/>
      <c r="L364" s="166"/>
      <c r="M364" s="166"/>
      <c r="N364" s="166"/>
      <c r="O364" s="166"/>
      <c r="P364" s="166"/>
      <c r="Q364" s="166"/>
      <c r="R364" s="166"/>
      <c r="S364" s="48">
        <f t="shared" si="185"/>
        <v>0</v>
      </c>
      <c r="T364" s="25">
        <v>6</v>
      </c>
      <c r="U364" s="25">
        <v>1</v>
      </c>
      <c r="V364" s="25">
        <v>0</v>
      </c>
      <c r="W364" s="25">
        <v>0</v>
      </c>
      <c r="X364" s="25">
        <v>0</v>
      </c>
      <c r="Y364" s="25">
        <v>0</v>
      </c>
      <c r="Z364" s="25">
        <v>0</v>
      </c>
      <c r="AA364" s="25">
        <v>0</v>
      </c>
      <c r="AB364" s="48">
        <f t="shared" si="186"/>
        <v>7</v>
      </c>
      <c r="AC364" s="14">
        <f t="shared" si="203"/>
        <v>0.7708333333333327</v>
      </c>
      <c r="AD364" s="12">
        <f t="shared" si="187"/>
        <v>37</v>
      </c>
      <c r="AE364" s="12">
        <f t="shared" si="188"/>
        <v>2</v>
      </c>
      <c r="AF364" s="12">
        <f t="shared" si="189"/>
        <v>0</v>
      </c>
      <c r="AG364" s="12">
        <f t="shared" si="190"/>
        <v>0</v>
      </c>
      <c r="AH364" s="12">
        <f t="shared" si="191"/>
        <v>0</v>
      </c>
      <c r="AI364" s="12">
        <f t="shared" si="192"/>
        <v>0</v>
      </c>
      <c r="AJ364" s="12">
        <f t="shared" si="193"/>
        <v>1</v>
      </c>
      <c r="AK364" s="12">
        <f t="shared" si="194"/>
        <v>0</v>
      </c>
      <c r="AL364" s="13">
        <f t="shared" ref="AL364:AL365" si="208">SUM(AD364:AK364)</f>
        <v>40</v>
      </c>
      <c r="AM364" s="12">
        <f t="shared" si="195"/>
        <v>51</v>
      </c>
      <c r="AN364" s="12">
        <f t="shared" si="196"/>
        <v>3</v>
      </c>
      <c r="AO364" s="12">
        <f t="shared" si="197"/>
        <v>0</v>
      </c>
      <c r="AP364" s="12">
        <f t="shared" si="198"/>
        <v>0</v>
      </c>
      <c r="AQ364" s="12">
        <f t="shared" si="199"/>
        <v>0</v>
      </c>
      <c r="AR364" s="12">
        <f t="shared" si="200"/>
        <v>0</v>
      </c>
      <c r="AS364" s="12">
        <f t="shared" si="201"/>
        <v>1</v>
      </c>
      <c r="AT364" s="12">
        <f t="shared" si="202"/>
        <v>0</v>
      </c>
      <c r="AU364" s="13">
        <f t="shared" ref="AU364:AU365" si="209">SUM(AM364:AT364)</f>
        <v>55</v>
      </c>
    </row>
    <row r="365" spans="1:47" ht="13.5" customHeight="1" thickBot="1" x14ac:dyDescent="0.3">
      <c r="A365" s="11">
        <f t="shared" si="183"/>
        <v>0.78124999999999933</v>
      </c>
      <c r="B365" s="25">
        <v>10</v>
      </c>
      <c r="C365" s="25">
        <v>1</v>
      </c>
      <c r="D365" s="25">
        <v>0</v>
      </c>
      <c r="E365" s="25">
        <v>0</v>
      </c>
      <c r="F365" s="25">
        <v>0</v>
      </c>
      <c r="G365" s="25">
        <v>1</v>
      </c>
      <c r="H365" s="25">
        <v>0</v>
      </c>
      <c r="I365" s="25">
        <v>1</v>
      </c>
      <c r="J365" s="48">
        <f t="shared" si="184"/>
        <v>13</v>
      </c>
      <c r="K365" s="166"/>
      <c r="L365" s="166"/>
      <c r="M365" s="166"/>
      <c r="N365" s="166"/>
      <c r="O365" s="166"/>
      <c r="P365" s="166"/>
      <c r="Q365" s="166"/>
      <c r="R365" s="166"/>
      <c r="S365" s="48">
        <f t="shared" si="185"/>
        <v>0</v>
      </c>
      <c r="T365" s="25">
        <v>4</v>
      </c>
      <c r="U365" s="25">
        <v>0</v>
      </c>
      <c r="V365" s="25">
        <v>0</v>
      </c>
      <c r="W365" s="25">
        <v>0</v>
      </c>
      <c r="X365" s="25">
        <v>0</v>
      </c>
      <c r="Y365" s="25">
        <v>0</v>
      </c>
      <c r="Z365" s="25">
        <v>0</v>
      </c>
      <c r="AA365" s="25">
        <v>0</v>
      </c>
      <c r="AB365" s="48">
        <f t="shared" si="186"/>
        <v>4</v>
      </c>
      <c r="AC365" s="14">
        <f t="shared" si="203"/>
        <v>0.78124999999999933</v>
      </c>
      <c r="AD365" s="12">
        <f t="shared" si="187"/>
        <v>39</v>
      </c>
      <c r="AE365" s="12">
        <f t="shared" si="188"/>
        <v>2</v>
      </c>
      <c r="AF365" s="12">
        <f t="shared" si="189"/>
        <v>0</v>
      </c>
      <c r="AG365" s="12">
        <f t="shared" si="190"/>
        <v>0</v>
      </c>
      <c r="AH365" s="12">
        <f t="shared" si="191"/>
        <v>0</v>
      </c>
      <c r="AI365" s="12">
        <f t="shared" si="192"/>
        <v>0</v>
      </c>
      <c r="AJ365" s="12">
        <f t="shared" si="193"/>
        <v>1</v>
      </c>
      <c r="AK365" s="12">
        <f t="shared" si="194"/>
        <v>0</v>
      </c>
      <c r="AL365" s="13">
        <f t="shared" si="208"/>
        <v>42</v>
      </c>
      <c r="AM365" s="12">
        <f t="shared" si="195"/>
        <v>36</v>
      </c>
      <c r="AN365" s="12">
        <f t="shared" si="196"/>
        <v>5</v>
      </c>
      <c r="AO365" s="12">
        <f t="shared" si="197"/>
        <v>0</v>
      </c>
      <c r="AP365" s="12">
        <f t="shared" si="198"/>
        <v>0</v>
      </c>
      <c r="AQ365" s="12">
        <f t="shared" si="199"/>
        <v>0</v>
      </c>
      <c r="AR365" s="12">
        <f t="shared" si="200"/>
        <v>0</v>
      </c>
      <c r="AS365" s="12">
        <f t="shared" si="201"/>
        <v>0</v>
      </c>
      <c r="AT365" s="12">
        <f t="shared" si="202"/>
        <v>2</v>
      </c>
      <c r="AU365" s="13">
        <f t="shared" si="209"/>
        <v>43</v>
      </c>
    </row>
    <row r="366" spans="1:47" ht="13.5" customHeight="1" thickTop="1" thickBot="1" x14ac:dyDescent="0.3">
      <c r="A366" s="35" t="s">
        <v>3</v>
      </c>
      <c r="B366" s="247" t="s">
        <v>4</v>
      </c>
      <c r="C366" s="248"/>
      <c r="D366" s="248"/>
      <c r="E366" s="248"/>
      <c r="F366" s="248"/>
      <c r="G366" s="248"/>
      <c r="H366" s="248"/>
      <c r="I366" s="249"/>
      <c r="J366" s="10" t="s">
        <v>6</v>
      </c>
      <c r="K366" s="247" t="s">
        <v>4</v>
      </c>
      <c r="L366" s="248"/>
      <c r="M366" s="248"/>
      <c r="N366" s="248"/>
      <c r="O366" s="248"/>
      <c r="P366" s="248"/>
      <c r="Q366" s="248"/>
      <c r="R366" s="249"/>
      <c r="S366" s="10" t="s">
        <v>6</v>
      </c>
      <c r="T366" s="247" t="s">
        <v>4</v>
      </c>
      <c r="U366" s="248"/>
      <c r="V366" s="248"/>
      <c r="W366" s="248"/>
      <c r="X366" s="248"/>
      <c r="Y366" s="248"/>
      <c r="Z366" s="248"/>
      <c r="AA366" s="249"/>
      <c r="AB366" s="10" t="s">
        <v>6</v>
      </c>
      <c r="AC366" s="35" t="s">
        <v>3</v>
      </c>
      <c r="AD366" s="247" t="s">
        <v>4</v>
      </c>
      <c r="AE366" s="248"/>
      <c r="AF366" s="248"/>
      <c r="AG366" s="248"/>
      <c r="AH366" s="248"/>
      <c r="AI366" s="248"/>
      <c r="AJ366" s="248"/>
      <c r="AK366" s="249"/>
      <c r="AL366" s="10" t="s">
        <v>6</v>
      </c>
      <c r="AM366" s="247" t="s">
        <v>4</v>
      </c>
      <c r="AN366" s="248"/>
      <c r="AO366" s="248"/>
      <c r="AP366" s="248"/>
      <c r="AQ366" s="248"/>
      <c r="AR366" s="248"/>
      <c r="AS366" s="248"/>
      <c r="AT366" s="249"/>
      <c r="AU366" s="10" t="s">
        <v>6</v>
      </c>
    </row>
    <row r="367" spans="1:47" ht="13.5" customHeight="1" thickTop="1" x14ac:dyDescent="0.25">
      <c r="A367" s="15">
        <f t="shared" ref="A367:A411" si="210">A264</f>
        <v>0.29166666666666669</v>
      </c>
      <c r="B367" s="20">
        <f t="shared" ref="B367:I376" si="211">SUM(B318:B321)</f>
        <v>60</v>
      </c>
      <c r="C367" s="20">
        <f t="shared" si="211"/>
        <v>29</v>
      </c>
      <c r="D367" s="20">
        <f t="shared" si="211"/>
        <v>0</v>
      </c>
      <c r="E367" s="20">
        <f t="shared" si="211"/>
        <v>0</v>
      </c>
      <c r="F367" s="20">
        <f t="shared" si="211"/>
        <v>0</v>
      </c>
      <c r="G367" s="20">
        <f t="shared" si="211"/>
        <v>1</v>
      </c>
      <c r="H367" s="20">
        <f t="shared" si="211"/>
        <v>1</v>
      </c>
      <c r="I367" s="20">
        <f t="shared" si="211"/>
        <v>0</v>
      </c>
      <c r="J367" s="22">
        <f t="shared" ref="J367:J411" si="212">SUM(B367:I367)</f>
        <v>91</v>
      </c>
      <c r="K367" s="20">
        <f t="shared" ref="K367:R376" si="213">SUM(K318:K321)</f>
        <v>0</v>
      </c>
      <c r="L367" s="20">
        <f t="shared" si="213"/>
        <v>0</v>
      </c>
      <c r="M367" s="20">
        <f t="shared" si="213"/>
        <v>0</v>
      </c>
      <c r="N367" s="20">
        <f t="shared" si="213"/>
        <v>0</v>
      </c>
      <c r="O367" s="20">
        <f t="shared" si="213"/>
        <v>0</v>
      </c>
      <c r="P367" s="20">
        <f t="shared" si="213"/>
        <v>0</v>
      </c>
      <c r="Q367" s="20">
        <f t="shared" si="213"/>
        <v>0</v>
      </c>
      <c r="R367" s="20">
        <f t="shared" si="213"/>
        <v>0</v>
      </c>
      <c r="S367" s="21">
        <f>SUM(K367:R367)</f>
        <v>0</v>
      </c>
      <c r="T367" s="20">
        <f t="shared" ref="T367:AA376" si="214">SUM(T318:T321)</f>
        <v>3</v>
      </c>
      <c r="U367" s="20">
        <f t="shared" si="214"/>
        <v>1</v>
      </c>
      <c r="V367" s="20">
        <f t="shared" si="214"/>
        <v>0</v>
      </c>
      <c r="W367" s="20">
        <f t="shared" si="214"/>
        <v>0</v>
      </c>
      <c r="X367" s="20">
        <f t="shared" si="214"/>
        <v>0</v>
      </c>
      <c r="Y367" s="20">
        <f t="shared" si="214"/>
        <v>0</v>
      </c>
      <c r="Z367" s="20">
        <f t="shared" si="214"/>
        <v>0</v>
      </c>
      <c r="AA367" s="20">
        <f t="shared" si="214"/>
        <v>0</v>
      </c>
      <c r="AB367" s="21">
        <f>SUM(T367:AA367)</f>
        <v>4</v>
      </c>
      <c r="AC367" s="15">
        <f>A367</f>
        <v>0.29166666666666669</v>
      </c>
      <c r="AD367" s="20">
        <f t="shared" ref="AD367:AK376" si="215">SUM(AD318:AD321)</f>
        <v>141</v>
      </c>
      <c r="AE367" s="20">
        <f t="shared" si="215"/>
        <v>67</v>
      </c>
      <c r="AF367" s="20">
        <f t="shared" si="215"/>
        <v>1</v>
      </c>
      <c r="AG367" s="20">
        <f t="shared" si="215"/>
        <v>0</v>
      </c>
      <c r="AH367" s="20">
        <f t="shared" si="215"/>
        <v>0</v>
      </c>
      <c r="AI367" s="20">
        <f t="shared" si="215"/>
        <v>4</v>
      </c>
      <c r="AJ367" s="20">
        <f t="shared" si="215"/>
        <v>8</v>
      </c>
      <c r="AK367" s="20">
        <f t="shared" si="215"/>
        <v>1</v>
      </c>
      <c r="AL367" s="21">
        <f>SUM(AD367:AK367)</f>
        <v>222</v>
      </c>
      <c r="AM367" s="20">
        <f t="shared" ref="AM367:AT376" si="216">SUM(AM318:AM321)</f>
        <v>85</v>
      </c>
      <c r="AN367" s="20">
        <f t="shared" si="216"/>
        <v>19</v>
      </c>
      <c r="AO367" s="20">
        <f t="shared" si="216"/>
        <v>0</v>
      </c>
      <c r="AP367" s="20">
        <f t="shared" si="216"/>
        <v>0</v>
      </c>
      <c r="AQ367" s="20">
        <f t="shared" si="216"/>
        <v>0</v>
      </c>
      <c r="AR367" s="20">
        <f t="shared" si="216"/>
        <v>1</v>
      </c>
      <c r="AS367" s="20">
        <f t="shared" si="216"/>
        <v>4</v>
      </c>
      <c r="AT367" s="20">
        <f t="shared" si="216"/>
        <v>2</v>
      </c>
      <c r="AU367" s="21">
        <f>SUM(AM367:AT367)</f>
        <v>111</v>
      </c>
    </row>
    <row r="368" spans="1:47" ht="13.5" customHeight="1" x14ac:dyDescent="0.25">
      <c r="A368" s="14">
        <f t="shared" si="210"/>
        <v>0.30208333333333337</v>
      </c>
      <c r="B368" s="12">
        <f t="shared" si="211"/>
        <v>77</v>
      </c>
      <c r="C368" s="12">
        <f t="shared" si="211"/>
        <v>33</v>
      </c>
      <c r="D368" s="12">
        <f t="shared" si="211"/>
        <v>0</v>
      </c>
      <c r="E368" s="12">
        <f t="shared" si="211"/>
        <v>0</v>
      </c>
      <c r="F368" s="12">
        <f t="shared" si="211"/>
        <v>0</v>
      </c>
      <c r="G368" s="12">
        <f t="shared" si="211"/>
        <v>1</v>
      </c>
      <c r="H368" s="12">
        <f t="shared" si="211"/>
        <v>0</v>
      </c>
      <c r="I368" s="12">
        <f t="shared" si="211"/>
        <v>0</v>
      </c>
      <c r="J368" s="22">
        <f t="shared" si="212"/>
        <v>111</v>
      </c>
      <c r="K368" s="12">
        <f t="shared" si="213"/>
        <v>0</v>
      </c>
      <c r="L368" s="12">
        <f t="shared" si="213"/>
        <v>0</v>
      </c>
      <c r="M368" s="12">
        <f t="shared" si="213"/>
        <v>0</v>
      </c>
      <c r="N368" s="12">
        <f t="shared" si="213"/>
        <v>0</v>
      </c>
      <c r="O368" s="12">
        <f t="shared" si="213"/>
        <v>0</v>
      </c>
      <c r="P368" s="12">
        <f t="shared" si="213"/>
        <v>0</v>
      </c>
      <c r="Q368" s="12">
        <f t="shared" si="213"/>
        <v>0</v>
      </c>
      <c r="R368" s="12">
        <f t="shared" si="213"/>
        <v>0</v>
      </c>
      <c r="S368" s="13">
        <f t="shared" ref="S368:S411" si="217">SUM(K368:R368)</f>
        <v>0</v>
      </c>
      <c r="T368" s="12">
        <f t="shared" si="214"/>
        <v>5</v>
      </c>
      <c r="U368" s="12">
        <f t="shared" si="214"/>
        <v>2</v>
      </c>
      <c r="V368" s="12">
        <f t="shared" si="214"/>
        <v>0</v>
      </c>
      <c r="W368" s="12">
        <f t="shared" si="214"/>
        <v>0</v>
      </c>
      <c r="X368" s="12">
        <f t="shared" si="214"/>
        <v>0</v>
      </c>
      <c r="Y368" s="12">
        <f t="shared" si="214"/>
        <v>0</v>
      </c>
      <c r="Z368" s="12">
        <f t="shared" si="214"/>
        <v>0</v>
      </c>
      <c r="AA368" s="12">
        <f t="shared" si="214"/>
        <v>0</v>
      </c>
      <c r="AB368" s="13">
        <f t="shared" ref="AB368:AB411" si="218">SUM(T368:AA368)</f>
        <v>7</v>
      </c>
      <c r="AC368" s="14">
        <f t="shared" ref="AC368:AC410" si="219">A368</f>
        <v>0.30208333333333337</v>
      </c>
      <c r="AD368" s="12">
        <f t="shared" si="215"/>
        <v>176</v>
      </c>
      <c r="AE368" s="12">
        <f t="shared" si="215"/>
        <v>72</v>
      </c>
      <c r="AF368" s="12">
        <f t="shared" si="215"/>
        <v>1</v>
      </c>
      <c r="AG368" s="12">
        <f t="shared" si="215"/>
        <v>0</v>
      </c>
      <c r="AH368" s="12">
        <f t="shared" si="215"/>
        <v>0</v>
      </c>
      <c r="AI368" s="12">
        <f t="shared" si="215"/>
        <v>3</v>
      </c>
      <c r="AJ368" s="12">
        <f t="shared" si="215"/>
        <v>9</v>
      </c>
      <c r="AK368" s="12">
        <f t="shared" si="215"/>
        <v>2</v>
      </c>
      <c r="AL368" s="13">
        <f t="shared" ref="AL368:AL411" si="220">SUM(AD368:AK368)</f>
        <v>263</v>
      </c>
      <c r="AM368" s="12">
        <f t="shared" si="216"/>
        <v>97</v>
      </c>
      <c r="AN368" s="12">
        <f t="shared" si="216"/>
        <v>27</v>
      </c>
      <c r="AO368" s="12">
        <f t="shared" si="216"/>
        <v>0</v>
      </c>
      <c r="AP368" s="12">
        <f t="shared" si="216"/>
        <v>0</v>
      </c>
      <c r="AQ368" s="12">
        <f t="shared" si="216"/>
        <v>0</v>
      </c>
      <c r="AR368" s="12">
        <f t="shared" si="216"/>
        <v>2</v>
      </c>
      <c r="AS368" s="12">
        <f t="shared" si="216"/>
        <v>4</v>
      </c>
      <c r="AT368" s="12">
        <f t="shared" si="216"/>
        <v>4</v>
      </c>
      <c r="AU368" s="13">
        <f t="shared" ref="AU368:AU411" si="221">SUM(AM368:AT368)</f>
        <v>134</v>
      </c>
    </row>
    <row r="369" spans="1:47" ht="13.5" customHeight="1" x14ac:dyDescent="0.25">
      <c r="A369" s="14">
        <f t="shared" si="210"/>
        <v>0.31250000000000006</v>
      </c>
      <c r="B369" s="12">
        <f t="shared" si="211"/>
        <v>83</v>
      </c>
      <c r="C369" s="12">
        <f t="shared" si="211"/>
        <v>29</v>
      </c>
      <c r="D369" s="12">
        <f t="shared" si="211"/>
        <v>0</v>
      </c>
      <c r="E369" s="12">
        <f t="shared" si="211"/>
        <v>0</v>
      </c>
      <c r="F369" s="12">
        <f t="shared" si="211"/>
        <v>0</v>
      </c>
      <c r="G369" s="12">
        <f t="shared" si="211"/>
        <v>1</v>
      </c>
      <c r="H369" s="12">
        <f t="shared" si="211"/>
        <v>0</v>
      </c>
      <c r="I369" s="12">
        <f t="shared" si="211"/>
        <v>0</v>
      </c>
      <c r="J369" s="22">
        <f t="shared" si="212"/>
        <v>113</v>
      </c>
      <c r="K369" s="12">
        <f t="shared" si="213"/>
        <v>0</v>
      </c>
      <c r="L369" s="12">
        <f t="shared" si="213"/>
        <v>0</v>
      </c>
      <c r="M369" s="12">
        <f t="shared" si="213"/>
        <v>0</v>
      </c>
      <c r="N369" s="12">
        <f t="shared" si="213"/>
        <v>0</v>
      </c>
      <c r="O369" s="12">
        <f t="shared" si="213"/>
        <v>0</v>
      </c>
      <c r="P369" s="12">
        <f t="shared" si="213"/>
        <v>0</v>
      </c>
      <c r="Q369" s="12">
        <f t="shared" si="213"/>
        <v>0</v>
      </c>
      <c r="R369" s="12">
        <f t="shared" si="213"/>
        <v>0</v>
      </c>
      <c r="S369" s="13">
        <f t="shared" si="217"/>
        <v>0</v>
      </c>
      <c r="T369" s="12">
        <f t="shared" si="214"/>
        <v>4</v>
      </c>
      <c r="U369" s="12">
        <f t="shared" si="214"/>
        <v>2</v>
      </c>
      <c r="V369" s="12">
        <f t="shared" si="214"/>
        <v>0</v>
      </c>
      <c r="W369" s="12">
        <f t="shared" si="214"/>
        <v>0</v>
      </c>
      <c r="X369" s="12">
        <f t="shared" si="214"/>
        <v>0</v>
      </c>
      <c r="Y369" s="12">
        <f t="shared" si="214"/>
        <v>0</v>
      </c>
      <c r="Z369" s="12">
        <f t="shared" si="214"/>
        <v>0</v>
      </c>
      <c r="AA369" s="12">
        <f t="shared" si="214"/>
        <v>0</v>
      </c>
      <c r="AB369" s="13">
        <f t="shared" si="218"/>
        <v>6</v>
      </c>
      <c r="AC369" s="14">
        <f t="shared" si="219"/>
        <v>0.31250000000000006</v>
      </c>
      <c r="AD369" s="12">
        <f t="shared" si="215"/>
        <v>223</v>
      </c>
      <c r="AE369" s="12">
        <f t="shared" si="215"/>
        <v>74</v>
      </c>
      <c r="AF369" s="12">
        <f t="shared" si="215"/>
        <v>0</v>
      </c>
      <c r="AG369" s="12">
        <f t="shared" si="215"/>
        <v>0</v>
      </c>
      <c r="AH369" s="12">
        <f t="shared" si="215"/>
        <v>0</v>
      </c>
      <c r="AI369" s="12">
        <f t="shared" si="215"/>
        <v>2</v>
      </c>
      <c r="AJ369" s="12">
        <f t="shared" si="215"/>
        <v>18</v>
      </c>
      <c r="AK369" s="12">
        <f t="shared" si="215"/>
        <v>3</v>
      </c>
      <c r="AL369" s="13">
        <f t="shared" si="220"/>
        <v>320</v>
      </c>
      <c r="AM369" s="12">
        <f t="shared" si="216"/>
        <v>98</v>
      </c>
      <c r="AN369" s="12">
        <f t="shared" si="216"/>
        <v>23</v>
      </c>
      <c r="AO369" s="12">
        <f t="shared" si="216"/>
        <v>0</v>
      </c>
      <c r="AP369" s="12">
        <f t="shared" si="216"/>
        <v>0</v>
      </c>
      <c r="AQ369" s="12">
        <f t="shared" si="216"/>
        <v>0</v>
      </c>
      <c r="AR369" s="12">
        <f t="shared" si="216"/>
        <v>3</v>
      </c>
      <c r="AS369" s="12">
        <f t="shared" si="216"/>
        <v>5</v>
      </c>
      <c r="AT369" s="12">
        <f t="shared" si="216"/>
        <v>4</v>
      </c>
      <c r="AU369" s="13">
        <f t="shared" si="221"/>
        <v>133</v>
      </c>
    </row>
    <row r="370" spans="1:47" ht="13.5" customHeight="1" x14ac:dyDescent="0.25">
      <c r="A370" s="14">
        <f t="shared" si="210"/>
        <v>0.32291666666666674</v>
      </c>
      <c r="B370" s="12">
        <f t="shared" si="211"/>
        <v>91</v>
      </c>
      <c r="C370" s="12">
        <f t="shared" si="211"/>
        <v>21</v>
      </c>
      <c r="D370" s="12">
        <f t="shared" si="211"/>
        <v>0</v>
      </c>
      <c r="E370" s="12">
        <f t="shared" si="211"/>
        <v>0</v>
      </c>
      <c r="F370" s="12">
        <f t="shared" si="211"/>
        <v>0</v>
      </c>
      <c r="G370" s="12">
        <f t="shared" si="211"/>
        <v>1</v>
      </c>
      <c r="H370" s="12">
        <f t="shared" si="211"/>
        <v>0</v>
      </c>
      <c r="I370" s="12">
        <f t="shared" si="211"/>
        <v>0</v>
      </c>
      <c r="J370" s="22">
        <f t="shared" si="212"/>
        <v>113</v>
      </c>
      <c r="K370" s="12">
        <f t="shared" si="213"/>
        <v>0</v>
      </c>
      <c r="L370" s="12">
        <f t="shared" si="213"/>
        <v>0</v>
      </c>
      <c r="M370" s="12">
        <f t="shared" si="213"/>
        <v>0</v>
      </c>
      <c r="N370" s="12">
        <f t="shared" si="213"/>
        <v>0</v>
      </c>
      <c r="O370" s="12">
        <f t="shared" si="213"/>
        <v>0</v>
      </c>
      <c r="P370" s="12">
        <f t="shared" si="213"/>
        <v>0</v>
      </c>
      <c r="Q370" s="12">
        <f t="shared" si="213"/>
        <v>0</v>
      </c>
      <c r="R370" s="12">
        <f t="shared" si="213"/>
        <v>0</v>
      </c>
      <c r="S370" s="13">
        <f t="shared" si="217"/>
        <v>0</v>
      </c>
      <c r="T370" s="12">
        <f t="shared" si="214"/>
        <v>7</v>
      </c>
      <c r="U370" s="12">
        <f t="shared" si="214"/>
        <v>2</v>
      </c>
      <c r="V370" s="12">
        <f t="shared" si="214"/>
        <v>0</v>
      </c>
      <c r="W370" s="12">
        <f t="shared" si="214"/>
        <v>0</v>
      </c>
      <c r="X370" s="12">
        <f t="shared" si="214"/>
        <v>0</v>
      </c>
      <c r="Y370" s="12">
        <f t="shared" si="214"/>
        <v>0</v>
      </c>
      <c r="Z370" s="12">
        <f t="shared" si="214"/>
        <v>0</v>
      </c>
      <c r="AA370" s="12">
        <f t="shared" si="214"/>
        <v>0</v>
      </c>
      <c r="AB370" s="13">
        <f t="shared" si="218"/>
        <v>9</v>
      </c>
      <c r="AC370" s="14">
        <f t="shared" si="219"/>
        <v>0.32291666666666674</v>
      </c>
      <c r="AD370" s="12">
        <f t="shared" si="215"/>
        <v>236</v>
      </c>
      <c r="AE370" s="12">
        <f t="shared" si="215"/>
        <v>71</v>
      </c>
      <c r="AF370" s="12">
        <f t="shared" si="215"/>
        <v>0</v>
      </c>
      <c r="AG370" s="12">
        <f t="shared" si="215"/>
        <v>0</v>
      </c>
      <c r="AH370" s="12">
        <f t="shared" si="215"/>
        <v>0</v>
      </c>
      <c r="AI370" s="12">
        <f t="shared" si="215"/>
        <v>2</v>
      </c>
      <c r="AJ370" s="12">
        <f t="shared" si="215"/>
        <v>19</v>
      </c>
      <c r="AK370" s="12">
        <f t="shared" si="215"/>
        <v>3</v>
      </c>
      <c r="AL370" s="13">
        <f t="shared" si="220"/>
        <v>331</v>
      </c>
      <c r="AM370" s="12">
        <f t="shared" si="216"/>
        <v>99</v>
      </c>
      <c r="AN370" s="12">
        <f t="shared" si="216"/>
        <v>30</v>
      </c>
      <c r="AO370" s="12">
        <f t="shared" si="216"/>
        <v>0</v>
      </c>
      <c r="AP370" s="12">
        <f t="shared" si="216"/>
        <v>0</v>
      </c>
      <c r="AQ370" s="12">
        <f t="shared" si="216"/>
        <v>0</v>
      </c>
      <c r="AR370" s="12">
        <f t="shared" si="216"/>
        <v>4</v>
      </c>
      <c r="AS370" s="12">
        <f t="shared" si="216"/>
        <v>9</v>
      </c>
      <c r="AT370" s="12">
        <f t="shared" si="216"/>
        <v>4</v>
      </c>
      <c r="AU370" s="13">
        <f t="shared" si="221"/>
        <v>146</v>
      </c>
    </row>
    <row r="371" spans="1:47" ht="13.5" customHeight="1" x14ac:dyDescent="0.25">
      <c r="A371" s="14">
        <f t="shared" si="210"/>
        <v>0.33333333333333343</v>
      </c>
      <c r="B371" s="12">
        <f t="shared" si="211"/>
        <v>88</v>
      </c>
      <c r="C371" s="12">
        <f t="shared" si="211"/>
        <v>20</v>
      </c>
      <c r="D371" s="12">
        <f t="shared" si="211"/>
        <v>0</v>
      </c>
      <c r="E371" s="12">
        <f t="shared" si="211"/>
        <v>0</v>
      </c>
      <c r="F371" s="12">
        <f t="shared" si="211"/>
        <v>0</v>
      </c>
      <c r="G371" s="12">
        <f t="shared" si="211"/>
        <v>0</v>
      </c>
      <c r="H371" s="12">
        <f t="shared" si="211"/>
        <v>3</v>
      </c>
      <c r="I371" s="12">
        <f t="shared" si="211"/>
        <v>0</v>
      </c>
      <c r="J371" s="22">
        <f t="shared" si="212"/>
        <v>111</v>
      </c>
      <c r="K371" s="12">
        <f t="shared" si="213"/>
        <v>0</v>
      </c>
      <c r="L371" s="12">
        <f t="shared" si="213"/>
        <v>0</v>
      </c>
      <c r="M371" s="12">
        <f t="shared" si="213"/>
        <v>0</v>
      </c>
      <c r="N371" s="12">
        <f t="shared" si="213"/>
        <v>0</v>
      </c>
      <c r="O371" s="12">
        <f t="shared" si="213"/>
        <v>0</v>
      </c>
      <c r="P371" s="12">
        <f t="shared" si="213"/>
        <v>0</v>
      </c>
      <c r="Q371" s="12">
        <f t="shared" si="213"/>
        <v>0</v>
      </c>
      <c r="R371" s="12">
        <f t="shared" si="213"/>
        <v>0</v>
      </c>
      <c r="S371" s="13">
        <f t="shared" si="217"/>
        <v>0</v>
      </c>
      <c r="T371" s="12">
        <f t="shared" si="214"/>
        <v>9</v>
      </c>
      <c r="U371" s="12">
        <f t="shared" si="214"/>
        <v>1</v>
      </c>
      <c r="V371" s="12">
        <f t="shared" si="214"/>
        <v>0</v>
      </c>
      <c r="W371" s="12">
        <f t="shared" si="214"/>
        <v>0</v>
      </c>
      <c r="X371" s="12">
        <f t="shared" si="214"/>
        <v>0</v>
      </c>
      <c r="Y371" s="12">
        <f t="shared" si="214"/>
        <v>0</v>
      </c>
      <c r="Z371" s="12">
        <f t="shared" si="214"/>
        <v>0</v>
      </c>
      <c r="AA371" s="12">
        <f t="shared" si="214"/>
        <v>0</v>
      </c>
      <c r="AB371" s="13">
        <f t="shared" si="218"/>
        <v>10</v>
      </c>
      <c r="AC371" s="14">
        <f t="shared" si="219"/>
        <v>0.33333333333333343</v>
      </c>
      <c r="AD371" s="12">
        <f t="shared" si="215"/>
        <v>262</v>
      </c>
      <c r="AE371" s="12">
        <f t="shared" si="215"/>
        <v>66</v>
      </c>
      <c r="AF371" s="12">
        <f t="shared" si="215"/>
        <v>0</v>
      </c>
      <c r="AG371" s="12">
        <f t="shared" si="215"/>
        <v>0</v>
      </c>
      <c r="AH371" s="12">
        <f t="shared" si="215"/>
        <v>0</v>
      </c>
      <c r="AI371" s="12">
        <f t="shared" si="215"/>
        <v>0</v>
      </c>
      <c r="AJ371" s="12">
        <f t="shared" si="215"/>
        <v>18</v>
      </c>
      <c r="AK371" s="12">
        <f t="shared" si="215"/>
        <v>3</v>
      </c>
      <c r="AL371" s="13">
        <f t="shared" si="220"/>
        <v>349</v>
      </c>
      <c r="AM371" s="12">
        <f t="shared" si="216"/>
        <v>105</v>
      </c>
      <c r="AN371" s="12">
        <f t="shared" si="216"/>
        <v>39</v>
      </c>
      <c r="AO371" s="12">
        <f t="shared" si="216"/>
        <v>0</v>
      </c>
      <c r="AP371" s="12">
        <f t="shared" si="216"/>
        <v>0</v>
      </c>
      <c r="AQ371" s="12">
        <f t="shared" si="216"/>
        <v>0</v>
      </c>
      <c r="AR371" s="12">
        <f t="shared" si="216"/>
        <v>3</v>
      </c>
      <c r="AS371" s="12">
        <f t="shared" si="216"/>
        <v>12</v>
      </c>
      <c r="AT371" s="12">
        <f t="shared" si="216"/>
        <v>2</v>
      </c>
      <c r="AU371" s="13">
        <f t="shared" si="221"/>
        <v>161</v>
      </c>
    </row>
    <row r="372" spans="1:47" ht="13.5" customHeight="1" x14ac:dyDescent="0.25">
      <c r="A372" s="14">
        <f t="shared" si="210"/>
        <v>0.34375000000000011</v>
      </c>
      <c r="B372" s="12">
        <f t="shared" si="211"/>
        <v>82</v>
      </c>
      <c r="C372" s="12">
        <f t="shared" si="211"/>
        <v>13</v>
      </c>
      <c r="D372" s="12">
        <f t="shared" si="211"/>
        <v>0</v>
      </c>
      <c r="E372" s="12">
        <f t="shared" si="211"/>
        <v>0</v>
      </c>
      <c r="F372" s="12">
        <f t="shared" si="211"/>
        <v>0</v>
      </c>
      <c r="G372" s="12">
        <f t="shared" si="211"/>
        <v>0</v>
      </c>
      <c r="H372" s="12">
        <f t="shared" si="211"/>
        <v>3</v>
      </c>
      <c r="I372" s="12">
        <f t="shared" si="211"/>
        <v>0</v>
      </c>
      <c r="J372" s="22">
        <f t="shared" si="212"/>
        <v>98</v>
      </c>
      <c r="K372" s="12">
        <f t="shared" si="213"/>
        <v>0</v>
      </c>
      <c r="L372" s="12">
        <f t="shared" si="213"/>
        <v>0</v>
      </c>
      <c r="M372" s="12">
        <f t="shared" si="213"/>
        <v>0</v>
      </c>
      <c r="N372" s="12">
        <f t="shared" si="213"/>
        <v>0</v>
      </c>
      <c r="O372" s="12">
        <f t="shared" si="213"/>
        <v>0</v>
      </c>
      <c r="P372" s="12">
        <f t="shared" si="213"/>
        <v>0</v>
      </c>
      <c r="Q372" s="12">
        <f t="shared" si="213"/>
        <v>0</v>
      </c>
      <c r="R372" s="12">
        <f t="shared" si="213"/>
        <v>0</v>
      </c>
      <c r="S372" s="13">
        <f t="shared" si="217"/>
        <v>0</v>
      </c>
      <c r="T372" s="12">
        <f t="shared" si="214"/>
        <v>10</v>
      </c>
      <c r="U372" s="12">
        <f t="shared" si="214"/>
        <v>0</v>
      </c>
      <c r="V372" s="12">
        <f t="shared" si="214"/>
        <v>0</v>
      </c>
      <c r="W372" s="12">
        <f t="shared" si="214"/>
        <v>0</v>
      </c>
      <c r="X372" s="12">
        <f t="shared" si="214"/>
        <v>0</v>
      </c>
      <c r="Y372" s="12">
        <f t="shared" si="214"/>
        <v>0</v>
      </c>
      <c r="Z372" s="12">
        <f t="shared" si="214"/>
        <v>1</v>
      </c>
      <c r="AA372" s="12">
        <f t="shared" si="214"/>
        <v>0</v>
      </c>
      <c r="AB372" s="13">
        <f t="shared" si="218"/>
        <v>11</v>
      </c>
      <c r="AC372" s="14">
        <f t="shared" si="219"/>
        <v>0.34375000000000011</v>
      </c>
      <c r="AD372" s="12">
        <f t="shared" si="215"/>
        <v>256</v>
      </c>
      <c r="AE372" s="12">
        <f t="shared" si="215"/>
        <v>52</v>
      </c>
      <c r="AF372" s="12">
        <f t="shared" si="215"/>
        <v>1</v>
      </c>
      <c r="AG372" s="12">
        <f t="shared" si="215"/>
        <v>0</v>
      </c>
      <c r="AH372" s="12">
        <f t="shared" si="215"/>
        <v>1</v>
      </c>
      <c r="AI372" s="12">
        <f t="shared" si="215"/>
        <v>0</v>
      </c>
      <c r="AJ372" s="12">
        <f t="shared" si="215"/>
        <v>18</v>
      </c>
      <c r="AK372" s="12">
        <f t="shared" si="215"/>
        <v>2</v>
      </c>
      <c r="AL372" s="13">
        <f t="shared" si="220"/>
        <v>330</v>
      </c>
      <c r="AM372" s="12">
        <f t="shared" si="216"/>
        <v>109</v>
      </c>
      <c r="AN372" s="12">
        <f t="shared" si="216"/>
        <v>32</v>
      </c>
      <c r="AO372" s="12">
        <f t="shared" si="216"/>
        <v>0</v>
      </c>
      <c r="AP372" s="12">
        <f t="shared" si="216"/>
        <v>0</v>
      </c>
      <c r="AQ372" s="12">
        <f t="shared" si="216"/>
        <v>1</v>
      </c>
      <c r="AR372" s="12">
        <f t="shared" si="216"/>
        <v>2</v>
      </c>
      <c r="AS372" s="12">
        <f t="shared" si="216"/>
        <v>12</v>
      </c>
      <c r="AT372" s="12">
        <f t="shared" si="216"/>
        <v>0</v>
      </c>
      <c r="AU372" s="13">
        <f t="shared" si="221"/>
        <v>156</v>
      </c>
    </row>
    <row r="373" spans="1:47" ht="13.5" customHeight="1" x14ac:dyDescent="0.25">
      <c r="A373" s="14">
        <f t="shared" si="210"/>
        <v>0.3541666666666668</v>
      </c>
      <c r="B373" s="12">
        <f t="shared" si="211"/>
        <v>80</v>
      </c>
      <c r="C373" s="12">
        <f t="shared" si="211"/>
        <v>12</v>
      </c>
      <c r="D373" s="12">
        <f t="shared" si="211"/>
        <v>0</v>
      </c>
      <c r="E373" s="12">
        <f t="shared" si="211"/>
        <v>0</v>
      </c>
      <c r="F373" s="12">
        <f t="shared" si="211"/>
        <v>0</v>
      </c>
      <c r="G373" s="12">
        <f t="shared" si="211"/>
        <v>0</v>
      </c>
      <c r="H373" s="12">
        <f t="shared" si="211"/>
        <v>3</v>
      </c>
      <c r="I373" s="12">
        <f t="shared" si="211"/>
        <v>0</v>
      </c>
      <c r="J373" s="22">
        <f t="shared" si="212"/>
        <v>95</v>
      </c>
      <c r="K373" s="12">
        <f t="shared" si="213"/>
        <v>0</v>
      </c>
      <c r="L373" s="12">
        <f t="shared" si="213"/>
        <v>0</v>
      </c>
      <c r="M373" s="12">
        <f t="shared" si="213"/>
        <v>0</v>
      </c>
      <c r="N373" s="12">
        <f t="shared" si="213"/>
        <v>0</v>
      </c>
      <c r="O373" s="12">
        <f t="shared" si="213"/>
        <v>0</v>
      </c>
      <c r="P373" s="12">
        <f t="shared" si="213"/>
        <v>0</v>
      </c>
      <c r="Q373" s="12">
        <f t="shared" si="213"/>
        <v>0</v>
      </c>
      <c r="R373" s="12">
        <f t="shared" si="213"/>
        <v>0</v>
      </c>
      <c r="S373" s="13">
        <f t="shared" si="217"/>
        <v>0</v>
      </c>
      <c r="T373" s="12">
        <f t="shared" si="214"/>
        <v>12</v>
      </c>
      <c r="U373" s="12">
        <f t="shared" si="214"/>
        <v>1</v>
      </c>
      <c r="V373" s="12">
        <f t="shared" si="214"/>
        <v>0</v>
      </c>
      <c r="W373" s="12">
        <f t="shared" si="214"/>
        <v>0</v>
      </c>
      <c r="X373" s="12">
        <f t="shared" si="214"/>
        <v>0</v>
      </c>
      <c r="Y373" s="12">
        <f t="shared" si="214"/>
        <v>0</v>
      </c>
      <c r="Z373" s="12">
        <f t="shared" si="214"/>
        <v>1</v>
      </c>
      <c r="AA373" s="12">
        <f t="shared" si="214"/>
        <v>0</v>
      </c>
      <c r="AB373" s="13">
        <f t="shared" si="218"/>
        <v>14</v>
      </c>
      <c r="AC373" s="14">
        <f t="shared" si="219"/>
        <v>0.3541666666666668</v>
      </c>
      <c r="AD373" s="12">
        <f t="shared" si="215"/>
        <v>218</v>
      </c>
      <c r="AE373" s="12">
        <f t="shared" si="215"/>
        <v>42</v>
      </c>
      <c r="AF373" s="12">
        <f t="shared" si="215"/>
        <v>1</v>
      </c>
      <c r="AG373" s="12">
        <f t="shared" si="215"/>
        <v>0</v>
      </c>
      <c r="AH373" s="12">
        <f t="shared" si="215"/>
        <v>1</v>
      </c>
      <c r="AI373" s="12">
        <f t="shared" si="215"/>
        <v>0</v>
      </c>
      <c r="AJ373" s="12">
        <f t="shared" si="215"/>
        <v>9</v>
      </c>
      <c r="AK373" s="12">
        <f t="shared" si="215"/>
        <v>1</v>
      </c>
      <c r="AL373" s="13">
        <f t="shared" si="220"/>
        <v>272</v>
      </c>
      <c r="AM373" s="12">
        <f t="shared" si="216"/>
        <v>125</v>
      </c>
      <c r="AN373" s="12">
        <f t="shared" si="216"/>
        <v>30</v>
      </c>
      <c r="AO373" s="12">
        <f t="shared" si="216"/>
        <v>0</v>
      </c>
      <c r="AP373" s="12">
        <f t="shared" si="216"/>
        <v>0</v>
      </c>
      <c r="AQ373" s="12">
        <f t="shared" si="216"/>
        <v>1</v>
      </c>
      <c r="AR373" s="12">
        <f t="shared" si="216"/>
        <v>1</v>
      </c>
      <c r="AS373" s="12">
        <f t="shared" si="216"/>
        <v>12</v>
      </c>
      <c r="AT373" s="12">
        <f t="shared" si="216"/>
        <v>0</v>
      </c>
      <c r="AU373" s="13">
        <f t="shared" si="221"/>
        <v>169</v>
      </c>
    </row>
    <row r="374" spans="1:47" ht="13.5" customHeight="1" x14ac:dyDescent="0.25">
      <c r="A374" s="14">
        <f t="shared" si="210"/>
        <v>0.36458333333333348</v>
      </c>
      <c r="B374" s="12">
        <f t="shared" si="211"/>
        <v>66</v>
      </c>
      <c r="C374" s="12">
        <f t="shared" si="211"/>
        <v>8</v>
      </c>
      <c r="D374" s="12">
        <f t="shared" si="211"/>
        <v>0</v>
      </c>
      <c r="E374" s="12">
        <f t="shared" si="211"/>
        <v>0</v>
      </c>
      <c r="F374" s="12">
        <f t="shared" si="211"/>
        <v>0</v>
      </c>
      <c r="G374" s="12">
        <f t="shared" si="211"/>
        <v>0</v>
      </c>
      <c r="H374" s="12">
        <f t="shared" si="211"/>
        <v>3</v>
      </c>
      <c r="I374" s="12">
        <f t="shared" si="211"/>
        <v>0</v>
      </c>
      <c r="J374" s="22">
        <f t="shared" si="212"/>
        <v>77</v>
      </c>
      <c r="K374" s="12">
        <f t="shared" si="213"/>
        <v>0</v>
      </c>
      <c r="L374" s="12">
        <f t="shared" si="213"/>
        <v>0</v>
      </c>
      <c r="M374" s="12">
        <f t="shared" si="213"/>
        <v>0</v>
      </c>
      <c r="N374" s="12">
        <f t="shared" si="213"/>
        <v>0</v>
      </c>
      <c r="O374" s="12">
        <f t="shared" si="213"/>
        <v>0</v>
      </c>
      <c r="P374" s="12">
        <f t="shared" si="213"/>
        <v>0</v>
      </c>
      <c r="Q374" s="12">
        <f t="shared" si="213"/>
        <v>0</v>
      </c>
      <c r="R374" s="12">
        <f t="shared" si="213"/>
        <v>0</v>
      </c>
      <c r="S374" s="13">
        <f t="shared" si="217"/>
        <v>0</v>
      </c>
      <c r="T374" s="12">
        <f t="shared" si="214"/>
        <v>9</v>
      </c>
      <c r="U374" s="12">
        <f t="shared" si="214"/>
        <v>1</v>
      </c>
      <c r="V374" s="12">
        <f t="shared" si="214"/>
        <v>0</v>
      </c>
      <c r="W374" s="12">
        <f t="shared" si="214"/>
        <v>0</v>
      </c>
      <c r="X374" s="12">
        <f t="shared" si="214"/>
        <v>0</v>
      </c>
      <c r="Y374" s="12">
        <f t="shared" si="214"/>
        <v>0</v>
      </c>
      <c r="Z374" s="12">
        <f t="shared" si="214"/>
        <v>1</v>
      </c>
      <c r="AA374" s="12">
        <f t="shared" si="214"/>
        <v>0</v>
      </c>
      <c r="AB374" s="13">
        <f t="shared" si="218"/>
        <v>11</v>
      </c>
      <c r="AC374" s="14">
        <f t="shared" si="219"/>
        <v>0.36458333333333348</v>
      </c>
      <c r="AD374" s="12">
        <f t="shared" si="215"/>
        <v>193</v>
      </c>
      <c r="AE374" s="12">
        <f t="shared" si="215"/>
        <v>34</v>
      </c>
      <c r="AF374" s="12">
        <f t="shared" si="215"/>
        <v>1</v>
      </c>
      <c r="AG374" s="12">
        <f t="shared" si="215"/>
        <v>0</v>
      </c>
      <c r="AH374" s="12">
        <f t="shared" si="215"/>
        <v>1</v>
      </c>
      <c r="AI374" s="12">
        <f t="shared" si="215"/>
        <v>0</v>
      </c>
      <c r="AJ374" s="12">
        <f t="shared" si="215"/>
        <v>5</v>
      </c>
      <c r="AK374" s="12">
        <f t="shared" si="215"/>
        <v>1</v>
      </c>
      <c r="AL374" s="13">
        <f t="shared" si="220"/>
        <v>235</v>
      </c>
      <c r="AM374" s="12">
        <f t="shared" si="216"/>
        <v>119</v>
      </c>
      <c r="AN374" s="12">
        <f t="shared" si="216"/>
        <v>30</v>
      </c>
      <c r="AO374" s="12">
        <f t="shared" si="216"/>
        <v>0</v>
      </c>
      <c r="AP374" s="12">
        <f t="shared" si="216"/>
        <v>0</v>
      </c>
      <c r="AQ374" s="12">
        <f t="shared" si="216"/>
        <v>1</v>
      </c>
      <c r="AR374" s="12">
        <f t="shared" si="216"/>
        <v>0</v>
      </c>
      <c r="AS374" s="12">
        <f t="shared" si="216"/>
        <v>8</v>
      </c>
      <c r="AT374" s="12">
        <f t="shared" si="216"/>
        <v>0</v>
      </c>
      <c r="AU374" s="13">
        <f t="shared" si="221"/>
        <v>158</v>
      </c>
    </row>
    <row r="375" spans="1:47" ht="13.5" customHeight="1" x14ac:dyDescent="0.25">
      <c r="A375" s="14">
        <f t="shared" si="210"/>
        <v>0.37500000000000017</v>
      </c>
      <c r="B375" s="12">
        <f t="shared" si="211"/>
        <v>58</v>
      </c>
      <c r="C375" s="12">
        <f t="shared" si="211"/>
        <v>8</v>
      </c>
      <c r="D375" s="12">
        <f t="shared" si="211"/>
        <v>0</v>
      </c>
      <c r="E375" s="12">
        <f t="shared" si="211"/>
        <v>0</v>
      </c>
      <c r="F375" s="12">
        <f t="shared" si="211"/>
        <v>0</v>
      </c>
      <c r="G375" s="12">
        <f t="shared" si="211"/>
        <v>1</v>
      </c>
      <c r="H375" s="12">
        <f t="shared" si="211"/>
        <v>0</v>
      </c>
      <c r="I375" s="12">
        <f t="shared" si="211"/>
        <v>0</v>
      </c>
      <c r="J375" s="22">
        <f t="shared" si="212"/>
        <v>67</v>
      </c>
      <c r="K375" s="12">
        <f t="shared" si="213"/>
        <v>0</v>
      </c>
      <c r="L375" s="12">
        <f t="shared" si="213"/>
        <v>0</v>
      </c>
      <c r="M375" s="12">
        <f t="shared" si="213"/>
        <v>0</v>
      </c>
      <c r="N375" s="12">
        <f t="shared" si="213"/>
        <v>0</v>
      </c>
      <c r="O375" s="12">
        <f t="shared" si="213"/>
        <v>0</v>
      </c>
      <c r="P375" s="12">
        <f t="shared" si="213"/>
        <v>0</v>
      </c>
      <c r="Q375" s="12">
        <f t="shared" si="213"/>
        <v>0</v>
      </c>
      <c r="R375" s="12">
        <f t="shared" si="213"/>
        <v>0</v>
      </c>
      <c r="S375" s="13">
        <f t="shared" si="217"/>
        <v>0</v>
      </c>
      <c r="T375" s="12">
        <f t="shared" si="214"/>
        <v>12</v>
      </c>
      <c r="U375" s="12">
        <f t="shared" si="214"/>
        <v>1</v>
      </c>
      <c r="V375" s="12">
        <f t="shared" si="214"/>
        <v>0</v>
      </c>
      <c r="W375" s="12">
        <f t="shared" si="214"/>
        <v>0</v>
      </c>
      <c r="X375" s="12">
        <f t="shared" si="214"/>
        <v>0</v>
      </c>
      <c r="Y375" s="12">
        <f t="shared" si="214"/>
        <v>0</v>
      </c>
      <c r="Z375" s="12">
        <f t="shared" si="214"/>
        <v>1</v>
      </c>
      <c r="AA375" s="12">
        <f t="shared" si="214"/>
        <v>0</v>
      </c>
      <c r="AB375" s="13">
        <f t="shared" si="218"/>
        <v>14</v>
      </c>
      <c r="AC375" s="14">
        <f t="shared" si="219"/>
        <v>0.37500000000000017</v>
      </c>
      <c r="AD375" s="12">
        <f t="shared" si="215"/>
        <v>166</v>
      </c>
      <c r="AE375" s="12">
        <f t="shared" si="215"/>
        <v>28</v>
      </c>
      <c r="AF375" s="12">
        <f t="shared" si="215"/>
        <v>1</v>
      </c>
      <c r="AG375" s="12">
        <f t="shared" si="215"/>
        <v>0</v>
      </c>
      <c r="AH375" s="12">
        <f t="shared" si="215"/>
        <v>1</v>
      </c>
      <c r="AI375" s="12">
        <f t="shared" si="215"/>
        <v>1</v>
      </c>
      <c r="AJ375" s="12">
        <f t="shared" si="215"/>
        <v>5</v>
      </c>
      <c r="AK375" s="12">
        <f t="shared" si="215"/>
        <v>1</v>
      </c>
      <c r="AL375" s="13">
        <f t="shared" si="220"/>
        <v>203</v>
      </c>
      <c r="AM375" s="12">
        <f t="shared" si="216"/>
        <v>113</v>
      </c>
      <c r="AN375" s="12">
        <f t="shared" si="216"/>
        <v>28</v>
      </c>
      <c r="AO375" s="12">
        <f t="shared" si="216"/>
        <v>0</v>
      </c>
      <c r="AP375" s="12">
        <f t="shared" si="216"/>
        <v>0</v>
      </c>
      <c r="AQ375" s="12">
        <f t="shared" si="216"/>
        <v>2</v>
      </c>
      <c r="AR375" s="12">
        <f t="shared" si="216"/>
        <v>1</v>
      </c>
      <c r="AS375" s="12">
        <f t="shared" si="216"/>
        <v>2</v>
      </c>
      <c r="AT375" s="12">
        <f t="shared" si="216"/>
        <v>0</v>
      </c>
      <c r="AU375" s="13">
        <f t="shared" si="221"/>
        <v>146</v>
      </c>
    </row>
    <row r="376" spans="1:47" ht="13.5" customHeight="1" x14ac:dyDescent="0.25">
      <c r="A376" s="14">
        <f t="shared" si="210"/>
        <v>0.38541666666666685</v>
      </c>
      <c r="B376" s="12">
        <f t="shared" si="211"/>
        <v>53</v>
      </c>
      <c r="C376" s="12">
        <f t="shared" si="211"/>
        <v>11</v>
      </c>
      <c r="D376" s="12">
        <f t="shared" si="211"/>
        <v>0</v>
      </c>
      <c r="E376" s="12">
        <f t="shared" si="211"/>
        <v>0</v>
      </c>
      <c r="F376" s="12">
        <f t="shared" si="211"/>
        <v>0</v>
      </c>
      <c r="G376" s="12">
        <f t="shared" si="211"/>
        <v>1</v>
      </c>
      <c r="H376" s="12">
        <f t="shared" si="211"/>
        <v>0</v>
      </c>
      <c r="I376" s="12">
        <f t="shared" si="211"/>
        <v>0</v>
      </c>
      <c r="J376" s="22">
        <f t="shared" si="212"/>
        <v>65</v>
      </c>
      <c r="K376" s="12">
        <f t="shared" si="213"/>
        <v>0</v>
      </c>
      <c r="L376" s="12">
        <f t="shared" si="213"/>
        <v>0</v>
      </c>
      <c r="M376" s="12">
        <f t="shared" si="213"/>
        <v>0</v>
      </c>
      <c r="N376" s="12">
        <f t="shared" si="213"/>
        <v>0</v>
      </c>
      <c r="O376" s="12">
        <f t="shared" si="213"/>
        <v>0</v>
      </c>
      <c r="P376" s="12">
        <f t="shared" si="213"/>
        <v>0</v>
      </c>
      <c r="Q376" s="12">
        <f t="shared" si="213"/>
        <v>0</v>
      </c>
      <c r="R376" s="12">
        <f t="shared" si="213"/>
        <v>0</v>
      </c>
      <c r="S376" s="13">
        <f t="shared" si="217"/>
        <v>0</v>
      </c>
      <c r="T376" s="12">
        <f t="shared" si="214"/>
        <v>13</v>
      </c>
      <c r="U376" s="12">
        <f t="shared" si="214"/>
        <v>2</v>
      </c>
      <c r="V376" s="12">
        <f t="shared" si="214"/>
        <v>0</v>
      </c>
      <c r="W376" s="12">
        <f t="shared" si="214"/>
        <v>0</v>
      </c>
      <c r="X376" s="12">
        <f t="shared" si="214"/>
        <v>0</v>
      </c>
      <c r="Y376" s="12">
        <f t="shared" si="214"/>
        <v>0</v>
      </c>
      <c r="Z376" s="12">
        <f t="shared" si="214"/>
        <v>0</v>
      </c>
      <c r="AA376" s="12">
        <f t="shared" si="214"/>
        <v>0</v>
      </c>
      <c r="AB376" s="13">
        <f t="shared" si="218"/>
        <v>15</v>
      </c>
      <c r="AC376" s="14">
        <f t="shared" si="219"/>
        <v>0.38541666666666685</v>
      </c>
      <c r="AD376" s="12">
        <f t="shared" si="215"/>
        <v>141</v>
      </c>
      <c r="AE376" s="12">
        <f t="shared" si="215"/>
        <v>27</v>
      </c>
      <c r="AF376" s="12">
        <f t="shared" si="215"/>
        <v>0</v>
      </c>
      <c r="AG376" s="12">
        <f t="shared" si="215"/>
        <v>0</v>
      </c>
      <c r="AH376" s="12">
        <f t="shared" si="215"/>
        <v>1</v>
      </c>
      <c r="AI376" s="12">
        <f t="shared" si="215"/>
        <v>2</v>
      </c>
      <c r="AJ376" s="12">
        <f t="shared" si="215"/>
        <v>4</v>
      </c>
      <c r="AK376" s="12">
        <f t="shared" si="215"/>
        <v>2</v>
      </c>
      <c r="AL376" s="13">
        <f t="shared" si="220"/>
        <v>177</v>
      </c>
      <c r="AM376" s="12">
        <f t="shared" si="216"/>
        <v>104</v>
      </c>
      <c r="AN376" s="12">
        <f t="shared" si="216"/>
        <v>30</v>
      </c>
      <c r="AO376" s="12">
        <f t="shared" si="216"/>
        <v>0</v>
      </c>
      <c r="AP376" s="12">
        <f t="shared" si="216"/>
        <v>0</v>
      </c>
      <c r="AQ376" s="12">
        <f t="shared" si="216"/>
        <v>1</v>
      </c>
      <c r="AR376" s="12">
        <f t="shared" si="216"/>
        <v>2</v>
      </c>
      <c r="AS376" s="12">
        <f t="shared" si="216"/>
        <v>2</v>
      </c>
      <c r="AT376" s="12">
        <f t="shared" si="216"/>
        <v>0</v>
      </c>
      <c r="AU376" s="13">
        <f t="shared" si="221"/>
        <v>139</v>
      </c>
    </row>
    <row r="377" spans="1:47" ht="13.5" customHeight="1" x14ac:dyDescent="0.25">
      <c r="A377" s="14">
        <f t="shared" si="210"/>
        <v>0.39583333333333354</v>
      </c>
      <c r="B377" s="12">
        <f t="shared" ref="B377:I386" si="222">SUM(B328:B331)</f>
        <v>49</v>
      </c>
      <c r="C377" s="12">
        <f t="shared" si="222"/>
        <v>11</v>
      </c>
      <c r="D377" s="12">
        <f t="shared" si="222"/>
        <v>0</v>
      </c>
      <c r="E377" s="12">
        <f t="shared" si="222"/>
        <v>0</v>
      </c>
      <c r="F377" s="12">
        <f t="shared" si="222"/>
        <v>0</v>
      </c>
      <c r="G377" s="12">
        <f t="shared" si="222"/>
        <v>2</v>
      </c>
      <c r="H377" s="12">
        <f t="shared" si="222"/>
        <v>0</v>
      </c>
      <c r="I377" s="12">
        <f t="shared" si="222"/>
        <v>0</v>
      </c>
      <c r="J377" s="22">
        <f t="shared" si="212"/>
        <v>62</v>
      </c>
      <c r="K377" s="12">
        <f t="shared" ref="K377:R386" si="223">SUM(K328:K331)</f>
        <v>0</v>
      </c>
      <c r="L377" s="12">
        <f t="shared" si="223"/>
        <v>0</v>
      </c>
      <c r="M377" s="12">
        <f t="shared" si="223"/>
        <v>0</v>
      </c>
      <c r="N377" s="12">
        <f t="shared" si="223"/>
        <v>0</v>
      </c>
      <c r="O377" s="12">
        <f t="shared" si="223"/>
        <v>0</v>
      </c>
      <c r="P377" s="12">
        <f t="shared" si="223"/>
        <v>0</v>
      </c>
      <c r="Q377" s="12">
        <f t="shared" si="223"/>
        <v>0</v>
      </c>
      <c r="R377" s="12">
        <f t="shared" si="223"/>
        <v>0</v>
      </c>
      <c r="S377" s="13">
        <f t="shared" si="217"/>
        <v>0</v>
      </c>
      <c r="T377" s="12">
        <f t="shared" ref="T377:AA386" si="224">SUM(T328:T331)</f>
        <v>14</v>
      </c>
      <c r="U377" s="12">
        <f t="shared" si="224"/>
        <v>1</v>
      </c>
      <c r="V377" s="12">
        <f t="shared" si="224"/>
        <v>0</v>
      </c>
      <c r="W377" s="12">
        <f t="shared" si="224"/>
        <v>0</v>
      </c>
      <c r="X377" s="12">
        <f t="shared" si="224"/>
        <v>0</v>
      </c>
      <c r="Y377" s="12">
        <f t="shared" si="224"/>
        <v>0</v>
      </c>
      <c r="Z377" s="12">
        <f t="shared" si="224"/>
        <v>0</v>
      </c>
      <c r="AA377" s="12">
        <f t="shared" si="224"/>
        <v>0</v>
      </c>
      <c r="AB377" s="13">
        <f t="shared" si="218"/>
        <v>15</v>
      </c>
      <c r="AC377" s="14">
        <f t="shared" si="219"/>
        <v>0.39583333333333354</v>
      </c>
      <c r="AD377" s="12">
        <f t="shared" ref="AD377:AK386" si="225">SUM(AD328:AD331)</f>
        <v>131</v>
      </c>
      <c r="AE377" s="12">
        <f t="shared" si="225"/>
        <v>30</v>
      </c>
      <c r="AF377" s="12">
        <f t="shared" si="225"/>
        <v>0</v>
      </c>
      <c r="AG377" s="12">
        <f t="shared" si="225"/>
        <v>0</v>
      </c>
      <c r="AH377" s="12">
        <f t="shared" si="225"/>
        <v>1</v>
      </c>
      <c r="AI377" s="12">
        <f t="shared" si="225"/>
        <v>3</v>
      </c>
      <c r="AJ377" s="12">
        <f t="shared" si="225"/>
        <v>4</v>
      </c>
      <c r="AK377" s="12">
        <f t="shared" si="225"/>
        <v>3</v>
      </c>
      <c r="AL377" s="13">
        <f t="shared" si="220"/>
        <v>172</v>
      </c>
      <c r="AM377" s="12">
        <f t="shared" ref="AM377:AT386" si="226">SUM(AM328:AM331)</f>
        <v>107</v>
      </c>
      <c r="AN377" s="12">
        <f t="shared" si="226"/>
        <v>36</v>
      </c>
      <c r="AO377" s="12">
        <f t="shared" si="226"/>
        <v>1</v>
      </c>
      <c r="AP377" s="12">
        <f t="shared" si="226"/>
        <v>0</v>
      </c>
      <c r="AQ377" s="12">
        <f t="shared" si="226"/>
        <v>1</v>
      </c>
      <c r="AR377" s="12">
        <f t="shared" si="226"/>
        <v>3</v>
      </c>
      <c r="AS377" s="12">
        <f t="shared" si="226"/>
        <v>1</v>
      </c>
      <c r="AT377" s="12">
        <f t="shared" si="226"/>
        <v>1</v>
      </c>
      <c r="AU377" s="13">
        <f t="shared" si="221"/>
        <v>150</v>
      </c>
    </row>
    <row r="378" spans="1:47" ht="13.5" customHeight="1" x14ac:dyDescent="0.25">
      <c r="A378" s="14">
        <f t="shared" si="210"/>
        <v>0.40625000000000022</v>
      </c>
      <c r="B378" s="12">
        <f t="shared" si="222"/>
        <v>44</v>
      </c>
      <c r="C378" s="12">
        <f t="shared" si="222"/>
        <v>9</v>
      </c>
      <c r="D378" s="12">
        <f t="shared" si="222"/>
        <v>0</v>
      </c>
      <c r="E378" s="12">
        <f t="shared" si="222"/>
        <v>0</v>
      </c>
      <c r="F378" s="12">
        <f t="shared" si="222"/>
        <v>0</v>
      </c>
      <c r="G378" s="12">
        <f t="shared" si="222"/>
        <v>3</v>
      </c>
      <c r="H378" s="12">
        <f t="shared" si="222"/>
        <v>0</v>
      </c>
      <c r="I378" s="12">
        <f t="shared" si="222"/>
        <v>0</v>
      </c>
      <c r="J378" s="22">
        <f t="shared" si="212"/>
        <v>56</v>
      </c>
      <c r="K378" s="12">
        <f t="shared" si="223"/>
        <v>0</v>
      </c>
      <c r="L378" s="12">
        <f t="shared" si="223"/>
        <v>0</v>
      </c>
      <c r="M378" s="12">
        <f t="shared" si="223"/>
        <v>0</v>
      </c>
      <c r="N378" s="12">
        <f t="shared" si="223"/>
        <v>0</v>
      </c>
      <c r="O378" s="12">
        <f t="shared" si="223"/>
        <v>0</v>
      </c>
      <c r="P378" s="12">
        <f t="shared" si="223"/>
        <v>0</v>
      </c>
      <c r="Q378" s="12">
        <f t="shared" si="223"/>
        <v>0</v>
      </c>
      <c r="R378" s="12">
        <f t="shared" si="223"/>
        <v>0</v>
      </c>
      <c r="S378" s="13">
        <f t="shared" si="217"/>
        <v>0</v>
      </c>
      <c r="T378" s="12">
        <f t="shared" si="224"/>
        <v>18</v>
      </c>
      <c r="U378" s="12">
        <f t="shared" si="224"/>
        <v>1</v>
      </c>
      <c r="V378" s="12">
        <f t="shared" si="224"/>
        <v>0</v>
      </c>
      <c r="W378" s="12">
        <f t="shared" si="224"/>
        <v>0</v>
      </c>
      <c r="X378" s="12">
        <f t="shared" si="224"/>
        <v>0</v>
      </c>
      <c r="Y378" s="12">
        <f t="shared" si="224"/>
        <v>0</v>
      </c>
      <c r="Z378" s="12">
        <f t="shared" si="224"/>
        <v>0</v>
      </c>
      <c r="AA378" s="12">
        <f t="shared" si="224"/>
        <v>0</v>
      </c>
      <c r="AB378" s="13">
        <f t="shared" si="218"/>
        <v>19</v>
      </c>
      <c r="AC378" s="14">
        <f t="shared" si="219"/>
        <v>0.40625000000000022</v>
      </c>
      <c r="AD378" s="12">
        <f t="shared" si="225"/>
        <v>140</v>
      </c>
      <c r="AE378" s="12">
        <f t="shared" si="225"/>
        <v>29</v>
      </c>
      <c r="AF378" s="12">
        <f t="shared" si="225"/>
        <v>1</v>
      </c>
      <c r="AG378" s="12">
        <f t="shared" si="225"/>
        <v>0</v>
      </c>
      <c r="AH378" s="12">
        <f t="shared" si="225"/>
        <v>1</v>
      </c>
      <c r="AI378" s="12">
        <f t="shared" si="225"/>
        <v>4</v>
      </c>
      <c r="AJ378" s="12">
        <f t="shared" si="225"/>
        <v>4</v>
      </c>
      <c r="AK378" s="12">
        <f t="shared" si="225"/>
        <v>2</v>
      </c>
      <c r="AL378" s="13">
        <f t="shared" si="220"/>
        <v>181</v>
      </c>
      <c r="AM378" s="12">
        <f t="shared" si="226"/>
        <v>117</v>
      </c>
      <c r="AN378" s="12">
        <f t="shared" si="226"/>
        <v>31</v>
      </c>
      <c r="AO378" s="12">
        <f t="shared" si="226"/>
        <v>1</v>
      </c>
      <c r="AP378" s="12">
        <f t="shared" si="226"/>
        <v>0</v>
      </c>
      <c r="AQ378" s="12">
        <f t="shared" si="226"/>
        <v>1</v>
      </c>
      <c r="AR378" s="12">
        <f t="shared" si="226"/>
        <v>5</v>
      </c>
      <c r="AS378" s="12">
        <f t="shared" si="226"/>
        <v>4</v>
      </c>
      <c r="AT378" s="12">
        <f t="shared" si="226"/>
        <v>1</v>
      </c>
      <c r="AU378" s="13">
        <f t="shared" si="221"/>
        <v>160</v>
      </c>
    </row>
    <row r="379" spans="1:47" ht="13.5" customHeight="1" x14ac:dyDescent="0.25">
      <c r="A379" s="14">
        <f t="shared" si="210"/>
        <v>0.41666666666666691</v>
      </c>
      <c r="B379" s="12">
        <f t="shared" si="222"/>
        <v>49</v>
      </c>
      <c r="C379" s="12">
        <f t="shared" si="222"/>
        <v>10</v>
      </c>
      <c r="D379" s="12">
        <f t="shared" si="222"/>
        <v>0</v>
      </c>
      <c r="E379" s="12">
        <f t="shared" si="222"/>
        <v>0</v>
      </c>
      <c r="F379" s="12">
        <f t="shared" si="222"/>
        <v>0</v>
      </c>
      <c r="G379" s="12">
        <f t="shared" si="222"/>
        <v>2</v>
      </c>
      <c r="H379" s="12">
        <f t="shared" si="222"/>
        <v>1</v>
      </c>
      <c r="I379" s="12">
        <f t="shared" si="222"/>
        <v>0</v>
      </c>
      <c r="J379" s="22">
        <f t="shared" si="212"/>
        <v>62</v>
      </c>
      <c r="K379" s="12">
        <f t="shared" si="223"/>
        <v>0</v>
      </c>
      <c r="L379" s="12">
        <f t="shared" si="223"/>
        <v>0</v>
      </c>
      <c r="M379" s="12">
        <f t="shared" si="223"/>
        <v>0</v>
      </c>
      <c r="N379" s="12">
        <f t="shared" si="223"/>
        <v>0</v>
      </c>
      <c r="O379" s="12">
        <f t="shared" si="223"/>
        <v>0</v>
      </c>
      <c r="P379" s="12">
        <f t="shared" si="223"/>
        <v>0</v>
      </c>
      <c r="Q379" s="12">
        <f t="shared" si="223"/>
        <v>0</v>
      </c>
      <c r="R379" s="12">
        <f t="shared" si="223"/>
        <v>0</v>
      </c>
      <c r="S379" s="13">
        <f t="shared" si="217"/>
        <v>0</v>
      </c>
      <c r="T379" s="12">
        <f t="shared" si="224"/>
        <v>14</v>
      </c>
      <c r="U379" s="12">
        <f t="shared" si="224"/>
        <v>1</v>
      </c>
      <c r="V379" s="12">
        <f t="shared" si="224"/>
        <v>0</v>
      </c>
      <c r="W379" s="12">
        <f t="shared" si="224"/>
        <v>0</v>
      </c>
      <c r="X379" s="12">
        <f t="shared" si="224"/>
        <v>0</v>
      </c>
      <c r="Y379" s="12">
        <f t="shared" si="224"/>
        <v>0</v>
      </c>
      <c r="Z379" s="12">
        <f t="shared" si="224"/>
        <v>0</v>
      </c>
      <c r="AA379" s="12">
        <f t="shared" si="224"/>
        <v>0</v>
      </c>
      <c r="AB379" s="13">
        <f t="shared" si="218"/>
        <v>15</v>
      </c>
      <c r="AC379" s="14">
        <f t="shared" si="219"/>
        <v>0.41666666666666691</v>
      </c>
      <c r="AD379" s="12">
        <f t="shared" si="225"/>
        <v>135</v>
      </c>
      <c r="AE379" s="12">
        <f t="shared" si="225"/>
        <v>35</v>
      </c>
      <c r="AF379" s="12">
        <f t="shared" si="225"/>
        <v>1</v>
      </c>
      <c r="AG379" s="12">
        <f t="shared" si="225"/>
        <v>0</v>
      </c>
      <c r="AH379" s="12">
        <f t="shared" si="225"/>
        <v>1</v>
      </c>
      <c r="AI379" s="12">
        <f t="shared" si="225"/>
        <v>3</v>
      </c>
      <c r="AJ379" s="12">
        <f t="shared" si="225"/>
        <v>4</v>
      </c>
      <c r="AK379" s="12">
        <f t="shared" si="225"/>
        <v>2</v>
      </c>
      <c r="AL379" s="13">
        <f t="shared" si="220"/>
        <v>181</v>
      </c>
      <c r="AM379" s="12">
        <f t="shared" si="226"/>
        <v>120</v>
      </c>
      <c r="AN379" s="12">
        <f t="shared" si="226"/>
        <v>33</v>
      </c>
      <c r="AO379" s="12">
        <f t="shared" si="226"/>
        <v>1</v>
      </c>
      <c r="AP379" s="12">
        <f t="shared" si="226"/>
        <v>0</v>
      </c>
      <c r="AQ379" s="12">
        <f t="shared" si="226"/>
        <v>0</v>
      </c>
      <c r="AR379" s="12">
        <f t="shared" si="226"/>
        <v>5</v>
      </c>
      <c r="AS379" s="12">
        <f t="shared" si="226"/>
        <v>5</v>
      </c>
      <c r="AT379" s="12">
        <f t="shared" si="226"/>
        <v>1</v>
      </c>
      <c r="AU379" s="13">
        <f t="shared" si="221"/>
        <v>165</v>
      </c>
    </row>
    <row r="380" spans="1:47" ht="13.5" customHeight="1" x14ac:dyDescent="0.25">
      <c r="A380" s="14">
        <f t="shared" si="210"/>
        <v>0.42708333333333359</v>
      </c>
      <c r="B380" s="12">
        <f t="shared" si="222"/>
        <v>50</v>
      </c>
      <c r="C380" s="12">
        <f t="shared" si="222"/>
        <v>8</v>
      </c>
      <c r="D380" s="12">
        <f t="shared" si="222"/>
        <v>0</v>
      </c>
      <c r="E380" s="12">
        <f t="shared" si="222"/>
        <v>0</v>
      </c>
      <c r="F380" s="12">
        <f t="shared" si="222"/>
        <v>0</v>
      </c>
      <c r="G380" s="12">
        <f t="shared" si="222"/>
        <v>2</v>
      </c>
      <c r="H380" s="12">
        <f t="shared" si="222"/>
        <v>1</v>
      </c>
      <c r="I380" s="12">
        <f t="shared" si="222"/>
        <v>0</v>
      </c>
      <c r="J380" s="22">
        <f t="shared" si="212"/>
        <v>61</v>
      </c>
      <c r="K380" s="12">
        <f t="shared" si="223"/>
        <v>0</v>
      </c>
      <c r="L380" s="12">
        <f t="shared" si="223"/>
        <v>0</v>
      </c>
      <c r="M380" s="12">
        <f t="shared" si="223"/>
        <v>0</v>
      </c>
      <c r="N380" s="12">
        <f t="shared" si="223"/>
        <v>0</v>
      </c>
      <c r="O380" s="12">
        <f t="shared" si="223"/>
        <v>0</v>
      </c>
      <c r="P380" s="12">
        <f t="shared" si="223"/>
        <v>0</v>
      </c>
      <c r="Q380" s="12">
        <f t="shared" si="223"/>
        <v>0</v>
      </c>
      <c r="R380" s="12">
        <f t="shared" si="223"/>
        <v>0</v>
      </c>
      <c r="S380" s="13">
        <f t="shared" si="217"/>
        <v>0</v>
      </c>
      <c r="T380" s="12">
        <f t="shared" si="224"/>
        <v>14</v>
      </c>
      <c r="U380" s="12">
        <f t="shared" si="224"/>
        <v>2</v>
      </c>
      <c r="V380" s="12">
        <f t="shared" si="224"/>
        <v>0</v>
      </c>
      <c r="W380" s="12">
        <f t="shared" si="224"/>
        <v>0</v>
      </c>
      <c r="X380" s="12">
        <f t="shared" si="224"/>
        <v>0</v>
      </c>
      <c r="Y380" s="12">
        <f t="shared" si="224"/>
        <v>0</v>
      </c>
      <c r="Z380" s="12">
        <f t="shared" si="224"/>
        <v>0</v>
      </c>
      <c r="AA380" s="12">
        <f t="shared" si="224"/>
        <v>0</v>
      </c>
      <c r="AB380" s="13">
        <f t="shared" si="218"/>
        <v>16</v>
      </c>
      <c r="AC380" s="14">
        <f t="shared" si="219"/>
        <v>0.42708333333333359</v>
      </c>
      <c r="AD380" s="12">
        <f t="shared" si="225"/>
        <v>144</v>
      </c>
      <c r="AE380" s="12">
        <f t="shared" si="225"/>
        <v>35</v>
      </c>
      <c r="AF380" s="12">
        <f t="shared" si="225"/>
        <v>1</v>
      </c>
      <c r="AG380" s="12">
        <f t="shared" si="225"/>
        <v>0</v>
      </c>
      <c r="AH380" s="12">
        <f t="shared" si="225"/>
        <v>0</v>
      </c>
      <c r="AI380" s="12">
        <f t="shared" si="225"/>
        <v>3</v>
      </c>
      <c r="AJ380" s="12">
        <f t="shared" si="225"/>
        <v>3</v>
      </c>
      <c r="AK380" s="12">
        <f t="shared" si="225"/>
        <v>1</v>
      </c>
      <c r="AL380" s="13">
        <f t="shared" si="220"/>
        <v>187</v>
      </c>
      <c r="AM380" s="12">
        <f t="shared" si="226"/>
        <v>138</v>
      </c>
      <c r="AN380" s="12">
        <f t="shared" si="226"/>
        <v>31</v>
      </c>
      <c r="AO380" s="12">
        <f t="shared" si="226"/>
        <v>1</v>
      </c>
      <c r="AP380" s="12">
        <f t="shared" si="226"/>
        <v>0</v>
      </c>
      <c r="AQ380" s="12">
        <f t="shared" si="226"/>
        <v>1</v>
      </c>
      <c r="AR380" s="12">
        <f t="shared" si="226"/>
        <v>5</v>
      </c>
      <c r="AS380" s="12">
        <f t="shared" si="226"/>
        <v>6</v>
      </c>
      <c r="AT380" s="12">
        <f t="shared" si="226"/>
        <v>1</v>
      </c>
      <c r="AU380" s="13">
        <f t="shared" si="221"/>
        <v>183</v>
      </c>
    </row>
    <row r="381" spans="1:47" ht="13.5" customHeight="1" x14ac:dyDescent="0.25">
      <c r="A381" s="14">
        <f t="shared" si="210"/>
        <v>0.43750000000000028</v>
      </c>
      <c r="B381" s="12">
        <f t="shared" si="222"/>
        <v>43</v>
      </c>
      <c r="C381" s="12">
        <f t="shared" si="222"/>
        <v>8</v>
      </c>
      <c r="D381" s="12">
        <f t="shared" si="222"/>
        <v>0</v>
      </c>
      <c r="E381" s="12">
        <f t="shared" si="222"/>
        <v>1</v>
      </c>
      <c r="F381" s="12">
        <f t="shared" si="222"/>
        <v>0</v>
      </c>
      <c r="G381" s="12">
        <f t="shared" si="222"/>
        <v>1</v>
      </c>
      <c r="H381" s="12">
        <f t="shared" si="222"/>
        <v>1</v>
      </c>
      <c r="I381" s="12">
        <f t="shared" si="222"/>
        <v>0</v>
      </c>
      <c r="J381" s="22">
        <f t="shared" si="212"/>
        <v>54</v>
      </c>
      <c r="K381" s="12">
        <f t="shared" si="223"/>
        <v>0</v>
      </c>
      <c r="L381" s="12">
        <f t="shared" si="223"/>
        <v>0</v>
      </c>
      <c r="M381" s="12">
        <f t="shared" si="223"/>
        <v>0</v>
      </c>
      <c r="N381" s="12">
        <f t="shared" si="223"/>
        <v>0</v>
      </c>
      <c r="O381" s="12">
        <f t="shared" si="223"/>
        <v>0</v>
      </c>
      <c r="P381" s="12">
        <f t="shared" si="223"/>
        <v>0</v>
      </c>
      <c r="Q381" s="12">
        <f t="shared" si="223"/>
        <v>0</v>
      </c>
      <c r="R381" s="12">
        <f t="shared" si="223"/>
        <v>0</v>
      </c>
      <c r="S381" s="13">
        <f t="shared" si="217"/>
        <v>0</v>
      </c>
      <c r="T381" s="12">
        <f t="shared" si="224"/>
        <v>14</v>
      </c>
      <c r="U381" s="12">
        <f t="shared" si="224"/>
        <v>2</v>
      </c>
      <c r="V381" s="12">
        <f t="shared" si="224"/>
        <v>0</v>
      </c>
      <c r="W381" s="12">
        <f t="shared" si="224"/>
        <v>0</v>
      </c>
      <c r="X381" s="12">
        <f t="shared" si="224"/>
        <v>0</v>
      </c>
      <c r="Y381" s="12">
        <f t="shared" si="224"/>
        <v>0</v>
      </c>
      <c r="Z381" s="12">
        <f t="shared" si="224"/>
        <v>0</v>
      </c>
      <c r="AA381" s="12">
        <f t="shared" si="224"/>
        <v>0</v>
      </c>
      <c r="AB381" s="13">
        <f t="shared" si="218"/>
        <v>16</v>
      </c>
      <c r="AC381" s="14">
        <f t="shared" si="219"/>
        <v>0.43750000000000028</v>
      </c>
      <c r="AD381" s="12">
        <f t="shared" si="225"/>
        <v>153</v>
      </c>
      <c r="AE381" s="12">
        <f t="shared" si="225"/>
        <v>35</v>
      </c>
      <c r="AF381" s="12">
        <f t="shared" si="225"/>
        <v>2</v>
      </c>
      <c r="AG381" s="12">
        <f t="shared" si="225"/>
        <v>0</v>
      </c>
      <c r="AH381" s="12">
        <f t="shared" si="225"/>
        <v>1</v>
      </c>
      <c r="AI381" s="12">
        <f t="shared" si="225"/>
        <v>2</v>
      </c>
      <c r="AJ381" s="12">
        <f t="shared" si="225"/>
        <v>3</v>
      </c>
      <c r="AK381" s="12">
        <f t="shared" si="225"/>
        <v>0</v>
      </c>
      <c r="AL381" s="13">
        <f t="shared" si="220"/>
        <v>196</v>
      </c>
      <c r="AM381" s="12">
        <f t="shared" si="226"/>
        <v>134</v>
      </c>
      <c r="AN381" s="12">
        <f t="shared" si="226"/>
        <v>34</v>
      </c>
      <c r="AO381" s="12">
        <f t="shared" si="226"/>
        <v>0</v>
      </c>
      <c r="AP381" s="12">
        <f t="shared" si="226"/>
        <v>0</v>
      </c>
      <c r="AQ381" s="12">
        <f t="shared" si="226"/>
        <v>1</v>
      </c>
      <c r="AR381" s="12">
        <f t="shared" si="226"/>
        <v>5</v>
      </c>
      <c r="AS381" s="12">
        <f t="shared" si="226"/>
        <v>7</v>
      </c>
      <c r="AT381" s="12">
        <f t="shared" si="226"/>
        <v>0</v>
      </c>
      <c r="AU381" s="13">
        <f t="shared" si="221"/>
        <v>181</v>
      </c>
    </row>
    <row r="382" spans="1:47" ht="13.5" customHeight="1" x14ac:dyDescent="0.25">
      <c r="A382" s="14">
        <f t="shared" si="210"/>
        <v>0.44791666666666696</v>
      </c>
      <c r="B382" s="12">
        <f t="shared" si="222"/>
        <v>46</v>
      </c>
      <c r="C382" s="12">
        <f t="shared" si="222"/>
        <v>14</v>
      </c>
      <c r="D382" s="12">
        <f t="shared" si="222"/>
        <v>0</v>
      </c>
      <c r="E382" s="12">
        <f t="shared" si="222"/>
        <v>1</v>
      </c>
      <c r="F382" s="12">
        <f t="shared" si="222"/>
        <v>0</v>
      </c>
      <c r="G382" s="12">
        <f t="shared" si="222"/>
        <v>0</v>
      </c>
      <c r="H382" s="12">
        <f t="shared" si="222"/>
        <v>1</v>
      </c>
      <c r="I382" s="12">
        <f t="shared" si="222"/>
        <v>0</v>
      </c>
      <c r="J382" s="22">
        <f t="shared" si="212"/>
        <v>62</v>
      </c>
      <c r="K382" s="12">
        <f t="shared" si="223"/>
        <v>0</v>
      </c>
      <c r="L382" s="12">
        <f t="shared" si="223"/>
        <v>0</v>
      </c>
      <c r="M382" s="12">
        <f t="shared" si="223"/>
        <v>0</v>
      </c>
      <c r="N382" s="12">
        <f t="shared" si="223"/>
        <v>0</v>
      </c>
      <c r="O382" s="12">
        <f t="shared" si="223"/>
        <v>0</v>
      </c>
      <c r="P382" s="12">
        <f t="shared" si="223"/>
        <v>0</v>
      </c>
      <c r="Q382" s="12">
        <f t="shared" si="223"/>
        <v>0</v>
      </c>
      <c r="R382" s="12">
        <f t="shared" si="223"/>
        <v>0</v>
      </c>
      <c r="S382" s="13">
        <f t="shared" si="217"/>
        <v>0</v>
      </c>
      <c r="T382" s="12">
        <f t="shared" si="224"/>
        <v>14</v>
      </c>
      <c r="U382" s="12">
        <f t="shared" si="224"/>
        <v>2</v>
      </c>
      <c r="V382" s="12">
        <f t="shared" si="224"/>
        <v>0</v>
      </c>
      <c r="W382" s="12">
        <f t="shared" si="224"/>
        <v>0</v>
      </c>
      <c r="X382" s="12">
        <f t="shared" si="224"/>
        <v>0</v>
      </c>
      <c r="Y382" s="12">
        <f t="shared" si="224"/>
        <v>0</v>
      </c>
      <c r="Z382" s="12">
        <f t="shared" si="224"/>
        <v>0</v>
      </c>
      <c r="AA382" s="12">
        <f t="shared" si="224"/>
        <v>0</v>
      </c>
      <c r="AB382" s="13">
        <f t="shared" si="218"/>
        <v>16</v>
      </c>
      <c r="AC382" s="14">
        <f t="shared" si="219"/>
        <v>0.44791666666666696</v>
      </c>
      <c r="AD382" s="12">
        <f t="shared" si="225"/>
        <v>149</v>
      </c>
      <c r="AE382" s="12">
        <f t="shared" si="225"/>
        <v>42</v>
      </c>
      <c r="AF382" s="12">
        <f t="shared" si="225"/>
        <v>1</v>
      </c>
      <c r="AG382" s="12">
        <f t="shared" si="225"/>
        <v>0</v>
      </c>
      <c r="AH382" s="12">
        <f t="shared" si="225"/>
        <v>1</v>
      </c>
      <c r="AI382" s="12">
        <f t="shared" si="225"/>
        <v>2</v>
      </c>
      <c r="AJ382" s="12">
        <f t="shared" si="225"/>
        <v>3</v>
      </c>
      <c r="AK382" s="12">
        <f t="shared" si="225"/>
        <v>0</v>
      </c>
      <c r="AL382" s="13">
        <f t="shared" si="220"/>
        <v>198</v>
      </c>
      <c r="AM382" s="12">
        <f t="shared" si="226"/>
        <v>136</v>
      </c>
      <c r="AN382" s="12">
        <f t="shared" si="226"/>
        <v>37</v>
      </c>
      <c r="AO382" s="12">
        <f t="shared" si="226"/>
        <v>0</v>
      </c>
      <c r="AP382" s="12">
        <f t="shared" si="226"/>
        <v>0</v>
      </c>
      <c r="AQ382" s="12">
        <f t="shared" si="226"/>
        <v>1</v>
      </c>
      <c r="AR382" s="12">
        <f t="shared" si="226"/>
        <v>3</v>
      </c>
      <c r="AS382" s="12">
        <f t="shared" si="226"/>
        <v>4</v>
      </c>
      <c r="AT382" s="12">
        <f t="shared" si="226"/>
        <v>1</v>
      </c>
      <c r="AU382" s="13">
        <f t="shared" si="221"/>
        <v>182</v>
      </c>
    </row>
    <row r="383" spans="1:47" ht="13.5" customHeight="1" x14ac:dyDescent="0.25">
      <c r="A383" s="14">
        <f t="shared" si="210"/>
        <v>0.45833333333333365</v>
      </c>
      <c r="B383" s="12">
        <f t="shared" si="222"/>
        <v>39</v>
      </c>
      <c r="C383" s="12">
        <f t="shared" si="222"/>
        <v>13</v>
      </c>
      <c r="D383" s="12">
        <f t="shared" si="222"/>
        <v>0</v>
      </c>
      <c r="E383" s="12">
        <f t="shared" si="222"/>
        <v>1</v>
      </c>
      <c r="F383" s="12">
        <f t="shared" si="222"/>
        <v>0</v>
      </c>
      <c r="G383" s="12">
        <f t="shared" si="222"/>
        <v>0</v>
      </c>
      <c r="H383" s="12">
        <f t="shared" si="222"/>
        <v>0</v>
      </c>
      <c r="I383" s="12">
        <f t="shared" si="222"/>
        <v>0</v>
      </c>
      <c r="J383" s="22">
        <f t="shared" si="212"/>
        <v>53</v>
      </c>
      <c r="K383" s="12">
        <f t="shared" si="223"/>
        <v>0</v>
      </c>
      <c r="L383" s="12">
        <f t="shared" si="223"/>
        <v>0</v>
      </c>
      <c r="M383" s="12">
        <f t="shared" si="223"/>
        <v>0</v>
      </c>
      <c r="N383" s="12">
        <f t="shared" si="223"/>
        <v>0</v>
      </c>
      <c r="O383" s="12">
        <f t="shared" si="223"/>
        <v>0</v>
      </c>
      <c r="P383" s="12">
        <f t="shared" si="223"/>
        <v>0</v>
      </c>
      <c r="Q383" s="12">
        <f t="shared" si="223"/>
        <v>0</v>
      </c>
      <c r="R383" s="12">
        <f t="shared" si="223"/>
        <v>0</v>
      </c>
      <c r="S383" s="13">
        <f t="shared" si="217"/>
        <v>0</v>
      </c>
      <c r="T383" s="12">
        <f t="shared" si="224"/>
        <v>14</v>
      </c>
      <c r="U383" s="12">
        <f t="shared" si="224"/>
        <v>4</v>
      </c>
      <c r="V383" s="12">
        <f t="shared" si="224"/>
        <v>0</v>
      </c>
      <c r="W383" s="12">
        <f t="shared" si="224"/>
        <v>0</v>
      </c>
      <c r="X383" s="12">
        <f t="shared" si="224"/>
        <v>0</v>
      </c>
      <c r="Y383" s="12">
        <f t="shared" si="224"/>
        <v>0</v>
      </c>
      <c r="Z383" s="12">
        <f t="shared" si="224"/>
        <v>0</v>
      </c>
      <c r="AA383" s="12">
        <f t="shared" si="224"/>
        <v>0</v>
      </c>
      <c r="AB383" s="13">
        <f t="shared" si="218"/>
        <v>18</v>
      </c>
      <c r="AC383" s="14">
        <f t="shared" si="219"/>
        <v>0.45833333333333365</v>
      </c>
      <c r="AD383" s="12">
        <f t="shared" si="225"/>
        <v>142</v>
      </c>
      <c r="AE383" s="12">
        <f t="shared" si="225"/>
        <v>43</v>
      </c>
      <c r="AF383" s="12">
        <f t="shared" si="225"/>
        <v>2</v>
      </c>
      <c r="AG383" s="12">
        <f t="shared" si="225"/>
        <v>0</v>
      </c>
      <c r="AH383" s="12">
        <f t="shared" si="225"/>
        <v>1</v>
      </c>
      <c r="AI383" s="12">
        <f t="shared" si="225"/>
        <v>3</v>
      </c>
      <c r="AJ383" s="12">
        <f t="shared" si="225"/>
        <v>1</v>
      </c>
      <c r="AK383" s="12">
        <f t="shared" si="225"/>
        <v>0</v>
      </c>
      <c r="AL383" s="13">
        <f t="shared" si="220"/>
        <v>192</v>
      </c>
      <c r="AM383" s="12">
        <f t="shared" si="226"/>
        <v>131</v>
      </c>
      <c r="AN383" s="12">
        <f t="shared" si="226"/>
        <v>39</v>
      </c>
      <c r="AO383" s="12">
        <f t="shared" si="226"/>
        <v>0</v>
      </c>
      <c r="AP383" s="12">
        <f t="shared" si="226"/>
        <v>0</v>
      </c>
      <c r="AQ383" s="12">
        <f t="shared" si="226"/>
        <v>1</v>
      </c>
      <c r="AR383" s="12">
        <f t="shared" si="226"/>
        <v>2</v>
      </c>
      <c r="AS383" s="12">
        <f t="shared" si="226"/>
        <v>3</v>
      </c>
      <c r="AT383" s="12">
        <f t="shared" si="226"/>
        <v>1</v>
      </c>
      <c r="AU383" s="13">
        <f t="shared" si="221"/>
        <v>177</v>
      </c>
    </row>
    <row r="384" spans="1:47" ht="13.5" customHeight="1" x14ac:dyDescent="0.25">
      <c r="A384" s="14">
        <f t="shared" si="210"/>
        <v>0.46875000000000033</v>
      </c>
      <c r="B384" s="12">
        <f t="shared" si="222"/>
        <v>45</v>
      </c>
      <c r="C384" s="12">
        <f t="shared" si="222"/>
        <v>12</v>
      </c>
      <c r="D384" s="12">
        <f t="shared" si="222"/>
        <v>0</v>
      </c>
      <c r="E384" s="12">
        <f t="shared" si="222"/>
        <v>1</v>
      </c>
      <c r="F384" s="12">
        <f t="shared" si="222"/>
        <v>0</v>
      </c>
      <c r="G384" s="12">
        <f t="shared" si="222"/>
        <v>1</v>
      </c>
      <c r="H384" s="12">
        <f t="shared" si="222"/>
        <v>0</v>
      </c>
      <c r="I384" s="12">
        <f t="shared" si="222"/>
        <v>0</v>
      </c>
      <c r="J384" s="22">
        <f t="shared" si="212"/>
        <v>59</v>
      </c>
      <c r="K384" s="12">
        <f t="shared" si="223"/>
        <v>0</v>
      </c>
      <c r="L384" s="12">
        <f t="shared" si="223"/>
        <v>0</v>
      </c>
      <c r="M384" s="12">
        <f t="shared" si="223"/>
        <v>0</v>
      </c>
      <c r="N384" s="12">
        <f t="shared" si="223"/>
        <v>0</v>
      </c>
      <c r="O384" s="12">
        <f t="shared" si="223"/>
        <v>0</v>
      </c>
      <c r="P384" s="12">
        <f t="shared" si="223"/>
        <v>0</v>
      </c>
      <c r="Q384" s="12">
        <f t="shared" si="223"/>
        <v>0</v>
      </c>
      <c r="R384" s="12">
        <f t="shared" si="223"/>
        <v>0</v>
      </c>
      <c r="S384" s="13">
        <f t="shared" si="217"/>
        <v>0</v>
      </c>
      <c r="T384" s="12">
        <f t="shared" si="224"/>
        <v>13</v>
      </c>
      <c r="U384" s="12">
        <f t="shared" si="224"/>
        <v>2</v>
      </c>
      <c r="V384" s="12">
        <f t="shared" si="224"/>
        <v>0</v>
      </c>
      <c r="W384" s="12">
        <f t="shared" si="224"/>
        <v>0</v>
      </c>
      <c r="X384" s="12">
        <f t="shared" si="224"/>
        <v>0</v>
      </c>
      <c r="Y384" s="12">
        <f t="shared" si="224"/>
        <v>0</v>
      </c>
      <c r="Z384" s="12">
        <f t="shared" si="224"/>
        <v>0</v>
      </c>
      <c r="AA384" s="12">
        <f t="shared" si="224"/>
        <v>0</v>
      </c>
      <c r="AB384" s="13">
        <f t="shared" si="218"/>
        <v>15</v>
      </c>
      <c r="AC384" s="14">
        <f t="shared" si="219"/>
        <v>0.46875000000000033</v>
      </c>
      <c r="AD384" s="12">
        <f t="shared" si="225"/>
        <v>143</v>
      </c>
      <c r="AE384" s="12">
        <f t="shared" si="225"/>
        <v>39</v>
      </c>
      <c r="AF384" s="12">
        <f t="shared" si="225"/>
        <v>2</v>
      </c>
      <c r="AG384" s="12">
        <f t="shared" si="225"/>
        <v>0</v>
      </c>
      <c r="AH384" s="12">
        <f t="shared" si="225"/>
        <v>2</v>
      </c>
      <c r="AI384" s="12">
        <f t="shared" si="225"/>
        <v>3</v>
      </c>
      <c r="AJ384" s="12">
        <f t="shared" si="225"/>
        <v>1</v>
      </c>
      <c r="AK384" s="12">
        <f t="shared" si="225"/>
        <v>0</v>
      </c>
      <c r="AL384" s="13">
        <f t="shared" si="220"/>
        <v>190</v>
      </c>
      <c r="AM384" s="12">
        <f t="shared" si="226"/>
        <v>132</v>
      </c>
      <c r="AN384" s="12">
        <f t="shared" si="226"/>
        <v>47</v>
      </c>
      <c r="AO384" s="12">
        <f t="shared" si="226"/>
        <v>0</v>
      </c>
      <c r="AP384" s="12">
        <f t="shared" si="226"/>
        <v>0</v>
      </c>
      <c r="AQ384" s="12">
        <f t="shared" si="226"/>
        <v>1</v>
      </c>
      <c r="AR384" s="12">
        <f t="shared" si="226"/>
        <v>2</v>
      </c>
      <c r="AS384" s="12">
        <f t="shared" si="226"/>
        <v>4</v>
      </c>
      <c r="AT384" s="12">
        <f t="shared" si="226"/>
        <v>2</v>
      </c>
      <c r="AU384" s="13">
        <f t="shared" si="221"/>
        <v>188</v>
      </c>
    </row>
    <row r="385" spans="1:47" ht="13.5" customHeight="1" x14ac:dyDescent="0.25">
      <c r="A385" s="14">
        <f t="shared" si="210"/>
        <v>0.47916666666666702</v>
      </c>
      <c r="B385" s="12">
        <f t="shared" si="222"/>
        <v>55</v>
      </c>
      <c r="C385" s="12">
        <f t="shared" si="222"/>
        <v>11</v>
      </c>
      <c r="D385" s="12">
        <f t="shared" si="222"/>
        <v>0</v>
      </c>
      <c r="E385" s="12">
        <f t="shared" si="222"/>
        <v>0</v>
      </c>
      <c r="F385" s="12">
        <f t="shared" si="222"/>
        <v>0</v>
      </c>
      <c r="G385" s="12">
        <f t="shared" si="222"/>
        <v>1</v>
      </c>
      <c r="H385" s="12">
        <f t="shared" si="222"/>
        <v>0</v>
      </c>
      <c r="I385" s="12">
        <f t="shared" si="222"/>
        <v>0</v>
      </c>
      <c r="J385" s="22">
        <f t="shared" si="212"/>
        <v>67</v>
      </c>
      <c r="K385" s="12">
        <f t="shared" si="223"/>
        <v>0</v>
      </c>
      <c r="L385" s="12">
        <f t="shared" si="223"/>
        <v>0</v>
      </c>
      <c r="M385" s="12">
        <f t="shared" si="223"/>
        <v>0</v>
      </c>
      <c r="N385" s="12">
        <f t="shared" si="223"/>
        <v>0</v>
      </c>
      <c r="O385" s="12">
        <f t="shared" si="223"/>
        <v>0</v>
      </c>
      <c r="P385" s="12">
        <f t="shared" si="223"/>
        <v>0</v>
      </c>
      <c r="Q385" s="12">
        <f t="shared" si="223"/>
        <v>0</v>
      </c>
      <c r="R385" s="12">
        <f t="shared" si="223"/>
        <v>0</v>
      </c>
      <c r="S385" s="13">
        <f t="shared" si="217"/>
        <v>0</v>
      </c>
      <c r="T385" s="12">
        <f t="shared" si="224"/>
        <v>13</v>
      </c>
      <c r="U385" s="12">
        <f t="shared" si="224"/>
        <v>2</v>
      </c>
      <c r="V385" s="12">
        <f t="shared" si="224"/>
        <v>0</v>
      </c>
      <c r="W385" s="12">
        <f t="shared" si="224"/>
        <v>0</v>
      </c>
      <c r="X385" s="12">
        <f t="shared" si="224"/>
        <v>0</v>
      </c>
      <c r="Y385" s="12">
        <f t="shared" si="224"/>
        <v>0</v>
      </c>
      <c r="Z385" s="12">
        <f t="shared" si="224"/>
        <v>0</v>
      </c>
      <c r="AA385" s="12">
        <f t="shared" si="224"/>
        <v>0</v>
      </c>
      <c r="AB385" s="13">
        <f t="shared" si="218"/>
        <v>15</v>
      </c>
      <c r="AC385" s="14">
        <f t="shared" si="219"/>
        <v>0.47916666666666702</v>
      </c>
      <c r="AD385" s="12">
        <f t="shared" si="225"/>
        <v>137</v>
      </c>
      <c r="AE385" s="12">
        <f t="shared" si="225"/>
        <v>40</v>
      </c>
      <c r="AF385" s="12">
        <f t="shared" si="225"/>
        <v>1</v>
      </c>
      <c r="AG385" s="12">
        <f t="shared" si="225"/>
        <v>0</v>
      </c>
      <c r="AH385" s="12">
        <f t="shared" si="225"/>
        <v>1</v>
      </c>
      <c r="AI385" s="12">
        <f t="shared" si="225"/>
        <v>6</v>
      </c>
      <c r="AJ385" s="12">
        <f t="shared" si="225"/>
        <v>1</v>
      </c>
      <c r="AK385" s="12">
        <f t="shared" si="225"/>
        <v>0</v>
      </c>
      <c r="AL385" s="13">
        <f t="shared" si="220"/>
        <v>186</v>
      </c>
      <c r="AM385" s="12">
        <f t="shared" si="226"/>
        <v>139</v>
      </c>
      <c r="AN385" s="12">
        <f t="shared" si="226"/>
        <v>44</v>
      </c>
      <c r="AO385" s="12">
        <f t="shared" si="226"/>
        <v>0</v>
      </c>
      <c r="AP385" s="12">
        <f t="shared" si="226"/>
        <v>0</v>
      </c>
      <c r="AQ385" s="12">
        <f t="shared" si="226"/>
        <v>1</v>
      </c>
      <c r="AR385" s="12">
        <f t="shared" si="226"/>
        <v>1</v>
      </c>
      <c r="AS385" s="12">
        <f t="shared" si="226"/>
        <v>2</v>
      </c>
      <c r="AT385" s="12">
        <f t="shared" si="226"/>
        <v>2</v>
      </c>
      <c r="AU385" s="13">
        <f t="shared" si="221"/>
        <v>189</v>
      </c>
    </row>
    <row r="386" spans="1:47" ht="13.5" customHeight="1" x14ac:dyDescent="0.25">
      <c r="A386" s="14">
        <f t="shared" si="210"/>
        <v>0.4895833333333337</v>
      </c>
      <c r="B386" s="12">
        <f t="shared" si="222"/>
        <v>58</v>
      </c>
      <c r="C386" s="12">
        <f t="shared" si="222"/>
        <v>7</v>
      </c>
      <c r="D386" s="12">
        <f t="shared" si="222"/>
        <v>0</v>
      </c>
      <c r="E386" s="12">
        <f t="shared" si="222"/>
        <v>0</v>
      </c>
      <c r="F386" s="12">
        <f t="shared" si="222"/>
        <v>0</v>
      </c>
      <c r="G386" s="12">
        <f t="shared" si="222"/>
        <v>1</v>
      </c>
      <c r="H386" s="12">
        <f t="shared" si="222"/>
        <v>1</v>
      </c>
      <c r="I386" s="12">
        <f t="shared" si="222"/>
        <v>0</v>
      </c>
      <c r="J386" s="22">
        <f t="shared" si="212"/>
        <v>67</v>
      </c>
      <c r="K386" s="12">
        <f t="shared" si="223"/>
        <v>0</v>
      </c>
      <c r="L386" s="12">
        <f t="shared" si="223"/>
        <v>0</v>
      </c>
      <c r="M386" s="12">
        <f t="shared" si="223"/>
        <v>0</v>
      </c>
      <c r="N386" s="12">
        <f t="shared" si="223"/>
        <v>0</v>
      </c>
      <c r="O386" s="12">
        <f t="shared" si="223"/>
        <v>0</v>
      </c>
      <c r="P386" s="12">
        <f t="shared" si="223"/>
        <v>0</v>
      </c>
      <c r="Q386" s="12">
        <f t="shared" si="223"/>
        <v>0</v>
      </c>
      <c r="R386" s="12">
        <f t="shared" si="223"/>
        <v>0</v>
      </c>
      <c r="S386" s="13">
        <f t="shared" si="217"/>
        <v>0</v>
      </c>
      <c r="T386" s="12">
        <f t="shared" si="224"/>
        <v>12</v>
      </c>
      <c r="U386" s="12">
        <f t="shared" si="224"/>
        <v>3</v>
      </c>
      <c r="V386" s="12">
        <f t="shared" si="224"/>
        <v>0</v>
      </c>
      <c r="W386" s="12">
        <f t="shared" si="224"/>
        <v>0</v>
      </c>
      <c r="X386" s="12">
        <f t="shared" si="224"/>
        <v>0</v>
      </c>
      <c r="Y386" s="12">
        <f t="shared" si="224"/>
        <v>0</v>
      </c>
      <c r="Z386" s="12">
        <f t="shared" si="224"/>
        <v>0</v>
      </c>
      <c r="AA386" s="12">
        <f t="shared" si="224"/>
        <v>0</v>
      </c>
      <c r="AB386" s="13">
        <f t="shared" si="218"/>
        <v>15</v>
      </c>
      <c r="AC386" s="14">
        <f t="shared" si="219"/>
        <v>0.4895833333333337</v>
      </c>
      <c r="AD386" s="12">
        <f t="shared" si="225"/>
        <v>134</v>
      </c>
      <c r="AE386" s="12">
        <f t="shared" si="225"/>
        <v>39</v>
      </c>
      <c r="AF386" s="12">
        <f t="shared" si="225"/>
        <v>1</v>
      </c>
      <c r="AG386" s="12">
        <f t="shared" si="225"/>
        <v>0</v>
      </c>
      <c r="AH386" s="12">
        <f t="shared" si="225"/>
        <v>1</v>
      </c>
      <c r="AI386" s="12">
        <f t="shared" si="225"/>
        <v>6</v>
      </c>
      <c r="AJ386" s="12">
        <f t="shared" si="225"/>
        <v>3</v>
      </c>
      <c r="AK386" s="12">
        <f t="shared" si="225"/>
        <v>0</v>
      </c>
      <c r="AL386" s="13">
        <f t="shared" si="220"/>
        <v>184</v>
      </c>
      <c r="AM386" s="12">
        <f t="shared" si="226"/>
        <v>130</v>
      </c>
      <c r="AN386" s="12">
        <f t="shared" si="226"/>
        <v>41</v>
      </c>
      <c r="AO386" s="12">
        <f t="shared" si="226"/>
        <v>0</v>
      </c>
      <c r="AP386" s="12">
        <f t="shared" si="226"/>
        <v>0</v>
      </c>
      <c r="AQ386" s="12">
        <f t="shared" si="226"/>
        <v>1</v>
      </c>
      <c r="AR386" s="12">
        <f t="shared" si="226"/>
        <v>3</v>
      </c>
      <c r="AS386" s="12">
        <f t="shared" si="226"/>
        <v>2</v>
      </c>
      <c r="AT386" s="12">
        <f t="shared" si="226"/>
        <v>1</v>
      </c>
      <c r="AU386" s="13">
        <f t="shared" si="221"/>
        <v>178</v>
      </c>
    </row>
    <row r="387" spans="1:47" ht="13.5" customHeight="1" x14ac:dyDescent="0.25">
      <c r="A387" s="14">
        <f t="shared" si="210"/>
        <v>0.50000000000000033</v>
      </c>
      <c r="B387" s="12">
        <f t="shared" ref="B387:I396" si="227">SUM(B338:B341)</f>
        <v>64</v>
      </c>
      <c r="C387" s="12">
        <f t="shared" si="227"/>
        <v>8</v>
      </c>
      <c r="D387" s="12">
        <f t="shared" si="227"/>
        <v>0</v>
      </c>
      <c r="E387" s="12">
        <f t="shared" si="227"/>
        <v>0</v>
      </c>
      <c r="F387" s="12">
        <f t="shared" si="227"/>
        <v>0</v>
      </c>
      <c r="G387" s="12">
        <f t="shared" si="227"/>
        <v>1</v>
      </c>
      <c r="H387" s="12">
        <f t="shared" si="227"/>
        <v>1</v>
      </c>
      <c r="I387" s="12">
        <f t="shared" si="227"/>
        <v>0</v>
      </c>
      <c r="J387" s="22">
        <f t="shared" si="212"/>
        <v>74</v>
      </c>
      <c r="K387" s="12">
        <f t="shared" ref="K387:R396" si="228">SUM(K338:K341)</f>
        <v>0</v>
      </c>
      <c r="L387" s="12">
        <f t="shared" si="228"/>
        <v>0</v>
      </c>
      <c r="M387" s="12">
        <f t="shared" si="228"/>
        <v>0</v>
      </c>
      <c r="N387" s="12">
        <f t="shared" si="228"/>
        <v>0</v>
      </c>
      <c r="O387" s="12">
        <f t="shared" si="228"/>
        <v>0</v>
      </c>
      <c r="P387" s="12">
        <f t="shared" si="228"/>
        <v>0</v>
      </c>
      <c r="Q387" s="12">
        <f t="shared" si="228"/>
        <v>0</v>
      </c>
      <c r="R387" s="12">
        <f t="shared" si="228"/>
        <v>0</v>
      </c>
      <c r="S387" s="13">
        <f t="shared" si="217"/>
        <v>0</v>
      </c>
      <c r="T387" s="12">
        <f t="shared" ref="T387:AA396" si="229">SUM(T338:T341)</f>
        <v>12</v>
      </c>
      <c r="U387" s="12">
        <f t="shared" si="229"/>
        <v>1</v>
      </c>
      <c r="V387" s="12">
        <f t="shared" si="229"/>
        <v>0</v>
      </c>
      <c r="W387" s="12">
        <f t="shared" si="229"/>
        <v>0</v>
      </c>
      <c r="X387" s="12">
        <f t="shared" si="229"/>
        <v>0</v>
      </c>
      <c r="Y387" s="12">
        <f t="shared" si="229"/>
        <v>0</v>
      </c>
      <c r="Z387" s="12">
        <f t="shared" si="229"/>
        <v>1</v>
      </c>
      <c r="AA387" s="12">
        <f t="shared" si="229"/>
        <v>0</v>
      </c>
      <c r="AB387" s="13">
        <f t="shared" si="218"/>
        <v>14</v>
      </c>
      <c r="AC387" s="14">
        <f t="shared" si="219"/>
        <v>0.50000000000000033</v>
      </c>
      <c r="AD387" s="12">
        <f t="shared" ref="AD387:AK396" si="230">SUM(AD338:AD341)</f>
        <v>148</v>
      </c>
      <c r="AE387" s="12">
        <f t="shared" si="230"/>
        <v>36</v>
      </c>
      <c r="AF387" s="12">
        <f t="shared" si="230"/>
        <v>1</v>
      </c>
      <c r="AG387" s="12">
        <f t="shared" si="230"/>
        <v>0</v>
      </c>
      <c r="AH387" s="12">
        <f t="shared" si="230"/>
        <v>1</v>
      </c>
      <c r="AI387" s="12">
        <f t="shared" si="230"/>
        <v>5</v>
      </c>
      <c r="AJ387" s="12">
        <f t="shared" si="230"/>
        <v>3</v>
      </c>
      <c r="AK387" s="12">
        <f t="shared" si="230"/>
        <v>0</v>
      </c>
      <c r="AL387" s="13">
        <f t="shared" si="220"/>
        <v>194</v>
      </c>
      <c r="AM387" s="12">
        <f t="shared" ref="AM387:AT396" si="231">SUM(AM338:AM341)</f>
        <v>147</v>
      </c>
      <c r="AN387" s="12">
        <f t="shared" si="231"/>
        <v>34</v>
      </c>
      <c r="AO387" s="12">
        <f t="shared" si="231"/>
        <v>0</v>
      </c>
      <c r="AP387" s="12">
        <f t="shared" si="231"/>
        <v>0</v>
      </c>
      <c r="AQ387" s="12">
        <f t="shared" si="231"/>
        <v>1</v>
      </c>
      <c r="AR387" s="12">
        <f t="shared" si="231"/>
        <v>3</v>
      </c>
      <c r="AS387" s="12">
        <f t="shared" si="231"/>
        <v>7</v>
      </c>
      <c r="AT387" s="12">
        <f t="shared" si="231"/>
        <v>1</v>
      </c>
      <c r="AU387" s="13">
        <f t="shared" si="221"/>
        <v>193</v>
      </c>
    </row>
    <row r="388" spans="1:47" ht="13.5" customHeight="1" x14ac:dyDescent="0.25">
      <c r="A388" s="14">
        <f t="shared" si="210"/>
        <v>0.51041666666666696</v>
      </c>
      <c r="B388" s="12">
        <f t="shared" si="227"/>
        <v>64</v>
      </c>
      <c r="C388" s="12">
        <f t="shared" si="227"/>
        <v>11</v>
      </c>
      <c r="D388" s="12">
        <f t="shared" si="227"/>
        <v>0</v>
      </c>
      <c r="E388" s="12">
        <f t="shared" si="227"/>
        <v>0</v>
      </c>
      <c r="F388" s="12">
        <f t="shared" si="227"/>
        <v>0</v>
      </c>
      <c r="G388" s="12">
        <f t="shared" si="227"/>
        <v>0</v>
      </c>
      <c r="H388" s="12">
        <f t="shared" si="227"/>
        <v>1</v>
      </c>
      <c r="I388" s="12">
        <f t="shared" si="227"/>
        <v>0</v>
      </c>
      <c r="J388" s="22">
        <f t="shared" si="212"/>
        <v>76</v>
      </c>
      <c r="K388" s="12">
        <f t="shared" si="228"/>
        <v>0</v>
      </c>
      <c r="L388" s="12">
        <f t="shared" si="228"/>
        <v>0</v>
      </c>
      <c r="M388" s="12">
        <f t="shared" si="228"/>
        <v>0</v>
      </c>
      <c r="N388" s="12">
        <f t="shared" si="228"/>
        <v>0</v>
      </c>
      <c r="O388" s="12">
        <f t="shared" si="228"/>
        <v>0</v>
      </c>
      <c r="P388" s="12">
        <f t="shared" si="228"/>
        <v>0</v>
      </c>
      <c r="Q388" s="12">
        <f t="shared" si="228"/>
        <v>0</v>
      </c>
      <c r="R388" s="12">
        <f t="shared" si="228"/>
        <v>0</v>
      </c>
      <c r="S388" s="13">
        <f t="shared" si="217"/>
        <v>0</v>
      </c>
      <c r="T388" s="12">
        <f t="shared" si="229"/>
        <v>10</v>
      </c>
      <c r="U388" s="12">
        <f t="shared" si="229"/>
        <v>1</v>
      </c>
      <c r="V388" s="12">
        <f t="shared" si="229"/>
        <v>0</v>
      </c>
      <c r="W388" s="12">
        <f t="shared" si="229"/>
        <v>0</v>
      </c>
      <c r="X388" s="12">
        <f t="shared" si="229"/>
        <v>0</v>
      </c>
      <c r="Y388" s="12">
        <f t="shared" si="229"/>
        <v>0</v>
      </c>
      <c r="Z388" s="12">
        <f t="shared" si="229"/>
        <v>1</v>
      </c>
      <c r="AA388" s="12">
        <f t="shared" si="229"/>
        <v>0</v>
      </c>
      <c r="AB388" s="13">
        <f t="shared" si="218"/>
        <v>12</v>
      </c>
      <c r="AC388" s="14">
        <f t="shared" si="219"/>
        <v>0.51041666666666696</v>
      </c>
      <c r="AD388" s="12">
        <f t="shared" si="230"/>
        <v>151</v>
      </c>
      <c r="AE388" s="12">
        <f t="shared" si="230"/>
        <v>43</v>
      </c>
      <c r="AF388" s="12">
        <f t="shared" si="230"/>
        <v>1</v>
      </c>
      <c r="AG388" s="12">
        <f t="shared" si="230"/>
        <v>0</v>
      </c>
      <c r="AH388" s="12">
        <f t="shared" si="230"/>
        <v>0</v>
      </c>
      <c r="AI388" s="12">
        <f t="shared" si="230"/>
        <v>4</v>
      </c>
      <c r="AJ388" s="12">
        <f t="shared" si="230"/>
        <v>6</v>
      </c>
      <c r="AK388" s="12">
        <f t="shared" si="230"/>
        <v>0</v>
      </c>
      <c r="AL388" s="13">
        <f t="shared" si="220"/>
        <v>205</v>
      </c>
      <c r="AM388" s="12">
        <f t="shared" si="231"/>
        <v>154</v>
      </c>
      <c r="AN388" s="12">
        <f t="shared" si="231"/>
        <v>29</v>
      </c>
      <c r="AO388" s="12">
        <f t="shared" si="231"/>
        <v>0</v>
      </c>
      <c r="AP388" s="12">
        <f t="shared" si="231"/>
        <v>0</v>
      </c>
      <c r="AQ388" s="12">
        <f t="shared" si="231"/>
        <v>0</v>
      </c>
      <c r="AR388" s="12">
        <f t="shared" si="231"/>
        <v>2</v>
      </c>
      <c r="AS388" s="12">
        <f t="shared" si="231"/>
        <v>7</v>
      </c>
      <c r="AT388" s="12">
        <f t="shared" si="231"/>
        <v>0</v>
      </c>
      <c r="AU388" s="13">
        <f t="shared" si="221"/>
        <v>192</v>
      </c>
    </row>
    <row r="389" spans="1:47" ht="13.5" customHeight="1" x14ac:dyDescent="0.25">
      <c r="A389" s="14">
        <f t="shared" si="210"/>
        <v>0.52083333333333359</v>
      </c>
      <c r="B389" s="12">
        <f t="shared" si="227"/>
        <v>55</v>
      </c>
      <c r="C389" s="12">
        <f t="shared" si="227"/>
        <v>14</v>
      </c>
      <c r="D389" s="12">
        <f t="shared" si="227"/>
        <v>0</v>
      </c>
      <c r="E389" s="12">
        <f t="shared" si="227"/>
        <v>0</v>
      </c>
      <c r="F389" s="12">
        <f t="shared" si="227"/>
        <v>0</v>
      </c>
      <c r="G389" s="12">
        <f t="shared" si="227"/>
        <v>1</v>
      </c>
      <c r="H389" s="12">
        <f t="shared" si="227"/>
        <v>1</v>
      </c>
      <c r="I389" s="12">
        <f t="shared" si="227"/>
        <v>0</v>
      </c>
      <c r="J389" s="22">
        <f t="shared" si="212"/>
        <v>71</v>
      </c>
      <c r="K389" s="12">
        <f t="shared" si="228"/>
        <v>0</v>
      </c>
      <c r="L389" s="12">
        <f t="shared" si="228"/>
        <v>0</v>
      </c>
      <c r="M389" s="12">
        <f t="shared" si="228"/>
        <v>0</v>
      </c>
      <c r="N389" s="12">
        <f t="shared" si="228"/>
        <v>0</v>
      </c>
      <c r="O389" s="12">
        <f t="shared" si="228"/>
        <v>0</v>
      </c>
      <c r="P389" s="12">
        <f t="shared" si="228"/>
        <v>0</v>
      </c>
      <c r="Q389" s="12">
        <f t="shared" si="228"/>
        <v>0</v>
      </c>
      <c r="R389" s="12">
        <f t="shared" si="228"/>
        <v>0</v>
      </c>
      <c r="S389" s="13">
        <f t="shared" si="217"/>
        <v>0</v>
      </c>
      <c r="T389" s="12">
        <f t="shared" si="229"/>
        <v>10</v>
      </c>
      <c r="U389" s="12">
        <f t="shared" si="229"/>
        <v>1</v>
      </c>
      <c r="V389" s="12">
        <f t="shared" si="229"/>
        <v>0</v>
      </c>
      <c r="W389" s="12">
        <f t="shared" si="229"/>
        <v>0</v>
      </c>
      <c r="X389" s="12">
        <f t="shared" si="229"/>
        <v>0</v>
      </c>
      <c r="Y389" s="12">
        <f t="shared" si="229"/>
        <v>0</v>
      </c>
      <c r="Z389" s="12">
        <f t="shared" si="229"/>
        <v>1</v>
      </c>
      <c r="AA389" s="12">
        <f t="shared" si="229"/>
        <v>0</v>
      </c>
      <c r="AB389" s="13">
        <f t="shared" si="218"/>
        <v>12</v>
      </c>
      <c r="AC389" s="14">
        <f t="shared" si="219"/>
        <v>0.52083333333333359</v>
      </c>
      <c r="AD389" s="12">
        <f t="shared" si="230"/>
        <v>149</v>
      </c>
      <c r="AE389" s="12">
        <f t="shared" si="230"/>
        <v>40</v>
      </c>
      <c r="AF389" s="12">
        <f t="shared" si="230"/>
        <v>1</v>
      </c>
      <c r="AG389" s="12">
        <f t="shared" si="230"/>
        <v>0</v>
      </c>
      <c r="AH389" s="12">
        <f t="shared" si="230"/>
        <v>0</v>
      </c>
      <c r="AI389" s="12">
        <f t="shared" si="230"/>
        <v>3</v>
      </c>
      <c r="AJ389" s="12">
        <f t="shared" si="230"/>
        <v>7</v>
      </c>
      <c r="AK389" s="12">
        <f t="shared" si="230"/>
        <v>0</v>
      </c>
      <c r="AL389" s="13">
        <f t="shared" si="220"/>
        <v>200</v>
      </c>
      <c r="AM389" s="12">
        <f t="shared" si="231"/>
        <v>159</v>
      </c>
      <c r="AN389" s="12">
        <f t="shared" si="231"/>
        <v>28</v>
      </c>
      <c r="AO389" s="12">
        <f t="shared" si="231"/>
        <v>0</v>
      </c>
      <c r="AP389" s="12">
        <f t="shared" si="231"/>
        <v>0</v>
      </c>
      <c r="AQ389" s="12">
        <f t="shared" si="231"/>
        <v>0</v>
      </c>
      <c r="AR389" s="12">
        <f t="shared" si="231"/>
        <v>4</v>
      </c>
      <c r="AS389" s="12">
        <f t="shared" si="231"/>
        <v>10</v>
      </c>
      <c r="AT389" s="12">
        <f t="shared" si="231"/>
        <v>0</v>
      </c>
      <c r="AU389" s="13">
        <f t="shared" si="221"/>
        <v>201</v>
      </c>
    </row>
    <row r="390" spans="1:47" ht="13.5" customHeight="1" x14ac:dyDescent="0.25">
      <c r="A390" s="14">
        <f t="shared" si="210"/>
        <v>0.53125000000000022</v>
      </c>
      <c r="B390" s="12">
        <f t="shared" si="227"/>
        <v>50</v>
      </c>
      <c r="C390" s="12">
        <f t="shared" si="227"/>
        <v>15</v>
      </c>
      <c r="D390" s="12">
        <f t="shared" si="227"/>
        <v>0</v>
      </c>
      <c r="E390" s="12">
        <f t="shared" si="227"/>
        <v>0</v>
      </c>
      <c r="F390" s="12">
        <f t="shared" si="227"/>
        <v>0</v>
      </c>
      <c r="G390" s="12">
        <f t="shared" si="227"/>
        <v>1</v>
      </c>
      <c r="H390" s="12">
        <f t="shared" si="227"/>
        <v>0</v>
      </c>
      <c r="I390" s="12">
        <f t="shared" si="227"/>
        <v>0</v>
      </c>
      <c r="J390" s="22">
        <f t="shared" si="212"/>
        <v>66</v>
      </c>
      <c r="K390" s="12">
        <f t="shared" si="228"/>
        <v>0</v>
      </c>
      <c r="L390" s="12">
        <f t="shared" si="228"/>
        <v>0</v>
      </c>
      <c r="M390" s="12">
        <f t="shared" si="228"/>
        <v>0</v>
      </c>
      <c r="N390" s="12">
        <f t="shared" si="228"/>
        <v>0</v>
      </c>
      <c r="O390" s="12">
        <f t="shared" si="228"/>
        <v>0</v>
      </c>
      <c r="P390" s="12">
        <f t="shared" si="228"/>
        <v>0</v>
      </c>
      <c r="Q390" s="12">
        <f t="shared" si="228"/>
        <v>0</v>
      </c>
      <c r="R390" s="12">
        <f t="shared" si="228"/>
        <v>0</v>
      </c>
      <c r="S390" s="13">
        <f t="shared" si="217"/>
        <v>0</v>
      </c>
      <c r="T390" s="12">
        <f t="shared" si="229"/>
        <v>9</v>
      </c>
      <c r="U390" s="12">
        <f t="shared" si="229"/>
        <v>0</v>
      </c>
      <c r="V390" s="12">
        <f t="shared" si="229"/>
        <v>0</v>
      </c>
      <c r="W390" s="12">
        <f t="shared" si="229"/>
        <v>0</v>
      </c>
      <c r="X390" s="12">
        <f t="shared" si="229"/>
        <v>0</v>
      </c>
      <c r="Y390" s="12">
        <f t="shared" si="229"/>
        <v>0</v>
      </c>
      <c r="Z390" s="12">
        <f t="shared" si="229"/>
        <v>1</v>
      </c>
      <c r="AA390" s="12">
        <f t="shared" si="229"/>
        <v>0</v>
      </c>
      <c r="AB390" s="13">
        <f t="shared" si="218"/>
        <v>10</v>
      </c>
      <c r="AC390" s="14">
        <f t="shared" si="219"/>
        <v>0.53125000000000022</v>
      </c>
      <c r="AD390" s="12">
        <f t="shared" si="230"/>
        <v>153</v>
      </c>
      <c r="AE390" s="12">
        <f t="shared" si="230"/>
        <v>35</v>
      </c>
      <c r="AF390" s="12">
        <f t="shared" si="230"/>
        <v>1</v>
      </c>
      <c r="AG390" s="12">
        <f t="shared" si="230"/>
        <v>0</v>
      </c>
      <c r="AH390" s="12">
        <f t="shared" si="230"/>
        <v>0</v>
      </c>
      <c r="AI390" s="12">
        <f t="shared" si="230"/>
        <v>5</v>
      </c>
      <c r="AJ390" s="12">
        <f t="shared" si="230"/>
        <v>6</v>
      </c>
      <c r="AK390" s="12">
        <f t="shared" si="230"/>
        <v>1</v>
      </c>
      <c r="AL390" s="13">
        <f t="shared" si="220"/>
        <v>201</v>
      </c>
      <c r="AM390" s="12">
        <f t="shared" si="231"/>
        <v>159</v>
      </c>
      <c r="AN390" s="12">
        <f t="shared" si="231"/>
        <v>33</v>
      </c>
      <c r="AO390" s="12">
        <f t="shared" si="231"/>
        <v>0</v>
      </c>
      <c r="AP390" s="12">
        <f t="shared" si="231"/>
        <v>0</v>
      </c>
      <c r="AQ390" s="12">
        <f t="shared" si="231"/>
        <v>0</v>
      </c>
      <c r="AR390" s="12">
        <f t="shared" si="231"/>
        <v>6</v>
      </c>
      <c r="AS390" s="12">
        <f t="shared" si="231"/>
        <v>12</v>
      </c>
      <c r="AT390" s="12">
        <f t="shared" si="231"/>
        <v>0</v>
      </c>
      <c r="AU390" s="13">
        <f t="shared" si="221"/>
        <v>210</v>
      </c>
    </row>
    <row r="391" spans="1:47" ht="13.5" customHeight="1" x14ac:dyDescent="0.25">
      <c r="A391" s="14">
        <f t="shared" si="210"/>
        <v>0.54166666666666685</v>
      </c>
      <c r="B391" s="12">
        <f t="shared" si="227"/>
        <v>47</v>
      </c>
      <c r="C391" s="12">
        <f t="shared" si="227"/>
        <v>12</v>
      </c>
      <c r="D391" s="12">
        <f t="shared" si="227"/>
        <v>0</v>
      </c>
      <c r="E391" s="12">
        <f t="shared" si="227"/>
        <v>0</v>
      </c>
      <c r="F391" s="12">
        <f t="shared" si="227"/>
        <v>0</v>
      </c>
      <c r="G391" s="12">
        <f t="shared" si="227"/>
        <v>1</v>
      </c>
      <c r="H391" s="12">
        <f t="shared" si="227"/>
        <v>0</v>
      </c>
      <c r="I391" s="12">
        <f t="shared" si="227"/>
        <v>0</v>
      </c>
      <c r="J391" s="22">
        <f t="shared" si="212"/>
        <v>60</v>
      </c>
      <c r="K391" s="12">
        <f t="shared" si="228"/>
        <v>0</v>
      </c>
      <c r="L391" s="12">
        <f t="shared" si="228"/>
        <v>0</v>
      </c>
      <c r="M391" s="12">
        <f t="shared" si="228"/>
        <v>0</v>
      </c>
      <c r="N391" s="12">
        <f t="shared" si="228"/>
        <v>0</v>
      </c>
      <c r="O391" s="12">
        <f t="shared" si="228"/>
        <v>0</v>
      </c>
      <c r="P391" s="12">
        <f t="shared" si="228"/>
        <v>0</v>
      </c>
      <c r="Q391" s="12">
        <f t="shared" si="228"/>
        <v>0</v>
      </c>
      <c r="R391" s="12">
        <f t="shared" si="228"/>
        <v>0</v>
      </c>
      <c r="S391" s="13">
        <f t="shared" si="217"/>
        <v>0</v>
      </c>
      <c r="T391" s="12">
        <f t="shared" si="229"/>
        <v>8</v>
      </c>
      <c r="U391" s="12">
        <f t="shared" si="229"/>
        <v>0</v>
      </c>
      <c r="V391" s="12">
        <f t="shared" si="229"/>
        <v>0</v>
      </c>
      <c r="W391" s="12">
        <f t="shared" si="229"/>
        <v>0</v>
      </c>
      <c r="X391" s="12">
        <f t="shared" si="229"/>
        <v>0</v>
      </c>
      <c r="Y391" s="12">
        <f t="shared" si="229"/>
        <v>0</v>
      </c>
      <c r="Z391" s="12">
        <f t="shared" si="229"/>
        <v>0</v>
      </c>
      <c r="AA391" s="12">
        <f t="shared" si="229"/>
        <v>0</v>
      </c>
      <c r="AB391" s="13">
        <f t="shared" si="218"/>
        <v>8</v>
      </c>
      <c r="AC391" s="14">
        <f t="shared" si="219"/>
        <v>0.54166666666666685</v>
      </c>
      <c r="AD391" s="12">
        <f t="shared" si="230"/>
        <v>134</v>
      </c>
      <c r="AE391" s="12">
        <f t="shared" si="230"/>
        <v>30</v>
      </c>
      <c r="AF391" s="12">
        <f t="shared" si="230"/>
        <v>0</v>
      </c>
      <c r="AG391" s="12">
        <f t="shared" si="230"/>
        <v>0</v>
      </c>
      <c r="AH391" s="12">
        <f t="shared" si="230"/>
        <v>0</v>
      </c>
      <c r="AI391" s="12">
        <f t="shared" si="230"/>
        <v>6</v>
      </c>
      <c r="AJ391" s="12">
        <f t="shared" si="230"/>
        <v>7</v>
      </c>
      <c r="AK391" s="12">
        <f t="shared" si="230"/>
        <v>1</v>
      </c>
      <c r="AL391" s="13">
        <f t="shared" si="220"/>
        <v>178</v>
      </c>
      <c r="AM391" s="12">
        <f t="shared" si="231"/>
        <v>148</v>
      </c>
      <c r="AN391" s="12">
        <f t="shared" si="231"/>
        <v>35</v>
      </c>
      <c r="AO391" s="12">
        <f t="shared" si="231"/>
        <v>0</v>
      </c>
      <c r="AP391" s="12">
        <f t="shared" si="231"/>
        <v>0</v>
      </c>
      <c r="AQ391" s="12">
        <f t="shared" si="231"/>
        <v>0</v>
      </c>
      <c r="AR391" s="12">
        <f t="shared" si="231"/>
        <v>7</v>
      </c>
      <c r="AS391" s="12">
        <f t="shared" si="231"/>
        <v>8</v>
      </c>
      <c r="AT391" s="12">
        <f t="shared" si="231"/>
        <v>0</v>
      </c>
      <c r="AU391" s="13">
        <f t="shared" si="221"/>
        <v>198</v>
      </c>
    </row>
    <row r="392" spans="1:47" ht="13.5" customHeight="1" x14ac:dyDescent="0.25">
      <c r="A392" s="14">
        <f t="shared" si="210"/>
        <v>0.55208333333333348</v>
      </c>
      <c r="B392" s="12">
        <f t="shared" si="227"/>
        <v>38</v>
      </c>
      <c r="C392" s="12">
        <f t="shared" si="227"/>
        <v>8</v>
      </c>
      <c r="D392" s="12">
        <f t="shared" si="227"/>
        <v>0</v>
      </c>
      <c r="E392" s="12">
        <f t="shared" si="227"/>
        <v>0</v>
      </c>
      <c r="F392" s="12">
        <f t="shared" si="227"/>
        <v>0</v>
      </c>
      <c r="G392" s="12">
        <f t="shared" si="227"/>
        <v>2</v>
      </c>
      <c r="H392" s="12">
        <f t="shared" si="227"/>
        <v>1</v>
      </c>
      <c r="I392" s="12">
        <f t="shared" si="227"/>
        <v>0</v>
      </c>
      <c r="J392" s="22">
        <f t="shared" si="212"/>
        <v>49</v>
      </c>
      <c r="K392" s="12">
        <f t="shared" si="228"/>
        <v>0</v>
      </c>
      <c r="L392" s="12">
        <f t="shared" si="228"/>
        <v>0</v>
      </c>
      <c r="M392" s="12">
        <f t="shared" si="228"/>
        <v>0</v>
      </c>
      <c r="N392" s="12">
        <f t="shared" si="228"/>
        <v>0</v>
      </c>
      <c r="O392" s="12">
        <f t="shared" si="228"/>
        <v>0</v>
      </c>
      <c r="P392" s="12">
        <f t="shared" si="228"/>
        <v>0</v>
      </c>
      <c r="Q392" s="12">
        <f t="shared" si="228"/>
        <v>0</v>
      </c>
      <c r="R392" s="12">
        <f t="shared" si="228"/>
        <v>0</v>
      </c>
      <c r="S392" s="13">
        <f t="shared" si="217"/>
        <v>0</v>
      </c>
      <c r="T392" s="12">
        <f t="shared" si="229"/>
        <v>8</v>
      </c>
      <c r="U392" s="12">
        <f t="shared" si="229"/>
        <v>0</v>
      </c>
      <c r="V392" s="12">
        <f t="shared" si="229"/>
        <v>0</v>
      </c>
      <c r="W392" s="12">
        <f t="shared" si="229"/>
        <v>0</v>
      </c>
      <c r="X392" s="12">
        <f t="shared" si="229"/>
        <v>0</v>
      </c>
      <c r="Y392" s="12">
        <f t="shared" si="229"/>
        <v>0</v>
      </c>
      <c r="Z392" s="12">
        <f t="shared" si="229"/>
        <v>0</v>
      </c>
      <c r="AA392" s="12">
        <f t="shared" si="229"/>
        <v>0</v>
      </c>
      <c r="AB392" s="13">
        <f t="shared" si="218"/>
        <v>8</v>
      </c>
      <c r="AC392" s="14">
        <f t="shared" si="219"/>
        <v>0.55208333333333348</v>
      </c>
      <c r="AD392" s="12">
        <f t="shared" si="230"/>
        <v>125</v>
      </c>
      <c r="AE392" s="12">
        <f t="shared" si="230"/>
        <v>27</v>
      </c>
      <c r="AF392" s="12">
        <f t="shared" si="230"/>
        <v>0</v>
      </c>
      <c r="AG392" s="12">
        <f t="shared" si="230"/>
        <v>0</v>
      </c>
      <c r="AH392" s="12">
        <f t="shared" si="230"/>
        <v>0</v>
      </c>
      <c r="AI392" s="12">
        <f t="shared" si="230"/>
        <v>7</v>
      </c>
      <c r="AJ392" s="12">
        <f t="shared" si="230"/>
        <v>6</v>
      </c>
      <c r="AK392" s="12">
        <f t="shared" si="230"/>
        <v>2</v>
      </c>
      <c r="AL392" s="13">
        <f t="shared" si="220"/>
        <v>167</v>
      </c>
      <c r="AM392" s="12">
        <f t="shared" si="231"/>
        <v>131</v>
      </c>
      <c r="AN392" s="12">
        <f t="shared" si="231"/>
        <v>38</v>
      </c>
      <c r="AO392" s="12">
        <f t="shared" si="231"/>
        <v>0</v>
      </c>
      <c r="AP392" s="12">
        <f t="shared" si="231"/>
        <v>0</v>
      </c>
      <c r="AQ392" s="12">
        <f t="shared" si="231"/>
        <v>0</v>
      </c>
      <c r="AR392" s="12">
        <f t="shared" si="231"/>
        <v>10</v>
      </c>
      <c r="AS392" s="12">
        <f t="shared" si="231"/>
        <v>7</v>
      </c>
      <c r="AT392" s="12">
        <f t="shared" si="231"/>
        <v>1</v>
      </c>
      <c r="AU392" s="13">
        <f t="shared" si="221"/>
        <v>187</v>
      </c>
    </row>
    <row r="393" spans="1:47" ht="13.5" customHeight="1" x14ac:dyDescent="0.25">
      <c r="A393" s="14">
        <f t="shared" si="210"/>
        <v>0.56250000000000011</v>
      </c>
      <c r="B393" s="12">
        <f t="shared" si="227"/>
        <v>41</v>
      </c>
      <c r="C393" s="12">
        <f t="shared" si="227"/>
        <v>7</v>
      </c>
      <c r="D393" s="12">
        <f t="shared" si="227"/>
        <v>0</v>
      </c>
      <c r="E393" s="12">
        <f t="shared" si="227"/>
        <v>0</v>
      </c>
      <c r="F393" s="12">
        <f t="shared" si="227"/>
        <v>0</v>
      </c>
      <c r="G393" s="12">
        <f t="shared" si="227"/>
        <v>1</v>
      </c>
      <c r="H393" s="12">
        <f t="shared" si="227"/>
        <v>1</v>
      </c>
      <c r="I393" s="12">
        <f t="shared" si="227"/>
        <v>0</v>
      </c>
      <c r="J393" s="22">
        <f t="shared" si="212"/>
        <v>50</v>
      </c>
      <c r="K393" s="12">
        <f t="shared" si="228"/>
        <v>0</v>
      </c>
      <c r="L393" s="12">
        <f t="shared" si="228"/>
        <v>0</v>
      </c>
      <c r="M393" s="12">
        <f t="shared" si="228"/>
        <v>0</v>
      </c>
      <c r="N393" s="12">
        <f t="shared" si="228"/>
        <v>0</v>
      </c>
      <c r="O393" s="12">
        <f t="shared" si="228"/>
        <v>0</v>
      </c>
      <c r="P393" s="12">
        <f t="shared" si="228"/>
        <v>0</v>
      </c>
      <c r="Q393" s="12">
        <f t="shared" si="228"/>
        <v>0</v>
      </c>
      <c r="R393" s="12">
        <f t="shared" si="228"/>
        <v>0</v>
      </c>
      <c r="S393" s="13">
        <f t="shared" si="217"/>
        <v>0</v>
      </c>
      <c r="T393" s="12">
        <f t="shared" si="229"/>
        <v>6</v>
      </c>
      <c r="U393" s="12">
        <f t="shared" si="229"/>
        <v>0</v>
      </c>
      <c r="V393" s="12">
        <f t="shared" si="229"/>
        <v>0</v>
      </c>
      <c r="W393" s="12">
        <f t="shared" si="229"/>
        <v>0</v>
      </c>
      <c r="X393" s="12">
        <f t="shared" si="229"/>
        <v>0</v>
      </c>
      <c r="Y393" s="12">
        <f t="shared" si="229"/>
        <v>0</v>
      </c>
      <c r="Z393" s="12">
        <f t="shared" si="229"/>
        <v>0</v>
      </c>
      <c r="AA393" s="12">
        <f t="shared" si="229"/>
        <v>0</v>
      </c>
      <c r="AB393" s="13">
        <f t="shared" si="218"/>
        <v>6</v>
      </c>
      <c r="AC393" s="14">
        <f t="shared" si="219"/>
        <v>0.56250000000000011</v>
      </c>
      <c r="AD393" s="12">
        <f t="shared" si="230"/>
        <v>133</v>
      </c>
      <c r="AE393" s="12">
        <f t="shared" si="230"/>
        <v>31</v>
      </c>
      <c r="AF393" s="12">
        <f t="shared" si="230"/>
        <v>0</v>
      </c>
      <c r="AG393" s="12">
        <f t="shared" si="230"/>
        <v>0</v>
      </c>
      <c r="AH393" s="12">
        <f t="shared" si="230"/>
        <v>0</v>
      </c>
      <c r="AI393" s="12">
        <f t="shared" si="230"/>
        <v>5</v>
      </c>
      <c r="AJ393" s="12">
        <f t="shared" si="230"/>
        <v>5</v>
      </c>
      <c r="AK393" s="12">
        <f t="shared" si="230"/>
        <v>2</v>
      </c>
      <c r="AL393" s="13">
        <f t="shared" si="220"/>
        <v>176</v>
      </c>
      <c r="AM393" s="12">
        <f t="shared" si="231"/>
        <v>127</v>
      </c>
      <c r="AN393" s="12">
        <f t="shared" si="231"/>
        <v>35</v>
      </c>
      <c r="AO393" s="12">
        <f t="shared" si="231"/>
        <v>0</v>
      </c>
      <c r="AP393" s="12">
        <f t="shared" si="231"/>
        <v>0</v>
      </c>
      <c r="AQ393" s="12">
        <f t="shared" si="231"/>
        <v>0</v>
      </c>
      <c r="AR393" s="12">
        <f t="shared" si="231"/>
        <v>9</v>
      </c>
      <c r="AS393" s="12">
        <f t="shared" si="231"/>
        <v>4</v>
      </c>
      <c r="AT393" s="12">
        <f t="shared" si="231"/>
        <v>1</v>
      </c>
      <c r="AU393" s="13">
        <f t="shared" si="221"/>
        <v>176</v>
      </c>
    </row>
    <row r="394" spans="1:47" ht="13.5" customHeight="1" x14ac:dyDescent="0.25">
      <c r="A394" s="14">
        <f t="shared" si="210"/>
        <v>0.57291666666666674</v>
      </c>
      <c r="B394" s="12">
        <f t="shared" si="227"/>
        <v>49</v>
      </c>
      <c r="C394" s="12">
        <f t="shared" si="227"/>
        <v>6</v>
      </c>
      <c r="D394" s="12">
        <f t="shared" si="227"/>
        <v>0</v>
      </c>
      <c r="E394" s="12">
        <f t="shared" si="227"/>
        <v>0</v>
      </c>
      <c r="F394" s="12">
        <f t="shared" si="227"/>
        <v>0</v>
      </c>
      <c r="G394" s="12">
        <f t="shared" si="227"/>
        <v>1</v>
      </c>
      <c r="H394" s="12">
        <f t="shared" si="227"/>
        <v>1</v>
      </c>
      <c r="I394" s="12">
        <f t="shared" si="227"/>
        <v>0</v>
      </c>
      <c r="J394" s="22">
        <f t="shared" si="212"/>
        <v>57</v>
      </c>
      <c r="K394" s="12">
        <f t="shared" si="228"/>
        <v>0</v>
      </c>
      <c r="L394" s="12">
        <f t="shared" si="228"/>
        <v>0</v>
      </c>
      <c r="M394" s="12">
        <f t="shared" si="228"/>
        <v>0</v>
      </c>
      <c r="N394" s="12">
        <f t="shared" si="228"/>
        <v>0</v>
      </c>
      <c r="O394" s="12">
        <f t="shared" si="228"/>
        <v>0</v>
      </c>
      <c r="P394" s="12">
        <f t="shared" si="228"/>
        <v>0</v>
      </c>
      <c r="Q394" s="12">
        <f t="shared" si="228"/>
        <v>0</v>
      </c>
      <c r="R394" s="12">
        <f t="shared" si="228"/>
        <v>0</v>
      </c>
      <c r="S394" s="13">
        <f t="shared" si="217"/>
        <v>0</v>
      </c>
      <c r="T394" s="12">
        <f t="shared" si="229"/>
        <v>7</v>
      </c>
      <c r="U394" s="12">
        <f t="shared" si="229"/>
        <v>0</v>
      </c>
      <c r="V394" s="12">
        <f t="shared" si="229"/>
        <v>0</v>
      </c>
      <c r="W394" s="12">
        <f t="shared" si="229"/>
        <v>0</v>
      </c>
      <c r="X394" s="12">
        <f t="shared" si="229"/>
        <v>0</v>
      </c>
      <c r="Y394" s="12">
        <f t="shared" si="229"/>
        <v>0</v>
      </c>
      <c r="Z394" s="12">
        <f t="shared" si="229"/>
        <v>0</v>
      </c>
      <c r="AA394" s="12">
        <f t="shared" si="229"/>
        <v>0</v>
      </c>
      <c r="AB394" s="13">
        <f t="shared" si="218"/>
        <v>7</v>
      </c>
      <c r="AC394" s="14">
        <f t="shared" si="219"/>
        <v>0.57291666666666674</v>
      </c>
      <c r="AD394" s="12">
        <f t="shared" si="230"/>
        <v>146</v>
      </c>
      <c r="AE394" s="12">
        <f t="shared" si="230"/>
        <v>34</v>
      </c>
      <c r="AF394" s="12">
        <f t="shared" si="230"/>
        <v>0</v>
      </c>
      <c r="AG394" s="12">
        <f t="shared" si="230"/>
        <v>0</v>
      </c>
      <c r="AH394" s="12">
        <f t="shared" si="230"/>
        <v>0</v>
      </c>
      <c r="AI394" s="12">
        <f t="shared" si="230"/>
        <v>3</v>
      </c>
      <c r="AJ394" s="12">
        <f t="shared" si="230"/>
        <v>5</v>
      </c>
      <c r="AK394" s="12">
        <f t="shared" si="230"/>
        <v>1</v>
      </c>
      <c r="AL394" s="13">
        <f t="shared" si="220"/>
        <v>189</v>
      </c>
      <c r="AM394" s="12">
        <f t="shared" si="231"/>
        <v>129</v>
      </c>
      <c r="AN394" s="12">
        <f t="shared" si="231"/>
        <v>32</v>
      </c>
      <c r="AO394" s="12">
        <f t="shared" si="231"/>
        <v>1</v>
      </c>
      <c r="AP394" s="12">
        <f t="shared" si="231"/>
        <v>0</v>
      </c>
      <c r="AQ394" s="12">
        <f t="shared" si="231"/>
        <v>0</v>
      </c>
      <c r="AR394" s="12">
        <f t="shared" si="231"/>
        <v>6</v>
      </c>
      <c r="AS394" s="12">
        <f t="shared" si="231"/>
        <v>8</v>
      </c>
      <c r="AT394" s="12">
        <f t="shared" si="231"/>
        <v>2</v>
      </c>
      <c r="AU394" s="13">
        <f t="shared" si="221"/>
        <v>178</v>
      </c>
    </row>
    <row r="395" spans="1:47" ht="13.5" customHeight="1" x14ac:dyDescent="0.25">
      <c r="A395" s="14">
        <f t="shared" si="210"/>
        <v>0.58333333333333337</v>
      </c>
      <c r="B395" s="12">
        <f t="shared" si="227"/>
        <v>46</v>
      </c>
      <c r="C395" s="12">
        <f t="shared" si="227"/>
        <v>7</v>
      </c>
      <c r="D395" s="12">
        <f t="shared" si="227"/>
        <v>0</v>
      </c>
      <c r="E395" s="12">
        <f t="shared" si="227"/>
        <v>0</v>
      </c>
      <c r="F395" s="12">
        <f t="shared" si="227"/>
        <v>0</v>
      </c>
      <c r="G395" s="12">
        <f t="shared" si="227"/>
        <v>1</v>
      </c>
      <c r="H395" s="12">
        <f t="shared" si="227"/>
        <v>1</v>
      </c>
      <c r="I395" s="12">
        <f t="shared" si="227"/>
        <v>0</v>
      </c>
      <c r="J395" s="22">
        <f t="shared" si="212"/>
        <v>55</v>
      </c>
      <c r="K395" s="12">
        <f t="shared" si="228"/>
        <v>0</v>
      </c>
      <c r="L395" s="12">
        <f t="shared" si="228"/>
        <v>0</v>
      </c>
      <c r="M395" s="12">
        <f t="shared" si="228"/>
        <v>0</v>
      </c>
      <c r="N395" s="12">
        <f t="shared" si="228"/>
        <v>0</v>
      </c>
      <c r="O395" s="12">
        <f t="shared" si="228"/>
        <v>0</v>
      </c>
      <c r="P395" s="12">
        <f t="shared" si="228"/>
        <v>0</v>
      </c>
      <c r="Q395" s="12">
        <f t="shared" si="228"/>
        <v>0</v>
      </c>
      <c r="R395" s="12">
        <f t="shared" si="228"/>
        <v>0</v>
      </c>
      <c r="S395" s="13">
        <f t="shared" si="217"/>
        <v>0</v>
      </c>
      <c r="T395" s="12">
        <f t="shared" si="229"/>
        <v>8</v>
      </c>
      <c r="U395" s="12">
        <f t="shared" si="229"/>
        <v>1</v>
      </c>
      <c r="V395" s="12">
        <f t="shared" si="229"/>
        <v>0</v>
      </c>
      <c r="W395" s="12">
        <f t="shared" si="229"/>
        <v>0</v>
      </c>
      <c r="X395" s="12">
        <f t="shared" si="229"/>
        <v>0</v>
      </c>
      <c r="Y395" s="12">
        <f t="shared" si="229"/>
        <v>0</v>
      </c>
      <c r="Z395" s="12">
        <f t="shared" si="229"/>
        <v>0</v>
      </c>
      <c r="AA395" s="12">
        <f t="shared" si="229"/>
        <v>0</v>
      </c>
      <c r="AB395" s="13">
        <f t="shared" si="218"/>
        <v>9</v>
      </c>
      <c r="AC395" s="14">
        <f t="shared" si="219"/>
        <v>0.58333333333333337</v>
      </c>
      <c r="AD395" s="12">
        <f t="shared" si="230"/>
        <v>170</v>
      </c>
      <c r="AE395" s="12">
        <f t="shared" si="230"/>
        <v>40</v>
      </c>
      <c r="AF395" s="12">
        <f t="shared" si="230"/>
        <v>0</v>
      </c>
      <c r="AG395" s="12">
        <f t="shared" si="230"/>
        <v>0</v>
      </c>
      <c r="AH395" s="12">
        <f t="shared" si="230"/>
        <v>0</v>
      </c>
      <c r="AI395" s="12">
        <f t="shared" si="230"/>
        <v>2</v>
      </c>
      <c r="AJ395" s="12">
        <f t="shared" si="230"/>
        <v>7</v>
      </c>
      <c r="AK395" s="12">
        <f t="shared" si="230"/>
        <v>1</v>
      </c>
      <c r="AL395" s="13">
        <f t="shared" si="220"/>
        <v>220</v>
      </c>
      <c r="AM395" s="12">
        <f t="shared" si="231"/>
        <v>150</v>
      </c>
      <c r="AN395" s="12">
        <f t="shared" si="231"/>
        <v>31</v>
      </c>
      <c r="AO395" s="12">
        <f t="shared" si="231"/>
        <v>1</v>
      </c>
      <c r="AP395" s="12">
        <f t="shared" si="231"/>
        <v>0</v>
      </c>
      <c r="AQ395" s="12">
        <f t="shared" si="231"/>
        <v>0</v>
      </c>
      <c r="AR395" s="12">
        <f t="shared" si="231"/>
        <v>5</v>
      </c>
      <c r="AS395" s="12">
        <f t="shared" si="231"/>
        <v>9</v>
      </c>
      <c r="AT395" s="12">
        <f t="shared" si="231"/>
        <v>2</v>
      </c>
      <c r="AU395" s="13">
        <f t="shared" si="221"/>
        <v>198</v>
      </c>
    </row>
    <row r="396" spans="1:47" ht="13.5" customHeight="1" x14ac:dyDescent="0.25">
      <c r="A396" s="14">
        <f t="shared" si="210"/>
        <v>0.59375</v>
      </c>
      <c r="B396" s="12">
        <f t="shared" si="227"/>
        <v>56</v>
      </c>
      <c r="C396" s="12">
        <f t="shared" si="227"/>
        <v>11</v>
      </c>
      <c r="D396" s="12">
        <f t="shared" si="227"/>
        <v>0</v>
      </c>
      <c r="E396" s="12">
        <f t="shared" si="227"/>
        <v>0</v>
      </c>
      <c r="F396" s="12">
        <f t="shared" si="227"/>
        <v>0</v>
      </c>
      <c r="G396" s="12">
        <f t="shared" si="227"/>
        <v>0</v>
      </c>
      <c r="H396" s="12">
        <f t="shared" si="227"/>
        <v>0</v>
      </c>
      <c r="I396" s="12">
        <f t="shared" si="227"/>
        <v>0</v>
      </c>
      <c r="J396" s="22">
        <f t="shared" si="212"/>
        <v>67</v>
      </c>
      <c r="K396" s="12">
        <f t="shared" si="228"/>
        <v>0</v>
      </c>
      <c r="L396" s="12">
        <f t="shared" si="228"/>
        <v>0</v>
      </c>
      <c r="M396" s="12">
        <f t="shared" si="228"/>
        <v>0</v>
      </c>
      <c r="N396" s="12">
        <f t="shared" si="228"/>
        <v>0</v>
      </c>
      <c r="O396" s="12">
        <f t="shared" si="228"/>
        <v>0</v>
      </c>
      <c r="P396" s="12">
        <f t="shared" si="228"/>
        <v>0</v>
      </c>
      <c r="Q396" s="12">
        <f t="shared" si="228"/>
        <v>0</v>
      </c>
      <c r="R396" s="12">
        <f t="shared" si="228"/>
        <v>0</v>
      </c>
      <c r="S396" s="13">
        <f t="shared" si="217"/>
        <v>0</v>
      </c>
      <c r="T396" s="12">
        <f t="shared" si="229"/>
        <v>11</v>
      </c>
      <c r="U396" s="12">
        <f t="shared" si="229"/>
        <v>2</v>
      </c>
      <c r="V396" s="12">
        <f t="shared" si="229"/>
        <v>0</v>
      </c>
      <c r="W396" s="12">
        <f t="shared" si="229"/>
        <v>0</v>
      </c>
      <c r="X396" s="12">
        <f t="shared" si="229"/>
        <v>0</v>
      </c>
      <c r="Y396" s="12">
        <f t="shared" si="229"/>
        <v>0</v>
      </c>
      <c r="Z396" s="12">
        <f t="shared" si="229"/>
        <v>0</v>
      </c>
      <c r="AA396" s="12">
        <f t="shared" si="229"/>
        <v>0</v>
      </c>
      <c r="AB396" s="13">
        <f t="shared" si="218"/>
        <v>13</v>
      </c>
      <c r="AC396" s="14">
        <f t="shared" si="219"/>
        <v>0.59375</v>
      </c>
      <c r="AD396" s="12">
        <f t="shared" si="230"/>
        <v>186</v>
      </c>
      <c r="AE396" s="12">
        <f t="shared" si="230"/>
        <v>41</v>
      </c>
      <c r="AF396" s="12">
        <f t="shared" si="230"/>
        <v>1</v>
      </c>
      <c r="AG396" s="12">
        <f t="shared" si="230"/>
        <v>0</v>
      </c>
      <c r="AH396" s="12">
        <f t="shared" si="230"/>
        <v>0</v>
      </c>
      <c r="AI396" s="12">
        <f t="shared" si="230"/>
        <v>1</v>
      </c>
      <c r="AJ396" s="12">
        <f t="shared" si="230"/>
        <v>5</v>
      </c>
      <c r="AK396" s="12">
        <f t="shared" si="230"/>
        <v>0</v>
      </c>
      <c r="AL396" s="13">
        <f t="shared" si="220"/>
        <v>234</v>
      </c>
      <c r="AM396" s="12">
        <f t="shared" si="231"/>
        <v>165</v>
      </c>
      <c r="AN396" s="12">
        <f t="shared" si="231"/>
        <v>35</v>
      </c>
      <c r="AO396" s="12">
        <f t="shared" si="231"/>
        <v>1</v>
      </c>
      <c r="AP396" s="12">
        <f t="shared" si="231"/>
        <v>0</v>
      </c>
      <c r="AQ396" s="12">
        <f t="shared" si="231"/>
        <v>0</v>
      </c>
      <c r="AR396" s="12">
        <f t="shared" si="231"/>
        <v>2</v>
      </c>
      <c r="AS396" s="12">
        <f t="shared" si="231"/>
        <v>9</v>
      </c>
      <c r="AT396" s="12">
        <f t="shared" si="231"/>
        <v>1</v>
      </c>
      <c r="AU396" s="13">
        <f t="shared" si="221"/>
        <v>213</v>
      </c>
    </row>
    <row r="397" spans="1:47" ht="13.5" customHeight="1" x14ac:dyDescent="0.25">
      <c r="A397" s="14">
        <f t="shared" si="210"/>
        <v>0.60416666666666663</v>
      </c>
      <c r="B397" s="12">
        <f t="shared" ref="B397:I406" si="232">SUM(B348:B351)</f>
        <v>63</v>
      </c>
      <c r="C397" s="12">
        <f t="shared" si="232"/>
        <v>9</v>
      </c>
      <c r="D397" s="12">
        <f t="shared" si="232"/>
        <v>0</v>
      </c>
      <c r="E397" s="12">
        <f t="shared" si="232"/>
        <v>0</v>
      </c>
      <c r="F397" s="12">
        <f t="shared" si="232"/>
        <v>0</v>
      </c>
      <c r="G397" s="12">
        <f t="shared" si="232"/>
        <v>0</v>
      </c>
      <c r="H397" s="12">
        <f t="shared" si="232"/>
        <v>0</v>
      </c>
      <c r="I397" s="12">
        <f t="shared" si="232"/>
        <v>0</v>
      </c>
      <c r="J397" s="22">
        <f t="shared" si="212"/>
        <v>72</v>
      </c>
      <c r="K397" s="12">
        <f t="shared" ref="K397:R406" si="233">SUM(K348:K351)</f>
        <v>0</v>
      </c>
      <c r="L397" s="12">
        <f t="shared" si="233"/>
        <v>0</v>
      </c>
      <c r="M397" s="12">
        <f t="shared" si="233"/>
        <v>0</v>
      </c>
      <c r="N397" s="12">
        <f t="shared" si="233"/>
        <v>0</v>
      </c>
      <c r="O397" s="12">
        <f t="shared" si="233"/>
        <v>0</v>
      </c>
      <c r="P397" s="12">
        <f t="shared" si="233"/>
        <v>0</v>
      </c>
      <c r="Q397" s="12">
        <f t="shared" si="233"/>
        <v>0</v>
      </c>
      <c r="R397" s="12">
        <f t="shared" si="233"/>
        <v>0</v>
      </c>
      <c r="S397" s="13">
        <f t="shared" si="217"/>
        <v>0</v>
      </c>
      <c r="T397" s="12">
        <f t="shared" ref="T397:AA406" si="234">SUM(T348:T351)</f>
        <v>15</v>
      </c>
      <c r="U397" s="12">
        <f t="shared" si="234"/>
        <v>4</v>
      </c>
      <c r="V397" s="12">
        <f t="shared" si="234"/>
        <v>0</v>
      </c>
      <c r="W397" s="12">
        <f t="shared" si="234"/>
        <v>0</v>
      </c>
      <c r="X397" s="12">
        <f t="shared" si="234"/>
        <v>0</v>
      </c>
      <c r="Y397" s="12">
        <f t="shared" si="234"/>
        <v>0</v>
      </c>
      <c r="Z397" s="12">
        <f t="shared" si="234"/>
        <v>0</v>
      </c>
      <c r="AA397" s="12">
        <f t="shared" si="234"/>
        <v>0</v>
      </c>
      <c r="AB397" s="13">
        <f t="shared" si="218"/>
        <v>19</v>
      </c>
      <c r="AC397" s="14">
        <f t="shared" si="219"/>
        <v>0.60416666666666663</v>
      </c>
      <c r="AD397" s="12">
        <f t="shared" ref="AD397:AK406" si="235">SUM(AD348:AD351)</f>
        <v>199</v>
      </c>
      <c r="AE397" s="12">
        <f t="shared" si="235"/>
        <v>38</v>
      </c>
      <c r="AF397" s="12">
        <f t="shared" si="235"/>
        <v>1</v>
      </c>
      <c r="AG397" s="12">
        <f t="shared" si="235"/>
        <v>0</v>
      </c>
      <c r="AH397" s="12">
        <f t="shared" si="235"/>
        <v>0</v>
      </c>
      <c r="AI397" s="12">
        <f t="shared" si="235"/>
        <v>3</v>
      </c>
      <c r="AJ397" s="12">
        <f t="shared" si="235"/>
        <v>6</v>
      </c>
      <c r="AK397" s="12">
        <f t="shared" si="235"/>
        <v>0</v>
      </c>
      <c r="AL397" s="13">
        <f t="shared" si="220"/>
        <v>247</v>
      </c>
      <c r="AM397" s="12">
        <f t="shared" ref="AM397:AT406" si="236">SUM(AM348:AM351)</f>
        <v>184</v>
      </c>
      <c r="AN397" s="12">
        <f t="shared" si="236"/>
        <v>36</v>
      </c>
      <c r="AO397" s="12">
        <f t="shared" si="236"/>
        <v>1</v>
      </c>
      <c r="AP397" s="12">
        <f t="shared" si="236"/>
        <v>0</v>
      </c>
      <c r="AQ397" s="12">
        <f t="shared" si="236"/>
        <v>0</v>
      </c>
      <c r="AR397" s="12">
        <f t="shared" si="236"/>
        <v>2</v>
      </c>
      <c r="AS397" s="12">
        <f t="shared" si="236"/>
        <v>12</v>
      </c>
      <c r="AT397" s="12">
        <f t="shared" si="236"/>
        <v>1</v>
      </c>
      <c r="AU397" s="13">
        <f t="shared" si="221"/>
        <v>236</v>
      </c>
    </row>
    <row r="398" spans="1:47" ht="13.5" customHeight="1" x14ac:dyDescent="0.25">
      <c r="A398" s="14">
        <f t="shared" si="210"/>
        <v>0.61458333333333326</v>
      </c>
      <c r="B398" s="12">
        <f t="shared" si="232"/>
        <v>59</v>
      </c>
      <c r="C398" s="12">
        <f t="shared" si="232"/>
        <v>9</v>
      </c>
      <c r="D398" s="12">
        <f t="shared" si="232"/>
        <v>0</v>
      </c>
      <c r="E398" s="12">
        <f t="shared" si="232"/>
        <v>0</v>
      </c>
      <c r="F398" s="12">
        <f t="shared" si="232"/>
        <v>0</v>
      </c>
      <c r="G398" s="12">
        <f t="shared" si="232"/>
        <v>1</v>
      </c>
      <c r="H398" s="12">
        <f t="shared" si="232"/>
        <v>0</v>
      </c>
      <c r="I398" s="12">
        <f t="shared" si="232"/>
        <v>0</v>
      </c>
      <c r="J398" s="22">
        <f t="shared" si="212"/>
        <v>69</v>
      </c>
      <c r="K398" s="12">
        <f t="shared" si="233"/>
        <v>0</v>
      </c>
      <c r="L398" s="12">
        <f t="shared" si="233"/>
        <v>0</v>
      </c>
      <c r="M398" s="12">
        <f t="shared" si="233"/>
        <v>0</v>
      </c>
      <c r="N398" s="12">
        <f t="shared" si="233"/>
        <v>0</v>
      </c>
      <c r="O398" s="12">
        <f t="shared" si="233"/>
        <v>0</v>
      </c>
      <c r="P398" s="12">
        <f t="shared" si="233"/>
        <v>0</v>
      </c>
      <c r="Q398" s="12">
        <f t="shared" si="233"/>
        <v>0</v>
      </c>
      <c r="R398" s="12">
        <f t="shared" si="233"/>
        <v>0</v>
      </c>
      <c r="S398" s="13">
        <f t="shared" si="217"/>
        <v>0</v>
      </c>
      <c r="T398" s="12">
        <f t="shared" si="234"/>
        <v>15</v>
      </c>
      <c r="U398" s="12">
        <f t="shared" si="234"/>
        <v>5</v>
      </c>
      <c r="V398" s="12">
        <f t="shared" si="234"/>
        <v>0</v>
      </c>
      <c r="W398" s="12">
        <f t="shared" si="234"/>
        <v>0</v>
      </c>
      <c r="X398" s="12">
        <f t="shared" si="234"/>
        <v>0</v>
      </c>
      <c r="Y398" s="12">
        <f t="shared" si="234"/>
        <v>0</v>
      </c>
      <c r="Z398" s="12">
        <f t="shared" si="234"/>
        <v>0</v>
      </c>
      <c r="AA398" s="12">
        <f t="shared" si="234"/>
        <v>0</v>
      </c>
      <c r="AB398" s="13">
        <f t="shared" si="218"/>
        <v>20</v>
      </c>
      <c r="AC398" s="14">
        <f t="shared" si="219"/>
        <v>0.61458333333333326</v>
      </c>
      <c r="AD398" s="12">
        <f t="shared" si="235"/>
        <v>195</v>
      </c>
      <c r="AE398" s="12">
        <f t="shared" si="235"/>
        <v>41</v>
      </c>
      <c r="AF398" s="12">
        <f t="shared" si="235"/>
        <v>1</v>
      </c>
      <c r="AG398" s="12">
        <f t="shared" si="235"/>
        <v>0</v>
      </c>
      <c r="AH398" s="12">
        <f t="shared" si="235"/>
        <v>0</v>
      </c>
      <c r="AI398" s="12">
        <f t="shared" si="235"/>
        <v>3</v>
      </c>
      <c r="AJ398" s="12">
        <f t="shared" si="235"/>
        <v>6</v>
      </c>
      <c r="AK398" s="12">
        <f t="shared" si="235"/>
        <v>0</v>
      </c>
      <c r="AL398" s="13">
        <f t="shared" si="220"/>
        <v>246</v>
      </c>
      <c r="AM398" s="12">
        <f t="shared" si="236"/>
        <v>209</v>
      </c>
      <c r="AN398" s="12">
        <f t="shared" si="236"/>
        <v>38</v>
      </c>
      <c r="AO398" s="12">
        <f t="shared" si="236"/>
        <v>0</v>
      </c>
      <c r="AP398" s="12">
        <f t="shared" si="236"/>
        <v>0</v>
      </c>
      <c r="AQ398" s="12">
        <f t="shared" si="236"/>
        <v>0</v>
      </c>
      <c r="AR398" s="12">
        <f t="shared" si="236"/>
        <v>2</v>
      </c>
      <c r="AS398" s="12">
        <f t="shared" si="236"/>
        <v>15</v>
      </c>
      <c r="AT398" s="12">
        <f t="shared" si="236"/>
        <v>0</v>
      </c>
      <c r="AU398" s="13">
        <f t="shared" si="221"/>
        <v>264</v>
      </c>
    </row>
    <row r="399" spans="1:47" ht="13.5" customHeight="1" x14ac:dyDescent="0.25">
      <c r="A399" s="14">
        <f t="shared" si="210"/>
        <v>0.62499999999999989</v>
      </c>
      <c r="B399" s="12">
        <f t="shared" si="232"/>
        <v>59</v>
      </c>
      <c r="C399" s="12">
        <f t="shared" si="232"/>
        <v>7</v>
      </c>
      <c r="D399" s="12">
        <f t="shared" si="232"/>
        <v>0</v>
      </c>
      <c r="E399" s="12">
        <f t="shared" si="232"/>
        <v>0</v>
      </c>
      <c r="F399" s="12">
        <f t="shared" si="232"/>
        <v>0</v>
      </c>
      <c r="G399" s="12">
        <f t="shared" si="232"/>
        <v>1</v>
      </c>
      <c r="H399" s="12">
        <f t="shared" si="232"/>
        <v>0</v>
      </c>
      <c r="I399" s="12">
        <f t="shared" si="232"/>
        <v>0</v>
      </c>
      <c r="J399" s="22">
        <f t="shared" si="212"/>
        <v>67</v>
      </c>
      <c r="K399" s="12">
        <f t="shared" si="233"/>
        <v>0</v>
      </c>
      <c r="L399" s="12">
        <f t="shared" si="233"/>
        <v>0</v>
      </c>
      <c r="M399" s="12">
        <f t="shared" si="233"/>
        <v>0</v>
      </c>
      <c r="N399" s="12">
        <f t="shared" si="233"/>
        <v>0</v>
      </c>
      <c r="O399" s="12">
        <f t="shared" si="233"/>
        <v>0</v>
      </c>
      <c r="P399" s="12">
        <f t="shared" si="233"/>
        <v>0</v>
      </c>
      <c r="Q399" s="12">
        <f t="shared" si="233"/>
        <v>0</v>
      </c>
      <c r="R399" s="12">
        <f t="shared" si="233"/>
        <v>0</v>
      </c>
      <c r="S399" s="13">
        <f t="shared" si="217"/>
        <v>0</v>
      </c>
      <c r="T399" s="12">
        <f t="shared" si="234"/>
        <v>14</v>
      </c>
      <c r="U399" s="12">
        <f t="shared" si="234"/>
        <v>4</v>
      </c>
      <c r="V399" s="12">
        <f t="shared" si="234"/>
        <v>0</v>
      </c>
      <c r="W399" s="12">
        <f t="shared" si="234"/>
        <v>0</v>
      </c>
      <c r="X399" s="12">
        <f t="shared" si="234"/>
        <v>0</v>
      </c>
      <c r="Y399" s="12">
        <f t="shared" si="234"/>
        <v>0</v>
      </c>
      <c r="Z399" s="12">
        <f t="shared" si="234"/>
        <v>0</v>
      </c>
      <c r="AA399" s="12">
        <f t="shared" si="234"/>
        <v>0</v>
      </c>
      <c r="AB399" s="13">
        <f t="shared" si="218"/>
        <v>18</v>
      </c>
      <c r="AC399" s="14">
        <f t="shared" si="219"/>
        <v>0.62499999999999989</v>
      </c>
      <c r="AD399" s="12">
        <f t="shared" si="235"/>
        <v>186</v>
      </c>
      <c r="AE399" s="12">
        <f t="shared" si="235"/>
        <v>45</v>
      </c>
      <c r="AF399" s="12">
        <f t="shared" si="235"/>
        <v>1</v>
      </c>
      <c r="AG399" s="12">
        <f t="shared" si="235"/>
        <v>0</v>
      </c>
      <c r="AH399" s="12">
        <f t="shared" si="235"/>
        <v>0</v>
      </c>
      <c r="AI399" s="12">
        <f t="shared" si="235"/>
        <v>4</v>
      </c>
      <c r="AJ399" s="12">
        <f t="shared" si="235"/>
        <v>4</v>
      </c>
      <c r="AK399" s="12">
        <f t="shared" si="235"/>
        <v>0</v>
      </c>
      <c r="AL399" s="13">
        <f t="shared" si="220"/>
        <v>240</v>
      </c>
      <c r="AM399" s="12">
        <f t="shared" si="236"/>
        <v>217</v>
      </c>
      <c r="AN399" s="12">
        <f t="shared" si="236"/>
        <v>51</v>
      </c>
      <c r="AO399" s="12">
        <f t="shared" si="236"/>
        <v>0</v>
      </c>
      <c r="AP399" s="12">
        <f t="shared" si="236"/>
        <v>0</v>
      </c>
      <c r="AQ399" s="12">
        <f t="shared" si="236"/>
        <v>0</v>
      </c>
      <c r="AR399" s="12">
        <f t="shared" si="236"/>
        <v>3</v>
      </c>
      <c r="AS399" s="12">
        <f t="shared" si="236"/>
        <v>14</v>
      </c>
      <c r="AT399" s="12">
        <f t="shared" si="236"/>
        <v>1</v>
      </c>
      <c r="AU399" s="13">
        <f t="shared" si="221"/>
        <v>286</v>
      </c>
    </row>
    <row r="400" spans="1:47" ht="13.5" customHeight="1" x14ac:dyDescent="0.25">
      <c r="A400" s="14">
        <f t="shared" si="210"/>
        <v>0.63541666666666652</v>
      </c>
      <c r="B400" s="12">
        <f t="shared" si="232"/>
        <v>52</v>
      </c>
      <c r="C400" s="12">
        <f t="shared" si="232"/>
        <v>6</v>
      </c>
      <c r="D400" s="12">
        <f t="shared" si="232"/>
        <v>0</v>
      </c>
      <c r="E400" s="12">
        <f t="shared" si="232"/>
        <v>0</v>
      </c>
      <c r="F400" s="12">
        <f t="shared" si="232"/>
        <v>0</v>
      </c>
      <c r="G400" s="12">
        <f t="shared" si="232"/>
        <v>1</v>
      </c>
      <c r="H400" s="12">
        <f t="shared" si="232"/>
        <v>0</v>
      </c>
      <c r="I400" s="12">
        <f t="shared" si="232"/>
        <v>0</v>
      </c>
      <c r="J400" s="22">
        <f t="shared" si="212"/>
        <v>59</v>
      </c>
      <c r="K400" s="12">
        <f t="shared" si="233"/>
        <v>0</v>
      </c>
      <c r="L400" s="12">
        <f t="shared" si="233"/>
        <v>0</v>
      </c>
      <c r="M400" s="12">
        <f t="shared" si="233"/>
        <v>0</v>
      </c>
      <c r="N400" s="12">
        <f t="shared" si="233"/>
        <v>0</v>
      </c>
      <c r="O400" s="12">
        <f t="shared" si="233"/>
        <v>0</v>
      </c>
      <c r="P400" s="12">
        <f t="shared" si="233"/>
        <v>0</v>
      </c>
      <c r="Q400" s="12">
        <f t="shared" si="233"/>
        <v>0</v>
      </c>
      <c r="R400" s="12">
        <f t="shared" si="233"/>
        <v>0</v>
      </c>
      <c r="S400" s="13">
        <f t="shared" si="217"/>
        <v>0</v>
      </c>
      <c r="T400" s="12">
        <f t="shared" si="234"/>
        <v>11</v>
      </c>
      <c r="U400" s="12">
        <f t="shared" si="234"/>
        <v>3</v>
      </c>
      <c r="V400" s="12">
        <f t="shared" si="234"/>
        <v>0</v>
      </c>
      <c r="W400" s="12">
        <f t="shared" si="234"/>
        <v>0</v>
      </c>
      <c r="X400" s="12">
        <f t="shared" si="234"/>
        <v>0</v>
      </c>
      <c r="Y400" s="12">
        <f t="shared" si="234"/>
        <v>0</v>
      </c>
      <c r="Z400" s="12">
        <f t="shared" si="234"/>
        <v>0</v>
      </c>
      <c r="AA400" s="12">
        <f t="shared" si="234"/>
        <v>0</v>
      </c>
      <c r="AB400" s="13">
        <f t="shared" si="218"/>
        <v>14</v>
      </c>
      <c r="AC400" s="14">
        <f t="shared" si="219"/>
        <v>0.63541666666666652</v>
      </c>
      <c r="AD400" s="12">
        <f t="shared" si="235"/>
        <v>193</v>
      </c>
      <c r="AE400" s="12">
        <f t="shared" si="235"/>
        <v>51</v>
      </c>
      <c r="AF400" s="12">
        <f t="shared" si="235"/>
        <v>0</v>
      </c>
      <c r="AG400" s="12">
        <f t="shared" si="235"/>
        <v>0</v>
      </c>
      <c r="AH400" s="12">
        <f t="shared" si="235"/>
        <v>0</v>
      </c>
      <c r="AI400" s="12">
        <f t="shared" si="235"/>
        <v>5</v>
      </c>
      <c r="AJ400" s="12">
        <f t="shared" si="235"/>
        <v>4</v>
      </c>
      <c r="AK400" s="12">
        <f t="shared" si="235"/>
        <v>0</v>
      </c>
      <c r="AL400" s="13">
        <f t="shared" si="220"/>
        <v>253</v>
      </c>
      <c r="AM400" s="12">
        <f t="shared" si="236"/>
        <v>218</v>
      </c>
      <c r="AN400" s="12">
        <f t="shared" si="236"/>
        <v>48</v>
      </c>
      <c r="AO400" s="12">
        <f t="shared" si="236"/>
        <v>1</v>
      </c>
      <c r="AP400" s="12">
        <f t="shared" si="236"/>
        <v>0</v>
      </c>
      <c r="AQ400" s="12">
        <f t="shared" si="236"/>
        <v>0</v>
      </c>
      <c r="AR400" s="12">
        <f t="shared" si="236"/>
        <v>3</v>
      </c>
      <c r="AS400" s="12">
        <f t="shared" si="236"/>
        <v>13</v>
      </c>
      <c r="AT400" s="12">
        <f t="shared" si="236"/>
        <v>1</v>
      </c>
      <c r="AU400" s="13">
        <f t="shared" si="221"/>
        <v>284</v>
      </c>
    </row>
    <row r="401" spans="1:47" ht="13.5" customHeight="1" x14ac:dyDescent="0.25">
      <c r="A401" s="14">
        <f t="shared" si="210"/>
        <v>0.64583333333333315</v>
      </c>
      <c r="B401" s="12">
        <f t="shared" si="232"/>
        <v>56</v>
      </c>
      <c r="C401" s="12">
        <f t="shared" si="232"/>
        <v>7</v>
      </c>
      <c r="D401" s="12">
        <f t="shared" si="232"/>
        <v>0</v>
      </c>
      <c r="E401" s="12">
        <f t="shared" si="232"/>
        <v>0</v>
      </c>
      <c r="F401" s="12">
        <f t="shared" si="232"/>
        <v>0</v>
      </c>
      <c r="G401" s="12">
        <f t="shared" si="232"/>
        <v>1</v>
      </c>
      <c r="H401" s="12">
        <f t="shared" si="232"/>
        <v>0</v>
      </c>
      <c r="I401" s="12">
        <f t="shared" si="232"/>
        <v>1</v>
      </c>
      <c r="J401" s="22">
        <f t="shared" si="212"/>
        <v>65</v>
      </c>
      <c r="K401" s="12">
        <f t="shared" si="233"/>
        <v>0</v>
      </c>
      <c r="L401" s="12">
        <f t="shared" si="233"/>
        <v>0</v>
      </c>
      <c r="M401" s="12">
        <f t="shared" si="233"/>
        <v>0</v>
      </c>
      <c r="N401" s="12">
        <f t="shared" si="233"/>
        <v>0</v>
      </c>
      <c r="O401" s="12">
        <f t="shared" si="233"/>
        <v>0</v>
      </c>
      <c r="P401" s="12">
        <f t="shared" si="233"/>
        <v>0</v>
      </c>
      <c r="Q401" s="12">
        <f t="shared" si="233"/>
        <v>0</v>
      </c>
      <c r="R401" s="12">
        <f t="shared" si="233"/>
        <v>0</v>
      </c>
      <c r="S401" s="13">
        <f t="shared" si="217"/>
        <v>0</v>
      </c>
      <c r="T401" s="12">
        <f t="shared" si="234"/>
        <v>8</v>
      </c>
      <c r="U401" s="12">
        <f t="shared" si="234"/>
        <v>1</v>
      </c>
      <c r="V401" s="12">
        <f t="shared" si="234"/>
        <v>0</v>
      </c>
      <c r="W401" s="12">
        <f t="shared" si="234"/>
        <v>0</v>
      </c>
      <c r="X401" s="12">
        <f t="shared" si="234"/>
        <v>0</v>
      </c>
      <c r="Y401" s="12">
        <f t="shared" si="234"/>
        <v>0</v>
      </c>
      <c r="Z401" s="12">
        <f t="shared" si="234"/>
        <v>0</v>
      </c>
      <c r="AA401" s="12">
        <f t="shared" si="234"/>
        <v>0</v>
      </c>
      <c r="AB401" s="13">
        <f t="shared" si="218"/>
        <v>9</v>
      </c>
      <c r="AC401" s="14">
        <f t="shared" si="219"/>
        <v>0.64583333333333315</v>
      </c>
      <c r="AD401" s="12">
        <f t="shared" si="235"/>
        <v>184</v>
      </c>
      <c r="AE401" s="12">
        <f t="shared" si="235"/>
        <v>50</v>
      </c>
      <c r="AF401" s="12">
        <f t="shared" si="235"/>
        <v>0</v>
      </c>
      <c r="AG401" s="12">
        <f t="shared" si="235"/>
        <v>0</v>
      </c>
      <c r="AH401" s="12">
        <f t="shared" si="235"/>
        <v>0</v>
      </c>
      <c r="AI401" s="12">
        <f t="shared" si="235"/>
        <v>3</v>
      </c>
      <c r="AJ401" s="12">
        <f t="shared" si="235"/>
        <v>3</v>
      </c>
      <c r="AK401" s="12">
        <f t="shared" si="235"/>
        <v>0</v>
      </c>
      <c r="AL401" s="13">
        <f t="shared" si="220"/>
        <v>240</v>
      </c>
      <c r="AM401" s="12">
        <f t="shared" si="236"/>
        <v>210</v>
      </c>
      <c r="AN401" s="12">
        <f t="shared" si="236"/>
        <v>52</v>
      </c>
      <c r="AO401" s="12">
        <f t="shared" si="236"/>
        <v>1</v>
      </c>
      <c r="AP401" s="12">
        <f t="shared" si="236"/>
        <v>0</v>
      </c>
      <c r="AQ401" s="12">
        <f t="shared" si="236"/>
        <v>0</v>
      </c>
      <c r="AR401" s="12">
        <f t="shared" si="236"/>
        <v>2</v>
      </c>
      <c r="AS401" s="12">
        <f t="shared" si="236"/>
        <v>11</v>
      </c>
      <c r="AT401" s="12">
        <f t="shared" si="236"/>
        <v>2</v>
      </c>
      <c r="AU401" s="13">
        <f t="shared" si="221"/>
        <v>278</v>
      </c>
    </row>
    <row r="402" spans="1:47" ht="13.5" customHeight="1" x14ac:dyDescent="0.25">
      <c r="A402" s="14">
        <f t="shared" si="210"/>
        <v>0.65624999999999978</v>
      </c>
      <c r="B402" s="12">
        <f t="shared" si="232"/>
        <v>61</v>
      </c>
      <c r="C402" s="12">
        <f t="shared" si="232"/>
        <v>11</v>
      </c>
      <c r="D402" s="12">
        <f t="shared" si="232"/>
        <v>0</v>
      </c>
      <c r="E402" s="12">
        <f t="shared" si="232"/>
        <v>0</v>
      </c>
      <c r="F402" s="12">
        <f t="shared" si="232"/>
        <v>0</v>
      </c>
      <c r="G402" s="12">
        <f t="shared" si="232"/>
        <v>0</v>
      </c>
      <c r="H402" s="12">
        <f t="shared" si="232"/>
        <v>0</v>
      </c>
      <c r="I402" s="12">
        <f t="shared" si="232"/>
        <v>1</v>
      </c>
      <c r="J402" s="22">
        <f t="shared" si="212"/>
        <v>73</v>
      </c>
      <c r="K402" s="12">
        <f t="shared" si="233"/>
        <v>0</v>
      </c>
      <c r="L402" s="12">
        <f t="shared" si="233"/>
        <v>0</v>
      </c>
      <c r="M402" s="12">
        <f t="shared" si="233"/>
        <v>0</v>
      </c>
      <c r="N402" s="12">
        <f t="shared" si="233"/>
        <v>0</v>
      </c>
      <c r="O402" s="12">
        <f t="shared" si="233"/>
        <v>0</v>
      </c>
      <c r="P402" s="12">
        <f t="shared" si="233"/>
        <v>0</v>
      </c>
      <c r="Q402" s="12">
        <f t="shared" si="233"/>
        <v>0</v>
      </c>
      <c r="R402" s="12">
        <f t="shared" si="233"/>
        <v>0</v>
      </c>
      <c r="S402" s="13">
        <f t="shared" si="217"/>
        <v>0</v>
      </c>
      <c r="T402" s="12">
        <f t="shared" si="234"/>
        <v>10</v>
      </c>
      <c r="U402" s="12">
        <f t="shared" si="234"/>
        <v>0</v>
      </c>
      <c r="V402" s="12">
        <f t="shared" si="234"/>
        <v>0</v>
      </c>
      <c r="W402" s="12">
        <f t="shared" si="234"/>
        <v>0</v>
      </c>
      <c r="X402" s="12">
        <f t="shared" si="234"/>
        <v>0</v>
      </c>
      <c r="Y402" s="12">
        <f t="shared" si="234"/>
        <v>0</v>
      </c>
      <c r="Z402" s="12">
        <f t="shared" si="234"/>
        <v>0</v>
      </c>
      <c r="AA402" s="12">
        <f t="shared" si="234"/>
        <v>0</v>
      </c>
      <c r="AB402" s="13">
        <f t="shared" si="218"/>
        <v>10</v>
      </c>
      <c r="AC402" s="14">
        <f t="shared" si="219"/>
        <v>0.65624999999999978</v>
      </c>
      <c r="AD402" s="12">
        <f t="shared" si="235"/>
        <v>190</v>
      </c>
      <c r="AE402" s="12">
        <f t="shared" si="235"/>
        <v>41</v>
      </c>
      <c r="AF402" s="12">
        <f t="shared" si="235"/>
        <v>0</v>
      </c>
      <c r="AG402" s="12">
        <f t="shared" si="235"/>
        <v>0</v>
      </c>
      <c r="AH402" s="12">
        <f t="shared" si="235"/>
        <v>0</v>
      </c>
      <c r="AI402" s="12">
        <f t="shared" si="235"/>
        <v>3</v>
      </c>
      <c r="AJ402" s="12">
        <f t="shared" si="235"/>
        <v>2</v>
      </c>
      <c r="AK402" s="12">
        <f t="shared" si="235"/>
        <v>1</v>
      </c>
      <c r="AL402" s="13">
        <f t="shared" si="220"/>
        <v>237</v>
      </c>
      <c r="AM402" s="12">
        <f t="shared" si="236"/>
        <v>202</v>
      </c>
      <c r="AN402" s="12">
        <f t="shared" si="236"/>
        <v>50</v>
      </c>
      <c r="AO402" s="12">
        <f t="shared" si="236"/>
        <v>1</v>
      </c>
      <c r="AP402" s="12">
        <f t="shared" si="236"/>
        <v>0</v>
      </c>
      <c r="AQ402" s="12">
        <f t="shared" si="236"/>
        <v>0</v>
      </c>
      <c r="AR402" s="12">
        <f t="shared" si="236"/>
        <v>2</v>
      </c>
      <c r="AS402" s="12">
        <f t="shared" si="236"/>
        <v>4</v>
      </c>
      <c r="AT402" s="12">
        <f t="shared" si="236"/>
        <v>3</v>
      </c>
      <c r="AU402" s="13">
        <f t="shared" si="221"/>
        <v>262</v>
      </c>
    </row>
    <row r="403" spans="1:47" ht="13.5" customHeight="1" x14ac:dyDescent="0.25">
      <c r="A403" s="14">
        <f t="shared" si="210"/>
        <v>0.66666666666666641</v>
      </c>
      <c r="B403" s="12">
        <f t="shared" si="232"/>
        <v>60</v>
      </c>
      <c r="C403" s="12">
        <f t="shared" si="232"/>
        <v>12</v>
      </c>
      <c r="D403" s="12">
        <f t="shared" si="232"/>
        <v>0</v>
      </c>
      <c r="E403" s="12">
        <f t="shared" si="232"/>
        <v>0</v>
      </c>
      <c r="F403" s="12">
        <f t="shared" si="232"/>
        <v>0</v>
      </c>
      <c r="G403" s="12">
        <f t="shared" si="232"/>
        <v>1</v>
      </c>
      <c r="H403" s="12">
        <f t="shared" si="232"/>
        <v>1</v>
      </c>
      <c r="I403" s="12">
        <f t="shared" si="232"/>
        <v>1</v>
      </c>
      <c r="J403" s="22">
        <f t="shared" si="212"/>
        <v>75</v>
      </c>
      <c r="K403" s="12">
        <f t="shared" si="233"/>
        <v>0</v>
      </c>
      <c r="L403" s="12">
        <f t="shared" si="233"/>
        <v>0</v>
      </c>
      <c r="M403" s="12">
        <f t="shared" si="233"/>
        <v>0</v>
      </c>
      <c r="N403" s="12">
        <f t="shared" si="233"/>
        <v>0</v>
      </c>
      <c r="O403" s="12">
        <f t="shared" si="233"/>
        <v>0</v>
      </c>
      <c r="P403" s="12">
        <f t="shared" si="233"/>
        <v>0</v>
      </c>
      <c r="Q403" s="12">
        <f t="shared" si="233"/>
        <v>0</v>
      </c>
      <c r="R403" s="12">
        <f t="shared" si="233"/>
        <v>0</v>
      </c>
      <c r="S403" s="13">
        <f t="shared" si="217"/>
        <v>0</v>
      </c>
      <c r="T403" s="12">
        <f t="shared" si="234"/>
        <v>12</v>
      </c>
      <c r="U403" s="12">
        <f t="shared" si="234"/>
        <v>1</v>
      </c>
      <c r="V403" s="12">
        <f t="shared" si="234"/>
        <v>0</v>
      </c>
      <c r="W403" s="12">
        <f t="shared" si="234"/>
        <v>0</v>
      </c>
      <c r="X403" s="12">
        <f t="shared" si="234"/>
        <v>0</v>
      </c>
      <c r="Y403" s="12">
        <f t="shared" si="234"/>
        <v>0</v>
      </c>
      <c r="Z403" s="12">
        <f t="shared" si="234"/>
        <v>0</v>
      </c>
      <c r="AA403" s="12">
        <f t="shared" si="234"/>
        <v>0</v>
      </c>
      <c r="AB403" s="13">
        <f t="shared" si="218"/>
        <v>13</v>
      </c>
      <c r="AC403" s="14">
        <f t="shared" si="219"/>
        <v>0.66666666666666641</v>
      </c>
      <c r="AD403" s="12">
        <f t="shared" si="235"/>
        <v>186</v>
      </c>
      <c r="AE403" s="12">
        <f t="shared" si="235"/>
        <v>34</v>
      </c>
      <c r="AF403" s="12">
        <f t="shared" si="235"/>
        <v>0</v>
      </c>
      <c r="AG403" s="12">
        <f t="shared" si="235"/>
        <v>0</v>
      </c>
      <c r="AH403" s="12">
        <f t="shared" si="235"/>
        <v>0</v>
      </c>
      <c r="AI403" s="12">
        <f t="shared" si="235"/>
        <v>2</v>
      </c>
      <c r="AJ403" s="12">
        <f t="shared" si="235"/>
        <v>1</v>
      </c>
      <c r="AK403" s="12">
        <f t="shared" si="235"/>
        <v>2</v>
      </c>
      <c r="AL403" s="13">
        <f t="shared" si="220"/>
        <v>225</v>
      </c>
      <c r="AM403" s="12">
        <f t="shared" si="236"/>
        <v>178</v>
      </c>
      <c r="AN403" s="12">
        <f t="shared" si="236"/>
        <v>39</v>
      </c>
      <c r="AO403" s="12">
        <f t="shared" si="236"/>
        <v>1</v>
      </c>
      <c r="AP403" s="12">
        <f t="shared" si="236"/>
        <v>0</v>
      </c>
      <c r="AQ403" s="12">
        <f t="shared" si="236"/>
        <v>0</v>
      </c>
      <c r="AR403" s="12">
        <f t="shared" si="236"/>
        <v>4</v>
      </c>
      <c r="AS403" s="12">
        <f t="shared" si="236"/>
        <v>6</v>
      </c>
      <c r="AT403" s="12">
        <f t="shared" si="236"/>
        <v>4</v>
      </c>
      <c r="AU403" s="13">
        <f t="shared" si="221"/>
        <v>232</v>
      </c>
    </row>
    <row r="404" spans="1:47" ht="13.5" customHeight="1" x14ac:dyDescent="0.25">
      <c r="A404" s="14">
        <f t="shared" si="210"/>
        <v>0.67708333333333304</v>
      </c>
      <c r="B404" s="12">
        <f t="shared" si="232"/>
        <v>62</v>
      </c>
      <c r="C404" s="12">
        <f t="shared" si="232"/>
        <v>12</v>
      </c>
      <c r="D404" s="12">
        <f t="shared" si="232"/>
        <v>0</v>
      </c>
      <c r="E404" s="12">
        <f t="shared" si="232"/>
        <v>0</v>
      </c>
      <c r="F404" s="12">
        <f t="shared" si="232"/>
        <v>0</v>
      </c>
      <c r="G404" s="12">
        <f t="shared" si="232"/>
        <v>1</v>
      </c>
      <c r="H404" s="12">
        <f t="shared" si="232"/>
        <v>1</v>
      </c>
      <c r="I404" s="12">
        <f t="shared" si="232"/>
        <v>1</v>
      </c>
      <c r="J404" s="22">
        <f t="shared" si="212"/>
        <v>77</v>
      </c>
      <c r="K404" s="12">
        <f t="shared" si="233"/>
        <v>0</v>
      </c>
      <c r="L404" s="12">
        <f t="shared" si="233"/>
        <v>0</v>
      </c>
      <c r="M404" s="12">
        <f t="shared" si="233"/>
        <v>0</v>
      </c>
      <c r="N404" s="12">
        <f t="shared" si="233"/>
        <v>0</v>
      </c>
      <c r="O404" s="12">
        <f t="shared" si="233"/>
        <v>0</v>
      </c>
      <c r="P404" s="12">
        <f t="shared" si="233"/>
        <v>0</v>
      </c>
      <c r="Q404" s="12">
        <f t="shared" si="233"/>
        <v>0</v>
      </c>
      <c r="R404" s="12">
        <f t="shared" si="233"/>
        <v>0</v>
      </c>
      <c r="S404" s="13">
        <f t="shared" si="217"/>
        <v>0</v>
      </c>
      <c r="T404" s="12">
        <f t="shared" si="234"/>
        <v>15</v>
      </c>
      <c r="U404" s="12">
        <f t="shared" si="234"/>
        <v>1</v>
      </c>
      <c r="V404" s="12">
        <f t="shared" si="234"/>
        <v>0</v>
      </c>
      <c r="W404" s="12">
        <f t="shared" si="234"/>
        <v>0</v>
      </c>
      <c r="X404" s="12">
        <f t="shared" si="234"/>
        <v>0</v>
      </c>
      <c r="Y404" s="12">
        <f t="shared" si="234"/>
        <v>0</v>
      </c>
      <c r="Z404" s="12">
        <f t="shared" si="234"/>
        <v>1</v>
      </c>
      <c r="AA404" s="12">
        <f t="shared" si="234"/>
        <v>0</v>
      </c>
      <c r="AB404" s="13">
        <f t="shared" si="218"/>
        <v>17</v>
      </c>
      <c r="AC404" s="14">
        <f t="shared" si="219"/>
        <v>0.67708333333333304</v>
      </c>
      <c r="AD404" s="12">
        <f t="shared" si="235"/>
        <v>191</v>
      </c>
      <c r="AE404" s="12">
        <f t="shared" si="235"/>
        <v>31</v>
      </c>
      <c r="AF404" s="12">
        <f t="shared" si="235"/>
        <v>0</v>
      </c>
      <c r="AG404" s="12">
        <f t="shared" si="235"/>
        <v>0</v>
      </c>
      <c r="AH404" s="12">
        <f t="shared" si="235"/>
        <v>0</v>
      </c>
      <c r="AI404" s="12">
        <f t="shared" si="235"/>
        <v>4</v>
      </c>
      <c r="AJ404" s="12">
        <f t="shared" si="235"/>
        <v>4</v>
      </c>
      <c r="AK404" s="12">
        <f t="shared" si="235"/>
        <v>3</v>
      </c>
      <c r="AL404" s="13">
        <f t="shared" si="220"/>
        <v>233</v>
      </c>
      <c r="AM404" s="12">
        <f t="shared" si="236"/>
        <v>184</v>
      </c>
      <c r="AN404" s="12">
        <f t="shared" si="236"/>
        <v>35</v>
      </c>
      <c r="AO404" s="12">
        <f t="shared" si="236"/>
        <v>1</v>
      </c>
      <c r="AP404" s="12">
        <f t="shared" si="236"/>
        <v>0</v>
      </c>
      <c r="AQ404" s="12">
        <f t="shared" si="236"/>
        <v>0</v>
      </c>
      <c r="AR404" s="12">
        <f t="shared" si="236"/>
        <v>6</v>
      </c>
      <c r="AS404" s="12">
        <f t="shared" si="236"/>
        <v>8</v>
      </c>
      <c r="AT404" s="12">
        <f t="shared" si="236"/>
        <v>5</v>
      </c>
      <c r="AU404" s="13">
        <f t="shared" si="221"/>
        <v>239</v>
      </c>
    </row>
    <row r="405" spans="1:47" ht="13.5" customHeight="1" x14ac:dyDescent="0.25">
      <c r="A405" s="14">
        <f t="shared" si="210"/>
        <v>0.68749999999999967</v>
      </c>
      <c r="B405" s="12">
        <f t="shared" si="232"/>
        <v>60</v>
      </c>
      <c r="C405" s="12">
        <f t="shared" si="232"/>
        <v>11</v>
      </c>
      <c r="D405" s="12">
        <f t="shared" si="232"/>
        <v>0</v>
      </c>
      <c r="E405" s="12">
        <f t="shared" si="232"/>
        <v>0</v>
      </c>
      <c r="F405" s="12">
        <f t="shared" si="232"/>
        <v>0</v>
      </c>
      <c r="G405" s="12">
        <f t="shared" si="232"/>
        <v>1</v>
      </c>
      <c r="H405" s="12">
        <f t="shared" si="232"/>
        <v>1</v>
      </c>
      <c r="I405" s="12">
        <f t="shared" si="232"/>
        <v>0</v>
      </c>
      <c r="J405" s="22">
        <f t="shared" si="212"/>
        <v>73</v>
      </c>
      <c r="K405" s="12">
        <f t="shared" si="233"/>
        <v>0</v>
      </c>
      <c r="L405" s="12">
        <f t="shared" si="233"/>
        <v>0</v>
      </c>
      <c r="M405" s="12">
        <f t="shared" si="233"/>
        <v>0</v>
      </c>
      <c r="N405" s="12">
        <f t="shared" si="233"/>
        <v>0</v>
      </c>
      <c r="O405" s="12">
        <f t="shared" si="233"/>
        <v>0</v>
      </c>
      <c r="P405" s="12">
        <f t="shared" si="233"/>
        <v>0</v>
      </c>
      <c r="Q405" s="12">
        <f t="shared" si="233"/>
        <v>0</v>
      </c>
      <c r="R405" s="12">
        <f t="shared" si="233"/>
        <v>0</v>
      </c>
      <c r="S405" s="13">
        <f t="shared" si="217"/>
        <v>0</v>
      </c>
      <c r="T405" s="12">
        <f t="shared" si="234"/>
        <v>12</v>
      </c>
      <c r="U405" s="12">
        <f t="shared" si="234"/>
        <v>1</v>
      </c>
      <c r="V405" s="12">
        <f t="shared" si="234"/>
        <v>0</v>
      </c>
      <c r="W405" s="12">
        <f t="shared" si="234"/>
        <v>0</v>
      </c>
      <c r="X405" s="12">
        <f t="shared" si="234"/>
        <v>0</v>
      </c>
      <c r="Y405" s="12">
        <f t="shared" si="234"/>
        <v>0</v>
      </c>
      <c r="Z405" s="12">
        <f t="shared" si="234"/>
        <v>1</v>
      </c>
      <c r="AA405" s="12">
        <f t="shared" si="234"/>
        <v>0</v>
      </c>
      <c r="AB405" s="13">
        <f t="shared" si="218"/>
        <v>14</v>
      </c>
      <c r="AC405" s="14">
        <f t="shared" si="219"/>
        <v>0.68749999999999967</v>
      </c>
      <c r="AD405" s="12">
        <f t="shared" si="235"/>
        <v>190</v>
      </c>
      <c r="AE405" s="12">
        <f t="shared" si="235"/>
        <v>33</v>
      </c>
      <c r="AF405" s="12">
        <f t="shared" si="235"/>
        <v>0</v>
      </c>
      <c r="AG405" s="12">
        <f t="shared" si="235"/>
        <v>0</v>
      </c>
      <c r="AH405" s="12">
        <f t="shared" si="235"/>
        <v>0</v>
      </c>
      <c r="AI405" s="12">
        <f t="shared" si="235"/>
        <v>6</v>
      </c>
      <c r="AJ405" s="12">
        <f t="shared" si="235"/>
        <v>5</v>
      </c>
      <c r="AK405" s="12">
        <f t="shared" si="235"/>
        <v>3</v>
      </c>
      <c r="AL405" s="13">
        <f t="shared" si="220"/>
        <v>237</v>
      </c>
      <c r="AM405" s="12">
        <f t="shared" si="236"/>
        <v>184</v>
      </c>
      <c r="AN405" s="12">
        <f t="shared" si="236"/>
        <v>33</v>
      </c>
      <c r="AO405" s="12">
        <f t="shared" si="236"/>
        <v>1</v>
      </c>
      <c r="AP405" s="12">
        <f t="shared" si="236"/>
        <v>0</v>
      </c>
      <c r="AQ405" s="12">
        <f t="shared" si="236"/>
        <v>0</v>
      </c>
      <c r="AR405" s="12">
        <f t="shared" si="236"/>
        <v>9</v>
      </c>
      <c r="AS405" s="12">
        <f t="shared" si="236"/>
        <v>13</v>
      </c>
      <c r="AT405" s="12">
        <f t="shared" si="236"/>
        <v>4</v>
      </c>
      <c r="AU405" s="13">
        <f t="shared" si="221"/>
        <v>244</v>
      </c>
    </row>
    <row r="406" spans="1:47" ht="13.5" customHeight="1" x14ac:dyDescent="0.25">
      <c r="A406" s="14">
        <f t="shared" si="210"/>
        <v>0.6979166666666663</v>
      </c>
      <c r="B406" s="12">
        <f t="shared" si="232"/>
        <v>56</v>
      </c>
      <c r="C406" s="12">
        <f t="shared" si="232"/>
        <v>9</v>
      </c>
      <c r="D406" s="12">
        <f t="shared" si="232"/>
        <v>0</v>
      </c>
      <c r="E406" s="12">
        <f t="shared" si="232"/>
        <v>0</v>
      </c>
      <c r="F406" s="12">
        <f t="shared" si="232"/>
        <v>0</v>
      </c>
      <c r="G406" s="12">
        <f t="shared" si="232"/>
        <v>1</v>
      </c>
      <c r="H406" s="12">
        <f t="shared" si="232"/>
        <v>1</v>
      </c>
      <c r="I406" s="12">
        <f t="shared" si="232"/>
        <v>0</v>
      </c>
      <c r="J406" s="22">
        <f t="shared" si="212"/>
        <v>67</v>
      </c>
      <c r="K406" s="12">
        <f t="shared" si="233"/>
        <v>0</v>
      </c>
      <c r="L406" s="12">
        <f t="shared" si="233"/>
        <v>0</v>
      </c>
      <c r="M406" s="12">
        <f t="shared" si="233"/>
        <v>0</v>
      </c>
      <c r="N406" s="12">
        <f t="shared" si="233"/>
        <v>0</v>
      </c>
      <c r="O406" s="12">
        <f t="shared" si="233"/>
        <v>0</v>
      </c>
      <c r="P406" s="12">
        <f t="shared" si="233"/>
        <v>0</v>
      </c>
      <c r="Q406" s="12">
        <f t="shared" si="233"/>
        <v>0</v>
      </c>
      <c r="R406" s="12">
        <f t="shared" si="233"/>
        <v>0</v>
      </c>
      <c r="S406" s="13">
        <f t="shared" si="217"/>
        <v>0</v>
      </c>
      <c r="T406" s="12">
        <f t="shared" si="234"/>
        <v>10</v>
      </c>
      <c r="U406" s="12">
        <f t="shared" si="234"/>
        <v>2</v>
      </c>
      <c r="V406" s="12">
        <f t="shared" si="234"/>
        <v>0</v>
      </c>
      <c r="W406" s="12">
        <f t="shared" si="234"/>
        <v>0</v>
      </c>
      <c r="X406" s="12">
        <f t="shared" si="234"/>
        <v>0</v>
      </c>
      <c r="Y406" s="12">
        <f t="shared" si="234"/>
        <v>0</v>
      </c>
      <c r="Z406" s="12">
        <f t="shared" si="234"/>
        <v>1</v>
      </c>
      <c r="AA406" s="12">
        <f t="shared" si="234"/>
        <v>0</v>
      </c>
      <c r="AB406" s="13">
        <f t="shared" si="218"/>
        <v>13</v>
      </c>
      <c r="AC406" s="14">
        <f t="shared" si="219"/>
        <v>0.6979166666666663</v>
      </c>
      <c r="AD406" s="12">
        <f t="shared" si="235"/>
        <v>178</v>
      </c>
      <c r="AE406" s="12">
        <f t="shared" si="235"/>
        <v>39</v>
      </c>
      <c r="AF406" s="12">
        <f t="shared" si="235"/>
        <v>0</v>
      </c>
      <c r="AG406" s="12">
        <f t="shared" si="235"/>
        <v>0</v>
      </c>
      <c r="AH406" s="12">
        <f t="shared" si="235"/>
        <v>0</v>
      </c>
      <c r="AI406" s="12">
        <f t="shared" si="235"/>
        <v>6</v>
      </c>
      <c r="AJ406" s="12">
        <f t="shared" si="235"/>
        <v>6</v>
      </c>
      <c r="AK406" s="12">
        <f t="shared" si="235"/>
        <v>2</v>
      </c>
      <c r="AL406" s="13">
        <f t="shared" si="220"/>
        <v>231</v>
      </c>
      <c r="AM406" s="12">
        <f t="shared" si="236"/>
        <v>189</v>
      </c>
      <c r="AN406" s="12">
        <f t="shared" si="236"/>
        <v>38</v>
      </c>
      <c r="AO406" s="12">
        <f t="shared" si="236"/>
        <v>1</v>
      </c>
      <c r="AP406" s="12">
        <f t="shared" si="236"/>
        <v>0</v>
      </c>
      <c r="AQ406" s="12">
        <f t="shared" si="236"/>
        <v>0</v>
      </c>
      <c r="AR406" s="12">
        <f t="shared" si="236"/>
        <v>11</v>
      </c>
      <c r="AS406" s="12">
        <f t="shared" si="236"/>
        <v>12</v>
      </c>
      <c r="AT406" s="12">
        <f t="shared" si="236"/>
        <v>3</v>
      </c>
      <c r="AU406" s="13">
        <f t="shared" si="221"/>
        <v>254</v>
      </c>
    </row>
    <row r="407" spans="1:47" ht="13.5" customHeight="1" x14ac:dyDescent="0.25">
      <c r="A407" s="14">
        <f t="shared" si="210"/>
        <v>0.70833333333333293</v>
      </c>
      <c r="B407" s="12">
        <f t="shared" ref="B407:I411" si="237">SUM(B358:B361)</f>
        <v>64</v>
      </c>
      <c r="C407" s="12">
        <f t="shared" si="237"/>
        <v>9</v>
      </c>
      <c r="D407" s="12">
        <f t="shared" si="237"/>
        <v>0</v>
      </c>
      <c r="E407" s="12">
        <f t="shared" si="237"/>
        <v>0</v>
      </c>
      <c r="F407" s="12">
        <f t="shared" si="237"/>
        <v>0</v>
      </c>
      <c r="G407" s="12">
        <f t="shared" si="237"/>
        <v>0</v>
      </c>
      <c r="H407" s="12">
        <f t="shared" si="237"/>
        <v>0</v>
      </c>
      <c r="I407" s="12">
        <f t="shared" si="237"/>
        <v>0</v>
      </c>
      <c r="J407" s="22">
        <f t="shared" si="212"/>
        <v>73</v>
      </c>
      <c r="K407" s="12">
        <f t="shared" ref="K407:R411" si="238">SUM(K358:K361)</f>
        <v>0</v>
      </c>
      <c r="L407" s="12">
        <f t="shared" si="238"/>
        <v>0</v>
      </c>
      <c r="M407" s="12">
        <f t="shared" si="238"/>
        <v>0</v>
      </c>
      <c r="N407" s="12">
        <f t="shared" si="238"/>
        <v>0</v>
      </c>
      <c r="O407" s="12">
        <f t="shared" si="238"/>
        <v>0</v>
      </c>
      <c r="P407" s="12">
        <f t="shared" si="238"/>
        <v>0</v>
      </c>
      <c r="Q407" s="12">
        <f t="shared" si="238"/>
        <v>0</v>
      </c>
      <c r="R407" s="12">
        <f t="shared" si="238"/>
        <v>0</v>
      </c>
      <c r="S407" s="13">
        <f t="shared" si="217"/>
        <v>0</v>
      </c>
      <c r="T407" s="12">
        <f t="shared" ref="T407:AA411" si="239">SUM(T358:T361)</f>
        <v>9</v>
      </c>
      <c r="U407" s="12">
        <f t="shared" si="239"/>
        <v>1</v>
      </c>
      <c r="V407" s="12">
        <f t="shared" si="239"/>
        <v>0</v>
      </c>
      <c r="W407" s="12">
        <f t="shared" si="239"/>
        <v>0</v>
      </c>
      <c r="X407" s="12">
        <f t="shared" si="239"/>
        <v>0</v>
      </c>
      <c r="Y407" s="12">
        <f t="shared" si="239"/>
        <v>0</v>
      </c>
      <c r="Z407" s="12">
        <f t="shared" si="239"/>
        <v>1</v>
      </c>
      <c r="AA407" s="12">
        <f t="shared" si="239"/>
        <v>0</v>
      </c>
      <c r="AB407" s="13">
        <f t="shared" si="218"/>
        <v>11</v>
      </c>
      <c r="AC407" s="14">
        <f t="shared" si="219"/>
        <v>0.70833333333333293</v>
      </c>
      <c r="AD407" s="12">
        <f t="shared" ref="AD407:AK411" si="240">SUM(AD358:AD361)</f>
        <v>181</v>
      </c>
      <c r="AE407" s="12">
        <f t="shared" si="240"/>
        <v>32</v>
      </c>
      <c r="AF407" s="12">
        <f t="shared" si="240"/>
        <v>0</v>
      </c>
      <c r="AG407" s="12">
        <f t="shared" si="240"/>
        <v>0</v>
      </c>
      <c r="AH407" s="12">
        <f t="shared" si="240"/>
        <v>0</v>
      </c>
      <c r="AI407" s="12">
        <f t="shared" si="240"/>
        <v>6</v>
      </c>
      <c r="AJ407" s="12">
        <f t="shared" si="240"/>
        <v>8</v>
      </c>
      <c r="AK407" s="12">
        <f t="shared" si="240"/>
        <v>1</v>
      </c>
      <c r="AL407" s="13">
        <f t="shared" si="220"/>
        <v>228</v>
      </c>
      <c r="AM407" s="12">
        <f t="shared" ref="AM407:AT411" si="241">SUM(AM358:AM361)</f>
        <v>211</v>
      </c>
      <c r="AN407" s="12">
        <f t="shared" si="241"/>
        <v>36</v>
      </c>
      <c r="AO407" s="12">
        <f t="shared" si="241"/>
        <v>1</v>
      </c>
      <c r="AP407" s="12">
        <f t="shared" si="241"/>
        <v>0</v>
      </c>
      <c r="AQ407" s="12">
        <f t="shared" si="241"/>
        <v>0</v>
      </c>
      <c r="AR407" s="12">
        <f t="shared" si="241"/>
        <v>10</v>
      </c>
      <c r="AS407" s="12">
        <f t="shared" si="241"/>
        <v>17</v>
      </c>
      <c r="AT407" s="12">
        <f t="shared" si="241"/>
        <v>1</v>
      </c>
      <c r="AU407" s="13">
        <f t="shared" si="221"/>
        <v>276</v>
      </c>
    </row>
    <row r="408" spans="1:47" ht="13.5" customHeight="1" x14ac:dyDescent="0.25">
      <c r="A408" s="14">
        <f t="shared" si="210"/>
        <v>0.71874999999999956</v>
      </c>
      <c r="B408" s="12">
        <f t="shared" si="237"/>
        <v>65</v>
      </c>
      <c r="C408" s="12">
        <f t="shared" si="237"/>
        <v>8</v>
      </c>
      <c r="D408" s="12">
        <f t="shared" si="237"/>
        <v>0</v>
      </c>
      <c r="E408" s="12">
        <f t="shared" si="237"/>
        <v>0</v>
      </c>
      <c r="F408" s="12">
        <f t="shared" si="237"/>
        <v>0</v>
      </c>
      <c r="G408" s="12">
        <f t="shared" si="237"/>
        <v>0</v>
      </c>
      <c r="H408" s="12">
        <f t="shared" si="237"/>
        <v>0</v>
      </c>
      <c r="I408" s="12">
        <f t="shared" si="237"/>
        <v>0</v>
      </c>
      <c r="J408" s="22">
        <f t="shared" si="212"/>
        <v>73</v>
      </c>
      <c r="K408" s="12">
        <f t="shared" si="238"/>
        <v>0</v>
      </c>
      <c r="L408" s="12">
        <f t="shared" si="238"/>
        <v>0</v>
      </c>
      <c r="M408" s="12">
        <f t="shared" si="238"/>
        <v>0</v>
      </c>
      <c r="N408" s="12">
        <f t="shared" si="238"/>
        <v>0</v>
      </c>
      <c r="O408" s="12">
        <f t="shared" si="238"/>
        <v>0</v>
      </c>
      <c r="P408" s="12">
        <f t="shared" si="238"/>
        <v>0</v>
      </c>
      <c r="Q408" s="12">
        <f t="shared" si="238"/>
        <v>0</v>
      </c>
      <c r="R408" s="12">
        <f t="shared" si="238"/>
        <v>0</v>
      </c>
      <c r="S408" s="13">
        <f t="shared" si="217"/>
        <v>0</v>
      </c>
      <c r="T408" s="12">
        <f t="shared" si="239"/>
        <v>9</v>
      </c>
      <c r="U408" s="12">
        <f t="shared" si="239"/>
        <v>1</v>
      </c>
      <c r="V408" s="12">
        <f t="shared" si="239"/>
        <v>0</v>
      </c>
      <c r="W408" s="12">
        <f t="shared" si="239"/>
        <v>0</v>
      </c>
      <c r="X408" s="12">
        <f t="shared" si="239"/>
        <v>0</v>
      </c>
      <c r="Y408" s="12">
        <f t="shared" si="239"/>
        <v>0</v>
      </c>
      <c r="Z408" s="12">
        <f t="shared" si="239"/>
        <v>0</v>
      </c>
      <c r="AA408" s="12">
        <f t="shared" si="239"/>
        <v>0</v>
      </c>
      <c r="AB408" s="13">
        <f t="shared" si="218"/>
        <v>10</v>
      </c>
      <c r="AC408" s="14">
        <f t="shared" si="219"/>
        <v>0.71874999999999956</v>
      </c>
      <c r="AD408" s="12">
        <f t="shared" si="240"/>
        <v>169</v>
      </c>
      <c r="AE408" s="12">
        <f t="shared" si="240"/>
        <v>27</v>
      </c>
      <c r="AF408" s="12">
        <f t="shared" si="240"/>
        <v>0</v>
      </c>
      <c r="AG408" s="12">
        <f t="shared" si="240"/>
        <v>0</v>
      </c>
      <c r="AH408" s="12">
        <f t="shared" si="240"/>
        <v>0</v>
      </c>
      <c r="AI408" s="12">
        <f t="shared" si="240"/>
        <v>3</v>
      </c>
      <c r="AJ408" s="12">
        <f t="shared" si="240"/>
        <v>5</v>
      </c>
      <c r="AK408" s="12">
        <f t="shared" si="240"/>
        <v>0</v>
      </c>
      <c r="AL408" s="13">
        <f t="shared" si="220"/>
        <v>204</v>
      </c>
      <c r="AM408" s="12">
        <f t="shared" si="241"/>
        <v>209</v>
      </c>
      <c r="AN408" s="12">
        <f t="shared" si="241"/>
        <v>38</v>
      </c>
      <c r="AO408" s="12">
        <f t="shared" si="241"/>
        <v>0</v>
      </c>
      <c r="AP408" s="12">
        <f t="shared" si="241"/>
        <v>0</v>
      </c>
      <c r="AQ408" s="12">
        <f t="shared" si="241"/>
        <v>0</v>
      </c>
      <c r="AR408" s="12">
        <f t="shared" si="241"/>
        <v>8</v>
      </c>
      <c r="AS408" s="12">
        <f t="shared" si="241"/>
        <v>15</v>
      </c>
      <c r="AT408" s="12">
        <f t="shared" si="241"/>
        <v>1</v>
      </c>
      <c r="AU408" s="13">
        <f t="shared" si="221"/>
        <v>271</v>
      </c>
    </row>
    <row r="409" spans="1:47" ht="13.5" customHeight="1" x14ac:dyDescent="0.25">
      <c r="A409" s="14">
        <f t="shared" si="210"/>
        <v>0.72916666666666619</v>
      </c>
      <c r="B409" s="12">
        <f t="shared" si="237"/>
        <v>63</v>
      </c>
      <c r="C409" s="12">
        <f t="shared" si="237"/>
        <v>8</v>
      </c>
      <c r="D409" s="12">
        <f t="shared" si="237"/>
        <v>0</v>
      </c>
      <c r="E409" s="12">
        <f t="shared" si="237"/>
        <v>0</v>
      </c>
      <c r="F409" s="12">
        <f t="shared" si="237"/>
        <v>0</v>
      </c>
      <c r="G409" s="12">
        <f t="shared" si="237"/>
        <v>0</v>
      </c>
      <c r="H409" s="12">
        <f t="shared" si="237"/>
        <v>0</v>
      </c>
      <c r="I409" s="12">
        <f t="shared" si="237"/>
        <v>0</v>
      </c>
      <c r="J409" s="22">
        <f t="shared" si="212"/>
        <v>71</v>
      </c>
      <c r="K409" s="12">
        <f t="shared" si="238"/>
        <v>0</v>
      </c>
      <c r="L409" s="12">
        <f t="shared" si="238"/>
        <v>0</v>
      </c>
      <c r="M409" s="12">
        <f t="shared" si="238"/>
        <v>0</v>
      </c>
      <c r="N409" s="12">
        <f t="shared" si="238"/>
        <v>0</v>
      </c>
      <c r="O409" s="12">
        <f t="shared" si="238"/>
        <v>0</v>
      </c>
      <c r="P409" s="12">
        <f t="shared" si="238"/>
        <v>0</v>
      </c>
      <c r="Q409" s="12">
        <f t="shared" si="238"/>
        <v>0</v>
      </c>
      <c r="R409" s="12">
        <f t="shared" si="238"/>
        <v>0</v>
      </c>
      <c r="S409" s="13">
        <f t="shared" si="217"/>
        <v>0</v>
      </c>
      <c r="T409" s="12">
        <f t="shared" si="239"/>
        <v>12</v>
      </c>
      <c r="U409" s="12">
        <f t="shared" si="239"/>
        <v>2</v>
      </c>
      <c r="V409" s="12">
        <f t="shared" si="239"/>
        <v>0</v>
      </c>
      <c r="W409" s="12">
        <f t="shared" si="239"/>
        <v>0</v>
      </c>
      <c r="X409" s="12">
        <f t="shared" si="239"/>
        <v>0</v>
      </c>
      <c r="Y409" s="12">
        <f t="shared" si="239"/>
        <v>0</v>
      </c>
      <c r="Z409" s="12">
        <f t="shared" si="239"/>
        <v>0</v>
      </c>
      <c r="AA409" s="12">
        <f t="shared" si="239"/>
        <v>0</v>
      </c>
      <c r="AB409" s="13">
        <f t="shared" si="218"/>
        <v>14</v>
      </c>
      <c r="AC409" s="14">
        <f t="shared" si="219"/>
        <v>0.72916666666666619</v>
      </c>
      <c r="AD409" s="12">
        <f t="shared" si="240"/>
        <v>174</v>
      </c>
      <c r="AE409" s="12">
        <f t="shared" si="240"/>
        <v>21</v>
      </c>
      <c r="AF409" s="12">
        <f t="shared" si="240"/>
        <v>0</v>
      </c>
      <c r="AG409" s="12">
        <f t="shared" si="240"/>
        <v>0</v>
      </c>
      <c r="AH409" s="12">
        <f t="shared" si="240"/>
        <v>0</v>
      </c>
      <c r="AI409" s="12">
        <f t="shared" si="240"/>
        <v>1</v>
      </c>
      <c r="AJ409" s="12">
        <f t="shared" si="240"/>
        <v>4</v>
      </c>
      <c r="AK409" s="12">
        <f t="shared" si="240"/>
        <v>0</v>
      </c>
      <c r="AL409" s="13">
        <f t="shared" si="220"/>
        <v>200</v>
      </c>
      <c r="AM409" s="12">
        <f t="shared" si="241"/>
        <v>203</v>
      </c>
      <c r="AN409" s="12">
        <f t="shared" si="241"/>
        <v>37</v>
      </c>
      <c r="AO409" s="12">
        <f t="shared" si="241"/>
        <v>0</v>
      </c>
      <c r="AP409" s="12">
        <f t="shared" si="241"/>
        <v>0</v>
      </c>
      <c r="AQ409" s="12">
        <f t="shared" si="241"/>
        <v>0</v>
      </c>
      <c r="AR409" s="12">
        <f t="shared" si="241"/>
        <v>5</v>
      </c>
      <c r="AS409" s="12">
        <f t="shared" si="241"/>
        <v>15</v>
      </c>
      <c r="AT409" s="12">
        <f t="shared" si="241"/>
        <v>1</v>
      </c>
      <c r="AU409" s="13">
        <f t="shared" si="221"/>
        <v>261</v>
      </c>
    </row>
    <row r="410" spans="1:47" ht="13.5" customHeight="1" x14ac:dyDescent="0.25">
      <c r="A410" s="14">
        <f t="shared" si="210"/>
        <v>0.73958333333333282</v>
      </c>
      <c r="B410" s="12">
        <f t="shared" si="237"/>
        <v>63</v>
      </c>
      <c r="C410" s="12">
        <f t="shared" si="237"/>
        <v>4</v>
      </c>
      <c r="D410" s="12">
        <f t="shared" si="237"/>
        <v>0</v>
      </c>
      <c r="E410" s="12">
        <f t="shared" si="237"/>
        <v>0</v>
      </c>
      <c r="F410" s="12">
        <f t="shared" si="237"/>
        <v>0</v>
      </c>
      <c r="G410" s="12">
        <f t="shared" si="237"/>
        <v>0</v>
      </c>
      <c r="H410" s="12">
        <f t="shared" si="237"/>
        <v>0</v>
      </c>
      <c r="I410" s="12">
        <f t="shared" si="237"/>
        <v>0</v>
      </c>
      <c r="J410" s="22">
        <f t="shared" si="212"/>
        <v>67</v>
      </c>
      <c r="K410" s="12">
        <f t="shared" si="238"/>
        <v>0</v>
      </c>
      <c r="L410" s="12">
        <f t="shared" si="238"/>
        <v>0</v>
      </c>
      <c r="M410" s="12">
        <f t="shared" si="238"/>
        <v>0</v>
      </c>
      <c r="N410" s="12">
        <f t="shared" si="238"/>
        <v>0</v>
      </c>
      <c r="O410" s="12">
        <f t="shared" si="238"/>
        <v>0</v>
      </c>
      <c r="P410" s="12">
        <f t="shared" si="238"/>
        <v>0</v>
      </c>
      <c r="Q410" s="12">
        <f t="shared" si="238"/>
        <v>0</v>
      </c>
      <c r="R410" s="12">
        <f t="shared" si="238"/>
        <v>0</v>
      </c>
      <c r="S410" s="13">
        <f t="shared" si="217"/>
        <v>0</v>
      </c>
      <c r="T410" s="12">
        <f t="shared" si="239"/>
        <v>15</v>
      </c>
      <c r="U410" s="12">
        <f t="shared" si="239"/>
        <v>2</v>
      </c>
      <c r="V410" s="12">
        <f t="shared" si="239"/>
        <v>0</v>
      </c>
      <c r="W410" s="12">
        <f t="shared" si="239"/>
        <v>0</v>
      </c>
      <c r="X410" s="12">
        <f t="shared" si="239"/>
        <v>0</v>
      </c>
      <c r="Y410" s="12">
        <f t="shared" si="239"/>
        <v>0</v>
      </c>
      <c r="Z410" s="12">
        <f t="shared" si="239"/>
        <v>0</v>
      </c>
      <c r="AA410" s="12">
        <f t="shared" si="239"/>
        <v>0</v>
      </c>
      <c r="AB410" s="13">
        <f t="shared" si="218"/>
        <v>17</v>
      </c>
      <c r="AC410" s="14">
        <f t="shared" si="219"/>
        <v>0.73958333333333282</v>
      </c>
      <c r="AD410" s="12">
        <f t="shared" si="240"/>
        <v>172</v>
      </c>
      <c r="AE410" s="12">
        <f t="shared" si="240"/>
        <v>12</v>
      </c>
      <c r="AF410" s="12">
        <f t="shared" si="240"/>
        <v>0</v>
      </c>
      <c r="AG410" s="12">
        <f t="shared" si="240"/>
        <v>0</v>
      </c>
      <c r="AH410" s="12">
        <f t="shared" si="240"/>
        <v>0</v>
      </c>
      <c r="AI410" s="12">
        <f t="shared" si="240"/>
        <v>0</v>
      </c>
      <c r="AJ410" s="12">
        <f t="shared" si="240"/>
        <v>3</v>
      </c>
      <c r="AK410" s="12">
        <f t="shared" si="240"/>
        <v>0</v>
      </c>
      <c r="AL410" s="13">
        <f t="shared" si="220"/>
        <v>187</v>
      </c>
      <c r="AM410" s="12">
        <f t="shared" si="241"/>
        <v>203</v>
      </c>
      <c r="AN410" s="12">
        <f t="shared" si="241"/>
        <v>26</v>
      </c>
      <c r="AO410" s="12">
        <f t="shared" si="241"/>
        <v>0</v>
      </c>
      <c r="AP410" s="12">
        <f t="shared" si="241"/>
        <v>0</v>
      </c>
      <c r="AQ410" s="12">
        <f t="shared" si="241"/>
        <v>0</v>
      </c>
      <c r="AR410" s="12">
        <f t="shared" si="241"/>
        <v>2</v>
      </c>
      <c r="AS410" s="12">
        <f t="shared" si="241"/>
        <v>15</v>
      </c>
      <c r="AT410" s="12">
        <f t="shared" si="241"/>
        <v>1</v>
      </c>
      <c r="AU410" s="13">
        <f t="shared" si="221"/>
        <v>247</v>
      </c>
    </row>
    <row r="411" spans="1:47" ht="13.5" customHeight="1" thickBot="1" x14ac:dyDescent="0.3">
      <c r="A411" s="32">
        <f t="shared" si="210"/>
        <v>0.74999999999999944</v>
      </c>
      <c r="B411" s="16">
        <f t="shared" si="237"/>
        <v>56</v>
      </c>
      <c r="C411" s="16">
        <f t="shared" si="237"/>
        <v>4</v>
      </c>
      <c r="D411" s="16">
        <f t="shared" si="237"/>
        <v>0</v>
      </c>
      <c r="E411" s="16">
        <f t="shared" si="237"/>
        <v>0</v>
      </c>
      <c r="F411" s="16">
        <f t="shared" si="237"/>
        <v>0</v>
      </c>
      <c r="G411" s="16">
        <f t="shared" si="237"/>
        <v>1</v>
      </c>
      <c r="H411" s="16">
        <f t="shared" si="237"/>
        <v>0</v>
      </c>
      <c r="I411" s="16">
        <f t="shared" si="237"/>
        <v>1</v>
      </c>
      <c r="J411" s="28">
        <f t="shared" si="212"/>
        <v>62</v>
      </c>
      <c r="K411" s="16">
        <f t="shared" si="238"/>
        <v>0</v>
      </c>
      <c r="L411" s="16">
        <f t="shared" si="238"/>
        <v>0</v>
      </c>
      <c r="M411" s="16">
        <f t="shared" si="238"/>
        <v>0</v>
      </c>
      <c r="N411" s="16">
        <f t="shared" si="238"/>
        <v>0</v>
      </c>
      <c r="O411" s="16">
        <f t="shared" si="238"/>
        <v>0</v>
      </c>
      <c r="P411" s="16">
        <f t="shared" si="238"/>
        <v>0</v>
      </c>
      <c r="Q411" s="16">
        <f t="shared" si="238"/>
        <v>0</v>
      </c>
      <c r="R411" s="16">
        <f t="shared" si="238"/>
        <v>0</v>
      </c>
      <c r="S411" s="17">
        <f t="shared" si="217"/>
        <v>0</v>
      </c>
      <c r="T411" s="16">
        <f t="shared" si="239"/>
        <v>17</v>
      </c>
      <c r="U411" s="16">
        <f t="shared" si="239"/>
        <v>2</v>
      </c>
      <c r="V411" s="16">
        <f t="shared" si="239"/>
        <v>0</v>
      </c>
      <c r="W411" s="16">
        <f t="shared" si="239"/>
        <v>0</v>
      </c>
      <c r="X411" s="16">
        <f t="shared" si="239"/>
        <v>0</v>
      </c>
      <c r="Y411" s="16">
        <f t="shared" si="239"/>
        <v>0</v>
      </c>
      <c r="Z411" s="16">
        <f t="shared" si="239"/>
        <v>0</v>
      </c>
      <c r="AA411" s="16">
        <f t="shared" si="239"/>
        <v>0</v>
      </c>
      <c r="AB411" s="17">
        <f t="shared" si="218"/>
        <v>19</v>
      </c>
      <c r="AC411" s="32">
        <f t="shared" ref="AC411" si="242">A411</f>
        <v>0.74999999999999944</v>
      </c>
      <c r="AD411" s="16">
        <f t="shared" si="240"/>
        <v>175</v>
      </c>
      <c r="AE411" s="16">
        <f t="shared" si="240"/>
        <v>13</v>
      </c>
      <c r="AF411" s="16">
        <f t="shared" si="240"/>
        <v>0</v>
      </c>
      <c r="AG411" s="16">
        <f t="shared" si="240"/>
        <v>0</v>
      </c>
      <c r="AH411" s="16">
        <f t="shared" si="240"/>
        <v>0</v>
      </c>
      <c r="AI411" s="16">
        <f t="shared" si="240"/>
        <v>0</v>
      </c>
      <c r="AJ411" s="16">
        <f t="shared" si="240"/>
        <v>2</v>
      </c>
      <c r="AK411" s="16">
        <f t="shared" si="240"/>
        <v>0</v>
      </c>
      <c r="AL411" s="17">
        <f t="shared" si="220"/>
        <v>190</v>
      </c>
      <c r="AM411" s="16">
        <f t="shared" si="241"/>
        <v>180</v>
      </c>
      <c r="AN411" s="16">
        <f t="shared" si="241"/>
        <v>24</v>
      </c>
      <c r="AO411" s="16">
        <f t="shared" si="241"/>
        <v>0</v>
      </c>
      <c r="AP411" s="16">
        <f t="shared" si="241"/>
        <v>0</v>
      </c>
      <c r="AQ411" s="16">
        <f t="shared" si="241"/>
        <v>0</v>
      </c>
      <c r="AR411" s="16">
        <f t="shared" si="241"/>
        <v>0</v>
      </c>
      <c r="AS411" s="16">
        <f t="shared" si="241"/>
        <v>7</v>
      </c>
      <c r="AT411" s="16">
        <f t="shared" si="241"/>
        <v>3</v>
      </c>
      <c r="AU411" s="17">
        <f t="shared" si="221"/>
        <v>214</v>
      </c>
    </row>
    <row r="412" spans="1:47" ht="13.5" customHeight="1" thickTop="1" x14ac:dyDescent="0.25"/>
    <row r="413" spans="1:47" ht="27.75" customHeight="1" x14ac:dyDescent="0.25">
      <c r="A413" s="150" t="s">
        <v>5</v>
      </c>
      <c r="B413" s="151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0" t="s">
        <v>5</v>
      </c>
      <c r="AD413" s="150"/>
      <c r="AE413" s="151"/>
      <c r="AF413" s="151"/>
      <c r="AG413" s="151"/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</row>
    <row r="414" spans="1:47" ht="13.5" customHeight="1" x14ac:dyDescent="0.25">
      <c r="A414" s="152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0"/>
      <c r="AD414" s="150"/>
      <c r="AE414" s="151"/>
      <c r="AF414" s="151"/>
      <c r="AG414" s="151"/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</row>
    <row r="415" spans="1:47" ht="13.5" customHeight="1" x14ac:dyDescent="0.25">
      <c r="A415" s="144" t="s">
        <v>26</v>
      </c>
      <c r="B415" s="153"/>
      <c r="C415" s="153" t="str">
        <f>$C$3</f>
        <v>Bristol CC</v>
      </c>
      <c r="D415" s="153"/>
      <c r="E415" s="153"/>
      <c r="F415" s="144" t="s">
        <v>14</v>
      </c>
      <c r="G415" s="153"/>
      <c r="H415" s="154" t="str">
        <f>$H$3</f>
        <v>11.06.2024</v>
      </c>
      <c r="I415" s="153"/>
      <c r="J415" s="155"/>
      <c r="K415" s="153"/>
      <c r="L415" s="153"/>
      <c r="M415" s="153"/>
      <c r="N415" s="153"/>
      <c r="O415" s="153"/>
      <c r="P415" s="153"/>
      <c r="Q415" s="155"/>
      <c r="R415" s="155"/>
      <c r="S415" s="155"/>
      <c r="T415" s="155"/>
      <c r="U415" s="155"/>
      <c r="V415" s="155"/>
      <c r="W415" s="155"/>
      <c r="X415" s="162"/>
      <c r="Y415" s="155"/>
      <c r="Z415" s="155"/>
      <c r="AA415" s="155"/>
      <c r="AB415" s="155"/>
      <c r="AC415" s="144" t="s">
        <v>26</v>
      </c>
      <c r="AD415" s="153"/>
      <c r="AE415" s="153" t="str">
        <f>$C$3</f>
        <v>Bristol CC</v>
      </c>
      <c r="AF415" s="153"/>
      <c r="AG415" s="153"/>
      <c r="AH415" s="144" t="s">
        <v>14</v>
      </c>
      <c r="AI415" s="153"/>
      <c r="AJ415" s="154" t="str">
        <f>$H$3</f>
        <v>11.06.2024</v>
      </c>
      <c r="AK415" s="162"/>
      <c r="AL415" s="153"/>
      <c r="AM415" s="151"/>
      <c r="AN415" s="153"/>
      <c r="AO415" s="153"/>
      <c r="AP415" s="153"/>
      <c r="AQ415" s="151"/>
      <c r="AR415" s="151"/>
      <c r="AS415" s="151"/>
      <c r="AT415" s="151"/>
      <c r="AU415" s="151"/>
    </row>
    <row r="416" spans="1:47" ht="13.5" customHeight="1" x14ac:dyDescent="0.25">
      <c r="A416" s="144" t="s">
        <v>11</v>
      </c>
      <c r="B416" s="153"/>
      <c r="C416" s="153" t="str">
        <f>$C$4</f>
        <v>ID-0524-0183</v>
      </c>
      <c r="D416" s="153"/>
      <c r="E416" s="153"/>
      <c r="F416" s="144" t="s">
        <v>10</v>
      </c>
      <c r="G416" s="153"/>
      <c r="H416" s="154" t="str">
        <f>$H$4</f>
        <v>Hendre Road / A3029 Winterstoke Road / Ashton Drive</v>
      </c>
      <c r="I416" s="153"/>
      <c r="J416" s="155"/>
      <c r="K416" s="153"/>
      <c r="L416" s="153"/>
      <c r="M416" s="156" t="s">
        <v>52</v>
      </c>
      <c r="N416" s="153" t="str">
        <f>$N$4</f>
        <v>Hendre Road (N)</v>
      </c>
      <c r="O416" s="155"/>
      <c r="P416" s="155"/>
      <c r="Q416" s="156" t="s">
        <v>54</v>
      </c>
      <c r="R416" s="153" t="str">
        <f>$R$4</f>
        <v>A3029 Winterstoke Road (E)</v>
      </c>
      <c r="S416" s="155"/>
      <c r="T416" s="155"/>
      <c r="U416" s="155"/>
      <c r="V416" s="155"/>
      <c r="W416" s="162"/>
      <c r="X416" s="162"/>
      <c r="Y416" s="155"/>
      <c r="Z416" s="155"/>
      <c r="AA416" s="155"/>
      <c r="AB416" s="155"/>
      <c r="AC416" s="144" t="s">
        <v>11</v>
      </c>
      <c r="AD416" s="153"/>
      <c r="AE416" s="153" t="str">
        <f>$C$4</f>
        <v>ID-0524-0183</v>
      </c>
      <c r="AF416" s="153"/>
      <c r="AG416" s="153"/>
      <c r="AH416" s="144" t="s">
        <v>10</v>
      </c>
      <c r="AI416" s="153"/>
      <c r="AJ416" s="154" t="str">
        <f>$H$4</f>
        <v>Hendre Road / A3029 Winterstoke Road / Ashton Drive</v>
      </c>
      <c r="AK416" s="162"/>
      <c r="AL416" s="153"/>
      <c r="AM416" s="151"/>
      <c r="AN416" s="153"/>
      <c r="AO416" s="151"/>
      <c r="AP416" s="156"/>
      <c r="AQ416" s="153"/>
      <c r="AR416" s="151"/>
      <c r="AS416" s="151"/>
      <c r="AT416" s="151"/>
      <c r="AU416" s="151"/>
    </row>
    <row r="417" spans="1:48" ht="13.5" customHeight="1" x14ac:dyDescent="0.25">
      <c r="A417" s="144" t="s">
        <v>9</v>
      </c>
      <c r="B417" s="153"/>
      <c r="C417" s="153" t="str">
        <f>$C$5</f>
        <v>Site 2</v>
      </c>
      <c r="D417" s="153"/>
      <c r="E417" s="153"/>
      <c r="F417" s="144" t="s">
        <v>15</v>
      </c>
      <c r="G417" s="153"/>
      <c r="H417" s="154" t="str">
        <f>$H$5</f>
        <v>5-arm Junction</v>
      </c>
      <c r="I417" s="153"/>
      <c r="J417" s="155"/>
      <c r="K417" s="153"/>
      <c r="L417" s="153"/>
      <c r="M417" s="156" t="s">
        <v>53</v>
      </c>
      <c r="N417" s="153" t="str">
        <f>$N$5</f>
        <v>Hendre Road (NE)</v>
      </c>
      <c r="O417" s="155"/>
      <c r="P417" s="155"/>
      <c r="Q417" s="156" t="s">
        <v>58</v>
      </c>
      <c r="R417" s="153" t="str">
        <f>$R$5</f>
        <v>Ashton Drive (SW)</v>
      </c>
      <c r="S417" s="155"/>
      <c r="T417" s="155"/>
      <c r="U417" s="156" t="s">
        <v>133</v>
      </c>
      <c r="V417" s="153" t="str">
        <f>$V$5</f>
        <v>A3029 Winterstoke Road (NW)</v>
      </c>
      <c r="W417" s="162"/>
      <c r="X417" s="162"/>
      <c r="Y417" s="155"/>
      <c r="Z417" s="155"/>
      <c r="AA417" s="155"/>
      <c r="AB417" s="155"/>
      <c r="AC417" s="144" t="s">
        <v>9</v>
      </c>
      <c r="AD417" s="153"/>
      <c r="AE417" s="153" t="str">
        <f>$C$5</f>
        <v>Site 2</v>
      </c>
      <c r="AF417" s="153"/>
      <c r="AG417" s="153"/>
      <c r="AH417" s="144" t="s">
        <v>15</v>
      </c>
      <c r="AI417" s="153"/>
      <c r="AJ417" s="154" t="str">
        <f>$H$5</f>
        <v>5-arm Junction</v>
      </c>
      <c r="AK417" s="162"/>
      <c r="AL417" s="153"/>
      <c r="AM417" s="151"/>
      <c r="AN417" s="153"/>
      <c r="AO417" s="151"/>
      <c r="AP417" s="156"/>
      <c r="AQ417" s="153"/>
      <c r="AR417" s="151"/>
      <c r="AS417" s="151"/>
      <c r="AT417" s="151"/>
      <c r="AU417" s="151"/>
    </row>
    <row r="418" spans="1:48" ht="13.5" customHeight="1" thickBot="1" x14ac:dyDescent="0.3">
      <c r="AC418" s="7"/>
      <c r="AV418" s="30"/>
    </row>
    <row r="419" spans="1:48" ht="13.5" customHeight="1" thickTop="1" thickBot="1" x14ac:dyDescent="0.3">
      <c r="B419" s="256" t="s">
        <v>41</v>
      </c>
      <c r="C419" s="257"/>
      <c r="D419" s="257"/>
      <c r="E419" s="257"/>
      <c r="F419" s="257"/>
      <c r="G419" s="257"/>
      <c r="H419" s="257"/>
      <c r="I419" s="257"/>
      <c r="J419" s="258"/>
      <c r="K419" s="256" t="s">
        <v>124</v>
      </c>
      <c r="L419" s="257"/>
      <c r="M419" s="257"/>
      <c r="N419" s="257"/>
      <c r="O419" s="257"/>
      <c r="P419" s="257"/>
      <c r="Q419" s="257"/>
      <c r="R419" s="257"/>
      <c r="S419" s="258"/>
      <c r="T419" s="256" t="s">
        <v>42</v>
      </c>
      <c r="U419" s="257"/>
      <c r="V419" s="257"/>
      <c r="W419" s="257"/>
      <c r="X419" s="257"/>
      <c r="Y419" s="257"/>
      <c r="Z419" s="257"/>
      <c r="AA419" s="257"/>
      <c r="AB419" s="258"/>
      <c r="AD419" s="259" t="s">
        <v>126</v>
      </c>
      <c r="AE419" s="260"/>
      <c r="AF419" s="260"/>
      <c r="AG419" s="260"/>
      <c r="AH419" s="260"/>
      <c r="AI419" s="260"/>
      <c r="AJ419" s="260"/>
      <c r="AK419" s="260"/>
      <c r="AL419" s="261"/>
      <c r="AM419" s="259" t="s">
        <v>134</v>
      </c>
      <c r="AN419" s="260"/>
      <c r="AO419" s="260"/>
      <c r="AP419" s="260"/>
      <c r="AQ419" s="260"/>
      <c r="AR419" s="260"/>
      <c r="AS419" s="260"/>
      <c r="AT419" s="260"/>
      <c r="AU419" s="261"/>
      <c r="AV419" s="30"/>
    </row>
    <row r="420" spans="1:48" ht="27.6" thickTop="1" thickBot="1" x14ac:dyDescent="0.3">
      <c r="A420" s="35" t="s">
        <v>0</v>
      </c>
      <c r="B420" s="10" t="s">
        <v>170</v>
      </c>
      <c r="C420" s="10" t="s">
        <v>8</v>
      </c>
      <c r="D420" s="10" t="s">
        <v>171</v>
      </c>
      <c r="E420" s="10" t="s">
        <v>172</v>
      </c>
      <c r="F420" s="10" t="s">
        <v>173</v>
      </c>
      <c r="G420" s="10" t="s">
        <v>7</v>
      </c>
      <c r="H420" s="10" t="s">
        <v>2</v>
      </c>
      <c r="I420" s="10" t="s">
        <v>174</v>
      </c>
      <c r="J420" s="10" t="s">
        <v>6</v>
      </c>
      <c r="K420" s="10" t="s">
        <v>170</v>
      </c>
      <c r="L420" s="10" t="s">
        <v>8</v>
      </c>
      <c r="M420" s="10" t="s">
        <v>171</v>
      </c>
      <c r="N420" s="10" t="s">
        <v>172</v>
      </c>
      <c r="O420" s="10" t="s">
        <v>173</v>
      </c>
      <c r="P420" s="10" t="s">
        <v>7</v>
      </c>
      <c r="Q420" s="10" t="s">
        <v>2</v>
      </c>
      <c r="R420" s="10" t="s">
        <v>174</v>
      </c>
      <c r="S420" s="10" t="s">
        <v>6</v>
      </c>
      <c r="T420" s="10" t="s">
        <v>170</v>
      </c>
      <c r="U420" s="10" t="s">
        <v>8</v>
      </c>
      <c r="V420" s="10" t="s">
        <v>171</v>
      </c>
      <c r="W420" s="10" t="s">
        <v>172</v>
      </c>
      <c r="X420" s="10" t="s">
        <v>173</v>
      </c>
      <c r="Y420" s="10" t="s">
        <v>7</v>
      </c>
      <c r="Z420" s="10" t="s">
        <v>2</v>
      </c>
      <c r="AA420" s="10" t="s">
        <v>174</v>
      </c>
      <c r="AB420" s="10" t="s">
        <v>6</v>
      </c>
      <c r="AC420" s="35" t="s">
        <v>0</v>
      </c>
      <c r="AD420" s="10" t="s">
        <v>170</v>
      </c>
      <c r="AE420" s="10" t="s">
        <v>8</v>
      </c>
      <c r="AF420" s="10" t="s">
        <v>171</v>
      </c>
      <c r="AG420" s="10" t="s">
        <v>172</v>
      </c>
      <c r="AH420" s="10" t="s">
        <v>173</v>
      </c>
      <c r="AI420" s="10" t="s">
        <v>7</v>
      </c>
      <c r="AJ420" s="10" t="s">
        <v>2</v>
      </c>
      <c r="AK420" s="10" t="s">
        <v>174</v>
      </c>
      <c r="AL420" s="10" t="s">
        <v>6</v>
      </c>
      <c r="AM420" s="10" t="s">
        <v>170</v>
      </c>
      <c r="AN420" s="10" t="s">
        <v>8</v>
      </c>
      <c r="AO420" s="10" t="s">
        <v>171</v>
      </c>
      <c r="AP420" s="10" t="s">
        <v>172</v>
      </c>
      <c r="AQ420" s="10" t="s">
        <v>173</v>
      </c>
      <c r="AR420" s="10" t="s">
        <v>7</v>
      </c>
      <c r="AS420" s="10" t="s">
        <v>2</v>
      </c>
      <c r="AT420" s="10" t="s">
        <v>174</v>
      </c>
      <c r="AU420" s="10" t="s">
        <v>6</v>
      </c>
      <c r="AV420" s="30"/>
    </row>
    <row r="421" spans="1:48" ht="13.5" customHeight="1" thickTop="1" x14ac:dyDescent="0.25">
      <c r="A421" s="11">
        <f t="shared" ref="A421:A468" si="243">A318</f>
        <v>0.29166666666666669</v>
      </c>
      <c r="B421" s="25">
        <v>0</v>
      </c>
      <c r="C421" s="25">
        <v>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48">
        <f t="shared" ref="J421:J468" si="244">SUM(B421:I421)</f>
        <v>0</v>
      </c>
      <c r="K421" s="25">
        <v>180</v>
      </c>
      <c r="L421" s="25">
        <v>67</v>
      </c>
      <c r="M421" s="25">
        <v>9</v>
      </c>
      <c r="N421" s="25">
        <v>3</v>
      </c>
      <c r="O421" s="25">
        <v>2</v>
      </c>
      <c r="P421" s="25">
        <v>4</v>
      </c>
      <c r="Q421" s="25">
        <v>5</v>
      </c>
      <c r="R421" s="25">
        <v>0</v>
      </c>
      <c r="S421" s="48">
        <f t="shared" ref="S421:S468" si="245">SUM(K421:R421)</f>
        <v>270</v>
      </c>
      <c r="T421" s="25">
        <v>13</v>
      </c>
      <c r="U421" s="25">
        <v>2</v>
      </c>
      <c r="V421" s="25">
        <v>0</v>
      </c>
      <c r="W421" s="25">
        <v>0</v>
      </c>
      <c r="X421" s="25">
        <v>0</v>
      </c>
      <c r="Y421" s="25">
        <v>0</v>
      </c>
      <c r="Z421" s="25">
        <v>0</v>
      </c>
      <c r="AA421" s="25">
        <v>0</v>
      </c>
      <c r="AB421" s="48">
        <f t="shared" ref="AB421:AB468" si="246">SUM(T421:AA421)</f>
        <v>15</v>
      </c>
      <c r="AC421" s="11">
        <f>A421</f>
        <v>0.29166666666666669</v>
      </c>
      <c r="AD421" s="20">
        <f t="shared" ref="AD421:AD468" si="247">T627+B730+K730+T730+B833</f>
        <v>121</v>
      </c>
      <c r="AE421" s="20">
        <f t="shared" ref="AE421:AE468" si="248">U627+C730+L730+U730+C833</f>
        <v>33</v>
      </c>
      <c r="AF421" s="20">
        <f t="shared" ref="AF421:AF468" si="249">V627+D730+M730+V730+D833</f>
        <v>4</v>
      </c>
      <c r="AG421" s="20">
        <f t="shared" ref="AG421:AG468" si="250">W627+E730+N730+W730+E833</f>
        <v>2</v>
      </c>
      <c r="AH421" s="20">
        <f t="shared" ref="AH421:AH468" si="251">X627+F730+O730+X730+F833</f>
        <v>0</v>
      </c>
      <c r="AI421" s="20">
        <f t="shared" ref="AI421:AI468" si="252">Y627+G730+P730+Y730+G833</f>
        <v>0</v>
      </c>
      <c r="AJ421" s="20">
        <f t="shared" ref="AJ421:AJ468" si="253">Z627+H730+Q730+Z730+H833</f>
        <v>0</v>
      </c>
      <c r="AK421" s="20">
        <f t="shared" ref="AK421:AK468" si="254">AA627+I730+R730+AA730+I833</f>
        <v>0</v>
      </c>
      <c r="AL421" s="13">
        <f>SUM(AD421:AK421)</f>
        <v>160</v>
      </c>
      <c r="AM421" s="20">
        <f t="shared" ref="AM421:AM468" si="255">K9+K215+K421+K627+T627</f>
        <v>193</v>
      </c>
      <c r="AN421" s="20">
        <f t="shared" ref="AN421:AN468" si="256">L9+L215+L421+L627+U627</f>
        <v>75</v>
      </c>
      <c r="AO421" s="20">
        <f t="shared" ref="AO421:AO468" si="257">M9+M215+M421+M627+V627</f>
        <v>9</v>
      </c>
      <c r="AP421" s="20">
        <f t="shared" ref="AP421:AP468" si="258">N9+N215+N421+N627+W627</f>
        <v>3</v>
      </c>
      <c r="AQ421" s="20">
        <f t="shared" ref="AQ421:AQ468" si="259">O9+O215+O421+O627+X627</f>
        <v>2</v>
      </c>
      <c r="AR421" s="20">
        <f t="shared" ref="AR421:AR468" si="260">P9+P215+P421+P627+Y627</f>
        <v>5</v>
      </c>
      <c r="AS421" s="20">
        <f t="shared" ref="AS421:AS468" si="261">Q9+Q215+Q421+Q627+Z627</f>
        <v>6</v>
      </c>
      <c r="AT421" s="20">
        <f t="shared" ref="AT421:AT468" si="262">R9+R215+R421+R627+AA627</f>
        <v>0</v>
      </c>
      <c r="AU421" s="13">
        <f>SUM(AM421:AT421)</f>
        <v>293</v>
      </c>
      <c r="AV421" s="30"/>
    </row>
    <row r="422" spans="1:48" ht="13.5" customHeight="1" x14ac:dyDescent="0.25">
      <c r="A422" s="14">
        <f t="shared" si="243"/>
        <v>0.30208333333333337</v>
      </c>
      <c r="B422" s="25">
        <v>0</v>
      </c>
      <c r="C422" s="25">
        <v>0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48">
        <f t="shared" si="244"/>
        <v>0</v>
      </c>
      <c r="K422" s="25">
        <v>226</v>
      </c>
      <c r="L422" s="25">
        <v>72</v>
      </c>
      <c r="M422" s="25">
        <v>1</v>
      </c>
      <c r="N422" s="25">
        <v>1</v>
      </c>
      <c r="O422" s="25">
        <v>1</v>
      </c>
      <c r="P422" s="25">
        <v>4</v>
      </c>
      <c r="Q422" s="25">
        <v>9</v>
      </c>
      <c r="R422" s="25">
        <v>0</v>
      </c>
      <c r="S422" s="48">
        <f t="shared" si="245"/>
        <v>314</v>
      </c>
      <c r="T422" s="25">
        <v>15</v>
      </c>
      <c r="U422" s="25">
        <v>10</v>
      </c>
      <c r="V422" s="25">
        <v>0</v>
      </c>
      <c r="W422" s="25">
        <v>0</v>
      </c>
      <c r="X422" s="25">
        <v>0</v>
      </c>
      <c r="Y422" s="25">
        <v>0</v>
      </c>
      <c r="Z422" s="25">
        <v>0</v>
      </c>
      <c r="AA422" s="25">
        <v>0</v>
      </c>
      <c r="AB422" s="48">
        <f t="shared" si="246"/>
        <v>25</v>
      </c>
      <c r="AC422" s="14">
        <f t="shared" ref="AC422:AC468" si="263">A422</f>
        <v>0.30208333333333337</v>
      </c>
      <c r="AD422" s="12">
        <f t="shared" si="247"/>
        <v>136</v>
      </c>
      <c r="AE422" s="12">
        <f t="shared" si="248"/>
        <v>33</v>
      </c>
      <c r="AF422" s="12">
        <f t="shared" si="249"/>
        <v>1</v>
      </c>
      <c r="AG422" s="12">
        <f t="shared" si="250"/>
        <v>1</v>
      </c>
      <c r="AH422" s="12">
        <f t="shared" si="251"/>
        <v>0</v>
      </c>
      <c r="AI422" s="12">
        <f t="shared" si="252"/>
        <v>2</v>
      </c>
      <c r="AJ422" s="12">
        <f t="shared" si="253"/>
        <v>1</v>
      </c>
      <c r="AK422" s="12">
        <f t="shared" si="254"/>
        <v>0</v>
      </c>
      <c r="AL422" s="13">
        <f t="shared" ref="AL422:AL446" si="264">SUM(AD422:AK422)</f>
        <v>174</v>
      </c>
      <c r="AM422" s="12">
        <f t="shared" si="255"/>
        <v>242</v>
      </c>
      <c r="AN422" s="12">
        <f t="shared" si="256"/>
        <v>79</v>
      </c>
      <c r="AO422" s="12">
        <f t="shared" si="257"/>
        <v>1</v>
      </c>
      <c r="AP422" s="12">
        <f t="shared" si="258"/>
        <v>1</v>
      </c>
      <c r="AQ422" s="12">
        <f t="shared" si="259"/>
        <v>1</v>
      </c>
      <c r="AR422" s="12">
        <f t="shared" si="260"/>
        <v>5</v>
      </c>
      <c r="AS422" s="12">
        <f t="shared" si="261"/>
        <v>9</v>
      </c>
      <c r="AT422" s="12">
        <f t="shared" si="262"/>
        <v>0</v>
      </c>
      <c r="AU422" s="13">
        <f t="shared" ref="AU422:AU446" si="265">SUM(AM422:AT422)</f>
        <v>338</v>
      </c>
    </row>
    <row r="423" spans="1:48" ht="13.5" customHeight="1" x14ac:dyDescent="0.25">
      <c r="A423" s="14">
        <f t="shared" si="243"/>
        <v>0.31250000000000006</v>
      </c>
      <c r="B423" s="25">
        <v>0</v>
      </c>
      <c r="C423" s="25">
        <v>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48">
        <f t="shared" si="244"/>
        <v>0</v>
      </c>
      <c r="K423" s="25">
        <v>173</v>
      </c>
      <c r="L423" s="25">
        <v>72</v>
      </c>
      <c r="M423" s="25">
        <v>6</v>
      </c>
      <c r="N423" s="25">
        <v>3</v>
      </c>
      <c r="O423" s="25">
        <v>0</v>
      </c>
      <c r="P423" s="25">
        <v>5</v>
      </c>
      <c r="Q423" s="25">
        <v>6</v>
      </c>
      <c r="R423" s="25">
        <v>0</v>
      </c>
      <c r="S423" s="48">
        <f t="shared" si="245"/>
        <v>265</v>
      </c>
      <c r="T423" s="25">
        <v>29</v>
      </c>
      <c r="U423" s="25">
        <v>5</v>
      </c>
      <c r="V423" s="25">
        <v>0</v>
      </c>
      <c r="W423" s="25">
        <v>0</v>
      </c>
      <c r="X423" s="25">
        <v>0</v>
      </c>
      <c r="Y423" s="25">
        <v>0</v>
      </c>
      <c r="Z423" s="25">
        <v>0</v>
      </c>
      <c r="AA423" s="25">
        <v>0</v>
      </c>
      <c r="AB423" s="48">
        <f t="shared" si="246"/>
        <v>34</v>
      </c>
      <c r="AC423" s="14">
        <f t="shared" si="263"/>
        <v>0.31250000000000006</v>
      </c>
      <c r="AD423" s="12">
        <f t="shared" si="247"/>
        <v>152</v>
      </c>
      <c r="AE423" s="12">
        <f t="shared" si="248"/>
        <v>44</v>
      </c>
      <c r="AF423" s="12">
        <f t="shared" si="249"/>
        <v>9</v>
      </c>
      <c r="AG423" s="12">
        <f t="shared" si="250"/>
        <v>2</v>
      </c>
      <c r="AH423" s="12">
        <f t="shared" si="251"/>
        <v>0</v>
      </c>
      <c r="AI423" s="12">
        <f t="shared" si="252"/>
        <v>1</v>
      </c>
      <c r="AJ423" s="12">
        <f t="shared" si="253"/>
        <v>0</v>
      </c>
      <c r="AK423" s="12">
        <f t="shared" si="254"/>
        <v>0</v>
      </c>
      <c r="AL423" s="13">
        <f t="shared" si="264"/>
        <v>208</v>
      </c>
      <c r="AM423" s="12">
        <f t="shared" si="255"/>
        <v>197</v>
      </c>
      <c r="AN423" s="12">
        <f t="shared" si="256"/>
        <v>85</v>
      </c>
      <c r="AO423" s="12">
        <f t="shared" si="257"/>
        <v>6</v>
      </c>
      <c r="AP423" s="12">
        <f t="shared" si="258"/>
        <v>3</v>
      </c>
      <c r="AQ423" s="12">
        <f t="shared" si="259"/>
        <v>0</v>
      </c>
      <c r="AR423" s="12">
        <f t="shared" si="260"/>
        <v>5</v>
      </c>
      <c r="AS423" s="12">
        <f t="shared" si="261"/>
        <v>8</v>
      </c>
      <c r="AT423" s="12">
        <f t="shared" si="262"/>
        <v>0</v>
      </c>
      <c r="AU423" s="13">
        <f t="shared" si="265"/>
        <v>304</v>
      </c>
    </row>
    <row r="424" spans="1:48" ht="13.5" customHeight="1" x14ac:dyDescent="0.25">
      <c r="A424" s="14">
        <f t="shared" si="243"/>
        <v>0.32291666666666674</v>
      </c>
      <c r="B424" s="25">
        <v>0</v>
      </c>
      <c r="C424" s="25">
        <v>0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48">
        <f t="shared" si="244"/>
        <v>0</v>
      </c>
      <c r="K424" s="25">
        <v>153</v>
      </c>
      <c r="L424" s="25">
        <v>57</v>
      </c>
      <c r="M424" s="25">
        <v>5</v>
      </c>
      <c r="N424" s="25">
        <v>1</v>
      </c>
      <c r="O424" s="25">
        <v>1</v>
      </c>
      <c r="P424" s="25">
        <v>3</v>
      </c>
      <c r="Q424" s="25">
        <v>8</v>
      </c>
      <c r="R424" s="25">
        <v>1</v>
      </c>
      <c r="S424" s="48">
        <f t="shared" si="245"/>
        <v>229</v>
      </c>
      <c r="T424" s="25">
        <v>28</v>
      </c>
      <c r="U424" s="25">
        <v>2</v>
      </c>
      <c r="V424" s="25">
        <v>0</v>
      </c>
      <c r="W424" s="25">
        <v>0</v>
      </c>
      <c r="X424" s="25">
        <v>0</v>
      </c>
      <c r="Y424" s="25">
        <v>1</v>
      </c>
      <c r="Z424" s="25">
        <v>1</v>
      </c>
      <c r="AA424" s="25">
        <v>1</v>
      </c>
      <c r="AB424" s="48">
        <f t="shared" si="246"/>
        <v>33</v>
      </c>
      <c r="AC424" s="14">
        <f t="shared" si="263"/>
        <v>0.32291666666666674</v>
      </c>
      <c r="AD424" s="12">
        <f t="shared" si="247"/>
        <v>170</v>
      </c>
      <c r="AE424" s="12">
        <f t="shared" si="248"/>
        <v>48</v>
      </c>
      <c r="AF424" s="12">
        <f t="shared" si="249"/>
        <v>6</v>
      </c>
      <c r="AG424" s="12">
        <f t="shared" si="250"/>
        <v>1</v>
      </c>
      <c r="AH424" s="12">
        <f t="shared" si="251"/>
        <v>0</v>
      </c>
      <c r="AI424" s="12">
        <f t="shared" si="252"/>
        <v>2</v>
      </c>
      <c r="AJ424" s="12">
        <f t="shared" si="253"/>
        <v>1</v>
      </c>
      <c r="AK424" s="12">
        <f t="shared" si="254"/>
        <v>0</v>
      </c>
      <c r="AL424" s="13">
        <f t="shared" si="264"/>
        <v>228</v>
      </c>
      <c r="AM424" s="12">
        <f t="shared" si="255"/>
        <v>170</v>
      </c>
      <c r="AN424" s="12">
        <f t="shared" si="256"/>
        <v>66</v>
      </c>
      <c r="AO424" s="12">
        <f t="shared" si="257"/>
        <v>5</v>
      </c>
      <c r="AP424" s="12">
        <f t="shared" si="258"/>
        <v>1</v>
      </c>
      <c r="AQ424" s="12">
        <f t="shared" si="259"/>
        <v>1</v>
      </c>
      <c r="AR424" s="12">
        <f t="shared" si="260"/>
        <v>3</v>
      </c>
      <c r="AS424" s="12">
        <f t="shared" si="261"/>
        <v>11</v>
      </c>
      <c r="AT424" s="12">
        <f t="shared" si="262"/>
        <v>1</v>
      </c>
      <c r="AU424" s="13">
        <f t="shared" si="265"/>
        <v>258</v>
      </c>
    </row>
    <row r="425" spans="1:48" ht="13.5" customHeight="1" x14ac:dyDescent="0.25">
      <c r="A425" s="14">
        <f t="shared" si="243"/>
        <v>0.33333333333333343</v>
      </c>
      <c r="B425" s="25">
        <v>0</v>
      </c>
      <c r="C425" s="25">
        <v>0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48">
        <f t="shared" si="244"/>
        <v>0</v>
      </c>
      <c r="K425" s="25">
        <v>166</v>
      </c>
      <c r="L425" s="25">
        <v>56</v>
      </c>
      <c r="M425" s="25">
        <v>7</v>
      </c>
      <c r="N425" s="25">
        <v>2</v>
      </c>
      <c r="O425" s="25">
        <v>7</v>
      </c>
      <c r="P425" s="25">
        <v>3</v>
      </c>
      <c r="Q425" s="25">
        <v>8</v>
      </c>
      <c r="R425" s="25">
        <v>1</v>
      </c>
      <c r="S425" s="48">
        <f t="shared" si="245"/>
        <v>250</v>
      </c>
      <c r="T425" s="25">
        <v>25</v>
      </c>
      <c r="U425" s="25">
        <v>10</v>
      </c>
      <c r="V425" s="25">
        <v>0</v>
      </c>
      <c r="W425" s="25">
        <v>0</v>
      </c>
      <c r="X425" s="25">
        <v>0</v>
      </c>
      <c r="Y425" s="25">
        <v>1</v>
      </c>
      <c r="Z425" s="25">
        <v>0</v>
      </c>
      <c r="AA425" s="25">
        <v>1</v>
      </c>
      <c r="AB425" s="48">
        <f t="shared" si="246"/>
        <v>37</v>
      </c>
      <c r="AC425" s="14">
        <f t="shared" si="263"/>
        <v>0.33333333333333343</v>
      </c>
      <c r="AD425" s="12">
        <f t="shared" si="247"/>
        <v>139</v>
      </c>
      <c r="AE425" s="12">
        <f t="shared" si="248"/>
        <v>47</v>
      </c>
      <c r="AF425" s="12">
        <f t="shared" si="249"/>
        <v>2</v>
      </c>
      <c r="AG425" s="12">
        <f t="shared" si="250"/>
        <v>1</v>
      </c>
      <c r="AH425" s="12">
        <f t="shared" si="251"/>
        <v>1</v>
      </c>
      <c r="AI425" s="12">
        <f t="shared" si="252"/>
        <v>5</v>
      </c>
      <c r="AJ425" s="12">
        <f t="shared" si="253"/>
        <v>0</v>
      </c>
      <c r="AK425" s="12">
        <f t="shared" si="254"/>
        <v>0</v>
      </c>
      <c r="AL425" s="13">
        <f t="shared" si="264"/>
        <v>195</v>
      </c>
      <c r="AM425" s="12">
        <f t="shared" si="255"/>
        <v>190</v>
      </c>
      <c r="AN425" s="12">
        <f t="shared" si="256"/>
        <v>68</v>
      </c>
      <c r="AO425" s="12">
        <f t="shared" si="257"/>
        <v>7</v>
      </c>
      <c r="AP425" s="12">
        <f t="shared" si="258"/>
        <v>2</v>
      </c>
      <c r="AQ425" s="12">
        <f t="shared" si="259"/>
        <v>7</v>
      </c>
      <c r="AR425" s="12">
        <f t="shared" si="260"/>
        <v>3</v>
      </c>
      <c r="AS425" s="12">
        <f t="shared" si="261"/>
        <v>10</v>
      </c>
      <c r="AT425" s="12">
        <f t="shared" si="262"/>
        <v>2</v>
      </c>
      <c r="AU425" s="13">
        <f t="shared" si="265"/>
        <v>289</v>
      </c>
    </row>
    <row r="426" spans="1:48" ht="13.5" customHeight="1" x14ac:dyDescent="0.25">
      <c r="A426" s="14">
        <f t="shared" si="243"/>
        <v>0.34375000000000011</v>
      </c>
      <c r="B426" s="25">
        <v>0</v>
      </c>
      <c r="C426" s="25">
        <v>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48">
        <f t="shared" si="244"/>
        <v>0</v>
      </c>
      <c r="K426" s="25">
        <v>171</v>
      </c>
      <c r="L426" s="25">
        <v>45</v>
      </c>
      <c r="M426" s="25">
        <v>12</v>
      </c>
      <c r="N426" s="25">
        <v>0</v>
      </c>
      <c r="O426" s="25">
        <v>1</v>
      </c>
      <c r="P426" s="25">
        <v>2</v>
      </c>
      <c r="Q426" s="25">
        <v>9</v>
      </c>
      <c r="R426" s="25">
        <v>0</v>
      </c>
      <c r="S426" s="48">
        <f t="shared" si="245"/>
        <v>240</v>
      </c>
      <c r="T426" s="25">
        <v>16</v>
      </c>
      <c r="U426" s="25">
        <v>6</v>
      </c>
      <c r="V426" s="25">
        <v>0</v>
      </c>
      <c r="W426" s="25">
        <v>0</v>
      </c>
      <c r="X426" s="25">
        <v>0</v>
      </c>
      <c r="Y426" s="25">
        <v>1</v>
      </c>
      <c r="Z426" s="25">
        <v>1</v>
      </c>
      <c r="AA426" s="25">
        <v>0</v>
      </c>
      <c r="AB426" s="48">
        <f t="shared" si="246"/>
        <v>24</v>
      </c>
      <c r="AC426" s="14">
        <f t="shared" si="263"/>
        <v>0.34375000000000011</v>
      </c>
      <c r="AD426" s="12">
        <f t="shared" si="247"/>
        <v>174</v>
      </c>
      <c r="AE426" s="12">
        <f t="shared" si="248"/>
        <v>32</v>
      </c>
      <c r="AF426" s="12">
        <f t="shared" si="249"/>
        <v>5</v>
      </c>
      <c r="AG426" s="12">
        <f t="shared" si="250"/>
        <v>3</v>
      </c>
      <c r="AH426" s="12">
        <f t="shared" si="251"/>
        <v>0</v>
      </c>
      <c r="AI426" s="12">
        <f t="shared" si="252"/>
        <v>4</v>
      </c>
      <c r="AJ426" s="12">
        <f t="shared" si="253"/>
        <v>1</v>
      </c>
      <c r="AK426" s="12">
        <f t="shared" si="254"/>
        <v>0</v>
      </c>
      <c r="AL426" s="13">
        <f t="shared" si="264"/>
        <v>219</v>
      </c>
      <c r="AM426" s="12">
        <f t="shared" si="255"/>
        <v>206</v>
      </c>
      <c r="AN426" s="12">
        <f t="shared" si="256"/>
        <v>52</v>
      </c>
      <c r="AO426" s="12">
        <f t="shared" si="257"/>
        <v>12</v>
      </c>
      <c r="AP426" s="12">
        <f t="shared" si="258"/>
        <v>0</v>
      </c>
      <c r="AQ426" s="12">
        <f t="shared" si="259"/>
        <v>1</v>
      </c>
      <c r="AR426" s="12">
        <f t="shared" si="260"/>
        <v>2</v>
      </c>
      <c r="AS426" s="12">
        <f t="shared" si="261"/>
        <v>12</v>
      </c>
      <c r="AT426" s="12">
        <f t="shared" si="262"/>
        <v>0</v>
      </c>
      <c r="AU426" s="13">
        <f t="shared" si="265"/>
        <v>285</v>
      </c>
    </row>
    <row r="427" spans="1:48" ht="13.5" customHeight="1" x14ac:dyDescent="0.25">
      <c r="A427" s="14">
        <f t="shared" si="243"/>
        <v>0.3541666666666668</v>
      </c>
      <c r="B427" s="25">
        <v>0</v>
      </c>
      <c r="C427" s="25">
        <v>0</v>
      </c>
      <c r="D427" s="25">
        <v>0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48">
        <f t="shared" si="244"/>
        <v>1</v>
      </c>
      <c r="K427" s="25">
        <v>161</v>
      </c>
      <c r="L427" s="25">
        <v>55</v>
      </c>
      <c r="M427" s="25">
        <v>10</v>
      </c>
      <c r="N427" s="25">
        <v>2</v>
      </c>
      <c r="O427" s="25">
        <v>0</v>
      </c>
      <c r="P427" s="25">
        <v>0</v>
      </c>
      <c r="Q427" s="25">
        <v>1</v>
      </c>
      <c r="R427" s="25">
        <v>1</v>
      </c>
      <c r="S427" s="48">
        <f t="shared" si="245"/>
        <v>230</v>
      </c>
      <c r="T427" s="25">
        <v>30</v>
      </c>
      <c r="U427" s="25">
        <v>12</v>
      </c>
      <c r="V427" s="25">
        <v>0</v>
      </c>
      <c r="W427" s="25">
        <v>0</v>
      </c>
      <c r="X427" s="25">
        <v>0</v>
      </c>
      <c r="Y427" s="25">
        <v>1</v>
      </c>
      <c r="Z427" s="25">
        <v>3</v>
      </c>
      <c r="AA427" s="25">
        <v>0</v>
      </c>
      <c r="AB427" s="48">
        <f t="shared" si="246"/>
        <v>46</v>
      </c>
      <c r="AC427" s="14">
        <f t="shared" si="263"/>
        <v>0.3541666666666668</v>
      </c>
      <c r="AD427" s="12">
        <f t="shared" si="247"/>
        <v>167</v>
      </c>
      <c r="AE427" s="12">
        <f t="shared" si="248"/>
        <v>40</v>
      </c>
      <c r="AF427" s="12">
        <f t="shared" si="249"/>
        <v>5</v>
      </c>
      <c r="AG427" s="12">
        <f t="shared" si="250"/>
        <v>4</v>
      </c>
      <c r="AH427" s="12">
        <f t="shared" si="251"/>
        <v>0</v>
      </c>
      <c r="AI427" s="12">
        <f t="shared" si="252"/>
        <v>1</v>
      </c>
      <c r="AJ427" s="12">
        <f t="shared" si="253"/>
        <v>0</v>
      </c>
      <c r="AK427" s="12">
        <f t="shared" si="254"/>
        <v>0</v>
      </c>
      <c r="AL427" s="13">
        <f t="shared" si="264"/>
        <v>217</v>
      </c>
      <c r="AM427" s="12">
        <f t="shared" si="255"/>
        <v>182</v>
      </c>
      <c r="AN427" s="12">
        <f t="shared" si="256"/>
        <v>62</v>
      </c>
      <c r="AO427" s="12">
        <f t="shared" si="257"/>
        <v>10</v>
      </c>
      <c r="AP427" s="12">
        <f t="shared" si="258"/>
        <v>2</v>
      </c>
      <c r="AQ427" s="12">
        <f t="shared" si="259"/>
        <v>0</v>
      </c>
      <c r="AR427" s="12">
        <f t="shared" si="260"/>
        <v>0</v>
      </c>
      <c r="AS427" s="12">
        <f t="shared" si="261"/>
        <v>3</v>
      </c>
      <c r="AT427" s="12">
        <f t="shared" si="262"/>
        <v>2</v>
      </c>
      <c r="AU427" s="13">
        <f t="shared" si="265"/>
        <v>261</v>
      </c>
    </row>
    <row r="428" spans="1:48" ht="13.5" customHeight="1" x14ac:dyDescent="0.25">
      <c r="A428" s="14">
        <f t="shared" si="243"/>
        <v>0.36458333333333348</v>
      </c>
      <c r="B428" s="25">
        <v>0</v>
      </c>
      <c r="C428" s="25">
        <v>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48">
        <f t="shared" si="244"/>
        <v>0</v>
      </c>
      <c r="K428" s="25">
        <v>161</v>
      </c>
      <c r="L428" s="25">
        <v>42</v>
      </c>
      <c r="M428" s="25">
        <v>5</v>
      </c>
      <c r="N428" s="25">
        <v>1</v>
      </c>
      <c r="O428" s="25">
        <v>1</v>
      </c>
      <c r="P428" s="25">
        <v>1</v>
      </c>
      <c r="Q428" s="25">
        <v>2</v>
      </c>
      <c r="R428" s="25">
        <v>1</v>
      </c>
      <c r="S428" s="48">
        <f t="shared" si="245"/>
        <v>214</v>
      </c>
      <c r="T428" s="25">
        <v>34</v>
      </c>
      <c r="U428" s="25">
        <v>11</v>
      </c>
      <c r="V428" s="25">
        <v>0</v>
      </c>
      <c r="W428" s="25">
        <v>0</v>
      </c>
      <c r="X428" s="25">
        <v>0</v>
      </c>
      <c r="Y428" s="25">
        <v>0</v>
      </c>
      <c r="Z428" s="25">
        <v>4</v>
      </c>
      <c r="AA428" s="25">
        <v>0</v>
      </c>
      <c r="AB428" s="48">
        <f t="shared" si="246"/>
        <v>49</v>
      </c>
      <c r="AC428" s="14">
        <f t="shared" si="263"/>
        <v>0.36458333333333348</v>
      </c>
      <c r="AD428" s="12">
        <f t="shared" si="247"/>
        <v>172</v>
      </c>
      <c r="AE428" s="12">
        <f t="shared" si="248"/>
        <v>44</v>
      </c>
      <c r="AF428" s="12">
        <f t="shared" si="249"/>
        <v>12</v>
      </c>
      <c r="AG428" s="12">
        <f t="shared" si="250"/>
        <v>3</v>
      </c>
      <c r="AH428" s="12">
        <f t="shared" si="251"/>
        <v>0</v>
      </c>
      <c r="AI428" s="12">
        <f t="shared" si="252"/>
        <v>1</v>
      </c>
      <c r="AJ428" s="12">
        <f t="shared" si="253"/>
        <v>0</v>
      </c>
      <c r="AK428" s="12">
        <f t="shared" si="254"/>
        <v>0</v>
      </c>
      <c r="AL428" s="13">
        <f t="shared" si="264"/>
        <v>232</v>
      </c>
      <c r="AM428" s="12">
        <f t="shared" si="255"/>
        <v>183</v>
      </c>
      <c r="AN428" s="12">
        <f t="shared" si="256"/>
        <v>48</v>
      </c>
      <c r="AO428" s="12">
        <f t="shared" si="257"/>
        <v>5</v>
      </c>
      <c r="AP428" s="12">
        <f t="shared" si="258"/>
        <v>1</v>
      </c>
      <c r="AQ428" s="12">
        <f t="shared" si="259"/>
        <v>1</v>
      </c>
      <c r="AR428" s="12">
        <f t="shared" si="260"/>
        <v>1</v>
      </c>
      <c r="AS428" s="12">
        <f t="shared" si="261"/>
        <v>3</v>
      </c>
      <c r="AT428" s="12">
        <f t="shared" si="262"/>
        <v>1</v>
      </c>
      <c r="AU428" s="13">
        <f t="shared" si="265"/>
        <v>243</v>
      </c>
    </row>
    <row r="429" spans="1:48" ht="13.5" customHeight="1" x14ac:dyDescent="0.25">
      <c r="A429" s="14">
        <f t="shared" si="243"/>
        <v>0.37500000000000017</v>
      </c>
      <c r="B429" s="25">
        <v>0</v>
      </c>
      <c r="C429" s="25">
        <v>0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48">
        <f t="shared" si="244"/>
        <v>0</v>
      </c>
      <c r="K429" s="25">
        <v>169</v>
      </c>
      <c r="L429" s="25">
        <v>51</v>
      </c>
      <c r="M429" s="25">
        <v>2</v>
      </c>
      <c r="N429" s="25">
        <v>2</v>
      </c>
      <c r="O429" s="25">
        <v>0</v>
      </c>
      <c r="P429" s="25">
        <v>11</v>
      </c>
      <c r="Q429" s="25">
        <v>1</v>
      </c>
      <c r="R429" s="25">
        <v>0</v>
      </c>
      <c r="S429" s="48">
        <f t="shared" si="245"/>
        <v>236</v>
      </c>
      <c r="T429" s="25">
        <v>29</v>
      </c>
      <c r="U429" s="25">
        <v>3</v>
      </c>
      <c r="V429" s="25">
        <v>0</v>
      </c>
      <c r="W429" s="25">
        <v>0</v>
      </c>
      <c r="X429" s="25">
        <v>1</v>
      </c>
      <c r="Y429" s="25">
        <v>0</v>
      </c>
      <c r="Z429" s="25">
        <v>0</v>
      </c>
      <c r="AA429" s="25">
        <v>0</v>
      </c>
      <c r="AB429" s="48">
        <f t="shared" si="246"/>
        <v>33</v>
      </c>
      <c r="AC429" s="14">
        <f t="shared" si="263"/>
        <v>0.37500000000000017</v>
      </c>
      <c r="AD429" s="12">
        <f t="shared" si="247"/>
        <v>172</v>
      </c>
      <c r="AE429" s="12">
        <f t="shared" si="248"/>
        <v>33</v>
      </c>
      <c r="AF429" s="12">
        <f t="shared" si="249"/>
        <v>9</v>
      </c>
      <c r="AG429" s="12">
        <f t="shared" si="250"/>
        <v>4</v>
      </c>
      <c r="AH429" s="12">
        <f t="shared" si="251"/>
        <v>0</v>
      </c>
      <c r="AI429" s="12">
        <f t="shared" si="252"/>
        <v>2</v>
      </c>
      <c r="AJ429" s="12">
        <f t="shared" si="253"/>
        <v>0</v>
      </c>
      <c r="AK429" s="12">
        <f t="shared" si="254"/>
        <v>0</v>
      </c>
      <c r="AL429" s="13">
        <f t="shared" si="264"/>
        <v>220</v>
      </c>
      <c r="AM429" s="12">
        <f t="shared" si="255"/>
        <v>193</v>
      </c>
      <c r="AN429" s="12">
        <f t="shared" si="256"/>
        <v>55</v>
      </c>
      <c r="AO429" s="12">
        <f t="shared" si="257"/>
        <v>2</v>
      </c>
      <c r="AP429" s="12">
        <f t="shared" si="258"/>
        <v>2</v>
      </c>
      <c r="AQ429" s="12">
        <f t="shared" si="259"/>
        <v>0</v>
      </c>
      <c r="AR429" s="12">
        <f t="shared" si="260"/>
        <v>11</v>
      </c>
      <c r="AS429" s="12">
        <f t="shared" si="261"/>
        <v>1</v>
      </c>
      <c r="AT429" s="12">
        <f t="shared" si="262"/>
        <v>0</v>
      </c>
      <c r="AU429" s="13">
        <f t="shared" si="265"/>
        <v>264</v>
      </c>
    </row>
    <row r="430" spans="1:48" ht="13.5" customHeight="1" x14ac:dyDescent="0.25">
      <c r="A430" s="11">
        <f t="shared" si="243"/>
        <v>0.38541666666666685</v>
      </c>
      <c r="B430" s="25">
        <v>0</v>
      </c>
      <c r="C430" s="25">
        <v>0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48">
        <f t="shared" si="244"/>
        <v>0</v>
      </c>
      <c r="K430" s="25">
        <v>162</v>
      </c>
      <c r="L430" s="25">
        <v>48</v>
      </c>
      <c r="M430" s="25">
        <v>8</v>
      </c>
      <c r="N430" s="25">
        <v>4</v>
      </c>
      <c r="O430" s="25">
        <v>0</v>
      </c>
      <c r="P430" s="25">
        <v>5</v>
      </c>
      <c r="Q430" s="25">
        <v>4</v>
      </c>
      <c r="R430" s="25">
        <v>0</v>
      </c>
      <c r="S430" s="48">
        <f t="shared" si="245"/>
        <v>231</v>
      </c>
      <c r="T430" s="25">
        <v>32</v>
      </c>
      <c r="U430" s="25">
        <v>4</v>
      </c>
      <c r="V430" s="25">
        <v>0</v>
      </c>
      <c r="W430" s="25">
        <v>0</v>
      </c>
      <c r="X430" s="25">
        <v>0</v>
      </c>
      <c r="Y430" s="25">
        <v>0</v>
      </c>
      <c r="Z430" s="25">
        <v>2</v>
      </c>
      <c r="AA430" s="25">
        <v>0</v>
      </c>
      <c r="AB430" s="48">
        <f t="shared" si="246"/>
        <v>38</v>
      </c>
      <c r="AC430" s="14">
        <f t="shared" si="263"/>
        <v>0.38541666666666685</v>
      </c>
      <c r="AD430" s="12">
        <f t="shared" si="247"/>
        <v>143</v>
      </c>
      <c r="AE430" s="12">
        <f t="shared" si="248"/>
        <v>41</v>
      </c>
      <c r="AF430" s="12">
        <f t="shared" si="249"/>
        <v>6</v>
      </c>
      <c r="AG430" s="12">
        <f t="shared" si="250"/>
        <v>6</v>
      </c>
      <c r="AH430" s="12">
        <f t="shared" si="251"/>
        <v>0</v>
      </c>
      <c r="AI430" s="12">
        <f t="shared" si="252"/>
        <v>2</v>
      </c>
      <c r="AJ430" s="12">
        <f t="shared" si="253"/>
        <v>3</v>
      </c>
      <c r="AK430" s="12">
        <f t="shared" si="254"/>
        <v>0</v>
      </c>
      <c r="AL430" s="13">
        <f t="shared" si="264"/>
        <v>201</v>
      </c>
      <c r="AM430" s="12">
        <f t="shared" si="255"/>
        <v>184</v>
      </c>
      <c r="AN430" s="12">
        <f t="shared" si="256"/>
        <v>52</v>
      </c>
      <c r="AO430" s="12">
        <f t="shared" si="257"/>
        <v>8</v>
      </c>
      <c r="AP430" s="12">
        <f t="shared" si="258"/>
        <v>4</v>
      </c>
      <c r="AQ430" s="12">
        <f t="shared" si="259"/>
        <v>0</v>
      </c>
      <c r="AR430" s="12">
        <f t="shared" si="260"/>
        <v>5</v>
      </c>
      <c r="AS430" s="12">
        <f t="shared" si="261"/>
        <v>4</v>
      </c>
      <c r="AT430" s="12">
        <f t="shared" si="262"/>
        <v>0</v>
      </c>
      <c r="AU430" s="13">
        <f t="shared" si="265"/>
        <v>257</v>
      </c>
    </row>
    <row r="431" spans="1:48" ht="13.5" customHeight="1" x14ac:dyDescent="0.25">
      <c r="A431" s="14">
        <f t="shared" si="243"/>
        <v>0.39583333333333354</v>
      </c>
      <c r="B431" s="25">
        <v>0</v>
      </c>
      <c r="C431" s="25">
        <v>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48">
        <f t="shared" si="244"/>
        <v>0</v>
      </c>
      <c r="K431" s="25">
        <v>146</v>
      </c>
      <c r="L431" s="25">
        <v>50</v>
      </c>
      <c r="M431" s="25">
        <v>6</v>
      </c>
      <c r="N431" s="25">
        <v>2</v>
      </c>
      <c r="O431" s="25">
        <v>1</v>
      </c>
      <c r="P431" s="25">
        <v>4</v>
      </c>
      <c r="Q431" s="25">
        <v>2</v>
      </c>
      <c r="R431" s="25">
        <v>0</v>
      </c>
      <c r="S431" s="48">
        <f t="shared" si="245"/>
        <v>211</v>
      </c>
      <c r="T431" s="25">
        <v>24</v>
      </c>
      <c r="U431" s="25">
        <v>12</v>
      </c>
      <c r="V431" s="25">
        <v>0</v>
      </c>
      <c r="W431" s="25">
        <v>0</v>
      </c>
      <c r="X431" s="25">
        <v>0</v>
      </c>
      <c r="Y431" s="25">
        <v>0</v>
      </c>
      <c r="Z431" s="25">
        <v>0</v>
      </c>
      <c r="AA431" s="25">
        <v>0</v>
      </c>
      <c r="AB431" s="48">
        <f t="shared" si="246"/>
        <v>36</v>
      </c>
      <c r="AC431" s="11">
        <f t="shared" si="263"/>
        <v>0.39583333333333354</v>
      </c>
      <c r="AD431" s="12">
        <f t="shared" si="247"/>
        <v>143</v>
      </c>
      <c r="AE431" s="12">
        <f t="shared" si="248"/>
        <v>34</v>
      </c>
      <c r="AF431" s="12">
        <f t="shared" si="249"/>
        <v>7</v>
      </c>
      <c r="AG431" s="12">
        <f t="shared" si="250"/>
        <v>3</v>
      </c>
      <c r="AH431" s="12">
        <f t="shared" si="251"/>
        <v>0</v>
      </c>
      <c r="AI431" s="12">
        <f t="shared" si="252"/>
        <v>3</v>
      </c>
      <c r="AJ431" s="12">
        <f t="shared" si="253"/>
        <v>0</v>
      </c>
      <c r="AK431" s="12">
        <f t="shared" si="254"/>
        <v>0</v>
      </c>
      <c r="AL431" s="13">
        <f t="shared" si="264"/>
        <v>190</v>
      </c>
      <c r="AM431" s="12">
        <f t="shared" si="255"/>
        <v>160</v>
      </c>
      <c r="AN431" s="12">
        <f t="shared" si="256"/>
        <v>57</v>
      </c>
      <c r="AO431" s="12">
        <f t="shared" si="257"/>
        <v>6</v>
      </c>
      <c r="AP431" s="12">
        <f t="shared" si="258"/>
        <v>2</v>
      </c>
      <c r="AQ431" s="12">
        <f t="shared" si="259"/>
        <v>1</v>
      </c>
      <c r="AR431" s="12">
        <f t="shared" si="260"/>
        <v>4</v>
      </c>
      <c r="AS431" s="12">
        <f t="shared" si="261"/>
        <v>3</v>
      </c>
      <c r="AT431" s="12">
        <f t="shared" si="262"/>
        <v>0</v>
      </c>
      <c r="AU431" s="13">
        <f t="shared" si="265"/>
        <v>233</v>
      </c>
    </row>
    <row r="432" spans="1:48" ht="13.5" customHeight="1" x14ac:dyDescent="0.25">
      <c r="A432" s="14">
        <f t="shared" si="243"/>
        <v>0.40625000000000022</v>
      </c>
      <c r="B432" s="25">
        <v>0</v>
      </c>
      <c r="C432" s="25">
        <v>0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48">
        <f t="shared" si="244"/>
        <v>0</v>
      </c>
      <c r="K432" s="25">
        <v>144</v>
      </c>
      <c r="L432" s="25">
        <v>49</v>
      </c>
      <c r="M432" s="25">
        <v>8</v>
      </c>
      <c r="N432" s="25">
        <v>1</v>
      </c>
      <c r="O432" s="25">
        <v>0</v>
      </c>
      <c r="P432" s="25">
        <v>6</v>
      </c>
      <c r="Q432" s="25">
        <v>2</v>
      </c>
      <c r="R432" s="25">
        <v>0</v>
      </c>
      <c r="S432" s="48">
        <f t="shared" si="245"/>
        <v>210</v>
      </c>
      <c r="T432" s="25">
        <v>28</v>
      </c>
      <c r="U432" s="25">
        <v>9</v>
      </c>
      <c r="V432" s="25">
        <v>0</v>
      </c>
      <c r="W432" s="25">
        <v>0</v>
      </c>
      <c r="X432" s="25">
        <v>1</v>
      </c>
      <c r="Y432" s="25">
        <v>1</v>
      </c>
      <c r="Z432" s="25">
        <v>0</v>
      </c>
      <c r="AA432" s="25">
        <v>0</v>
      </c>
      <c r="AB432" s="48">
        <f t="shared" si="246"/>
        <v>39</v>
      </c>
      <c r="AC432" s="14">
        <f t="shared" si="263"/>
        <v>0.40625000000000022</v>
      </c>
      <c r="AD432" s="12">
        <f t="shared" si="247"/>
        <v>137</v>
      </c>
      <c r="AE432" s="12">
        <f t="shared" si="248"/>
        <v>40</v>
      </c>
      <c r="AF432" s="12">
        <f t="shared" si="249"/>
        <v>9</v>
      </c>
      <c r="AG432" s="12">
        <f t="shared" si="250"/>
        <v>2</v>
      </c>
      <c r="AH432" s="12">
        <f t="shared" si="251"/>
        <v>1</v>
      </c>
      <c r="AI432" s="12">
        <f t="shared" si="252"/>
        <v>2</v>
      </c>
      <c r="AJ432" s="12">
        <f t="shared" si="253"/>
        <v>0</v>
      </c>
      <c r="AK432" s="12">
        <f t="shared" si="254"/>
        <v>0</v>
      </c>
      <c r="AL432" s="13">
        <f t="shared" si="264"/>
        <v>191</v>
      </c>
      <c r="AM432" s="12">
        <f t="shared" si="255"/>
        <v>158</v>
      </c>
      <c r="AN432" s="12">
        <f t="shared" si="256"/>
        <v>53</v>
      </c>
      <c r="AO432" s="12">
        <f t="shared" si="257"/>
        <v>8</v>
      </c>
      <c r="AP432" s="12">
        <f t="shared" si="258"/>
        <v>1</v>
      </c>
      <c r="AQ432" s="12">
        <f t="shared" si="259"/>
        <v>0</v>
      </c>
      <c r="AR432" s="12">
        <f t="shared" si="260"/>
        <v>6</v>
      </c>
      <c r="AS432" s="12">
        <f t="shared" si="261"/>
        <v>4</v>
      </c>
      <c r="AT432" s="12">
        <f t="shared" si="262"/>
        <v>0</v>
      </c>
      <c r="AU432" s="13">
        <f t="shared" si="265"/>
        <v>230</v>
      </c>
    </row>
    <row r="433" spans="1:47" ht="13.5" customHeight="1" x14ac:dyDescent="0.25">
      <c r="A433" s="14">
        <f t="shared" si="243"/>
        <v>0.41666666666666691</v>
      </c>
      <c r="B433" s="25">
        <v>0</v>
      </c>
      <c r="C433" s="25">
        <v>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48">
        <f t="shared" si="244"/>
        <v>0</v>
      </c>
      <c r="K433" s="25">
        <v>123</v>
      </c>
      <c r="L433" s="25">
        <v>57</v>
      </c>
      <c r="M433" s="25">
        <v>5</v>
      </c>
      <c r="N433" s="25">
        <v>2</v>
      </c>
      <c r="O433" s="25">
        <v>0</v>
      </c>
      <c r="P433" s="25">
        <v>1</v>
      </c>
      <c r="Q433" s="25">
        <v>1</v>
      </c>
      <c r="R433" s="25">
        <v>0</v>
      </c>
      <c r="S433" s="48">
        <f t="shared" si="245"/>
        <v>189</v>
      </c>
      <c r="T433" s="25">
        <v>20</v>
      </c>
      <c r="U433" s="25">
        <v>5</v>
      </c>
      <c r="V433" s="25">
        <v>0</v>
      </c>
      <c r="W433" s="25">
        <v>0</v>
      </c>
      <c r="X433" s="25">
        <v>0</v>
      </c>
      <c r="Y433" s="25">
        <v>1</v>
      </c>
      <c r="Z433" s="25">
        <v>0</v>
      </c>
      <c r="AA433" s="25">
        <v>0</v>
      </c>
      <c r="AB433" s="48">
        <f t="shared" si="246"/>
        <v>26</v>
      </c>
      <c r="AC433" s="14">
        <f t="shared" si="263"/>
        <v>0.41666666666666691</v>
      </c>
      <c r="AD433" s="12">
        <f t="shared" si="247"/>
        <v>151</v>
      </c>
      <c r="AE433" s="12">
        <f t="shared" si="248"/>
        <v>34</v>
      </c>
      <c r="AF433" s="12">
        <f t="shared" si="249"/>
        <v>3</v>
      </c>
      <c r="AG433" s="12">
        <f t="shared" si="250"/>
        <v>2</v>
      </c>
      <c r="AH433" s="12">
        <f t="shared" si="251"/>
        <v>0</v>
      </c>
      <c r="AI433" s="12">
        <f t="shared" si="252"/>
        <v>5</v>
      </c>
      <c r="AJ433" s="12">
        <f t="shared" si="253"/>
        <v>1</v>
      </c>
      <c r="AK433" s="12">
        <f t="shared" si="254"/>
        <v>0</v>
      </c>
      <c r="AL433" s="13">
        <f t="shared" si="264"/>
        <v>196</v>
      </c>
      <c r="AM433" s="12">
        <f t="shared" si="255"/>
        <v>134</v>
      </c>
      <c r="AN433" s="12">
        <f t="shared" si="256"/>
        <v>61</v>
      </c>
      <c r="AO433" s="12">
        <f t="shared" si="257"/>
        <v>5</v>
      </c>
      <c r="AP433" s="12">
        <f t="shared" si="258"/>
        <v>2</v>
      </c>
      <c r="AQ433" s="12">
        <f t="shared" si="259"/>
        <v>0</v>
      </c>
      <c r="AR433" s="12">
        <f t="shared" si="260"/>
        <v>1</v>
      </c>
      <c r="AS433" s="12">
        <f t="shared" si="261"/>
        <v>1</v>
      </c>
      <c r="AT433" s="12">
        <f t="shared" si="262"/>
        <v>1</v>
      </c>
      <c r="AU433" s="13">
        <f t="shared" si="265"/>
        <v>205</v>
      </c>
    </row>
    <row r="434" spans="1:47" ht="13.5" customHeight="1" x14ac:dyDescent="0.25">
      <c r="A434" s="14">
        <f t="shared" si="243"/>
        <v>0.42708333333333359</v>
      </c>
      <c r="B434" s="25">
        <v>0</v>
      </c>
      <c r="C434" s="25">
        <v>0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48">
        <f t="shared" si="244"/>
        <v>0</v>
      </c>
      <c r="K434" s="25">
        <v>125</v>
      </c>
      <c r="L434" s="25">
        <v>36</v>
      </c>
      <c r="M434" s="25">
        <v>6</v>
      </c>
      <c r="N434" s="25">
        <v>4</v>
      </c>
      <c r="O434" s="25">
        <v>0</v>
      </c>
      <c r="P434" s="25">
        <v>4</v>
      </c>
      <c r="Q434" s="25">
        <v>3</v>
      </c>
      <c r="R434" s="25">
        <v>1</v>
      </c>
      <c r="S434" s="48">
        <f t="shared" si="245"/>
        <v>179</v>
      </c>
      <c r="T434" s="25">
        <v>35</v>
      </c>
      <c r="U434" s="25">
        <v>10</v>
      </c>
      <c r="V434" s="25">
        <v>1</v>
      </c>
      <c r="W434" s="25">
        <v>0</v>
      </c>
      <c r="X434" s="25">
        <v>0</v>
      </c>
      <c r="Y434" s="25">
        <v>1</v>
      </c>
      <c r="Z434" s="25">
        <v>1</v>
      </c>
      <c r="AA434" s="25">
        <v>1</v>
      </c>
      <c r="AB434" s="48">
        <f t="shared" si="246"/>
        <v>49</v>
      </c>
      <c r="AC434" s="14">
        <f t="shared" si="263"/>
        <v>0.42708333333333359</v>
      </c>
      <c r="AD434" s="12">
        <f t="shared" si="247"/>
        <v>147</v>
      </c>
      <c r="AE434" s="12">
        <f t="shared" si="248"/>
        <v>46</v>
      </c>
      <c r="AF434" s="12">
        <f t="shared" si="249"/>
        <v>8</v>
      </c>
      <c r="AG434" s="12">
        <f t="shared" si="250"/>
        <v>1</v>
      </c>
      <c r="AH434" s="12">
        <f t="shared" si="251"/>
        <v>1</v>
      </c>
      <c r="AI434" s="12">
        <f t="shared" si="252"/>
        <v>2</v>
      </c>
      <c r="AJ434" s="12">
        <f t="shared" si="253"/>
        <v>1</v>
      </c>
      <c r="AK434" s="12">
        <f t="shared" si="254"/>
        <v>0</v>
      </c>
      <c r="AL434" s="13">
        <f t="shared" si="264"/>
        <v>206</v>
      </c>
      <c r="AM434" s="12">
        <f t="shared" si="255"/>
        <v>138</v>
      </c>
      <c r="AN434" s="12">
        <f t="shared" si="256"/>
        <v>41</v>
      </c>
      <c r="AO434" s="12">
        <f t="shared" si="257"/>
        <v>6</v>
      </c>
      <c r="AP434" s="12">
        <f t="shared" si="258"/>
        <v>4</v>
      </c>
      <c r="AQ434" s="12">
        <f t="shared" si="259"/>
        <v>0</v>
      </c>
      <c r="AR434" s="12">
        <f t="shared" si="260"/>
        <v>4</v>
      </c>
      <c r="AS434" s="12">
        <f t="shared" si="261"/>
        <v>3</v>
      </c>
      <c r="AT434" s="12">
        <f t="shared" si="262"/>
        <v>2</v>
      </c>
      <c r="AU434" s="13">
        <f t="shared" si="265"/>
        <v>198</v>
      </c>
    </row>
    <row r="435" spans="1:47" ht="13.5" customHeight="1" x14ac:dyDescent="0.25">
      <c r="A435" s="14">
        <f t="shared" si="243"/>
        <v>0.43750000000000028</v>
      </c>
      <c r="B435" s="25">
        <v>0</v>
      </c>
      <c r="C435" s="25">
        <v>0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48">
        <f t="shared" si="244"/>
        <v>0</v>
      </c>
      <c r="K435" s="25">
        <v>139</v>
      </c>
      <c r="L435" s="25">
        <v>37</v>
      </c>
      <c r="M435" s="25">
        <v>5</v>
      </c>
      <c r="N435" s="25">
        <v>0</v>
      </c>
      <c r="O435" s="25">
        <v>0</v>
      </c>
      <c r="P435" s="25">
        <v>2</v>
      </c>
      <c r="Q435" s="25">
        <v>2</v>
      </c>
      <c r="R435" s="25">
        <v>0</v>
      </c>
      <c r="S435" s="48">
        <f t="shared" si="245"/>
        <v>185</v>
      </c>
      <c r="T435" s="25">
        <v>34</v>
      </c>
      <c r="U435" s="25">
        <v>7</v>
      </c>
      <c r="V435" s="25">
        <v>0</v>
      </c>
      <c r="W435" s="25">
        <v>0</v>
      </c>
      <c r="X435" s="25">
        <v>0</v>
      </c>
      <c r="Y435" s="25">
        <v>2</v>
      </c>
      <c r="Z435" s="25">
        <v>3</v>
      </c>
      <c r="AA435" s="25">
        <v>0</v>
      </c>
      <c r="AB435" s="48">
        <f t="shared" si="246"/>
        <v>46</v>
      </c>
      <c r="AC435" s="14">
        <f t="shared" si="263"/>
        <v>0.43750000000000028</v>
      </c>
      <c r="AD435" s="12">
        <f t="shared" si="247"/>
        <v>137</v>
      </c>
      <c r="AE435" s="12">
        <f t="shared" si="248"/>
        <v>44</v>
      </c>
      <c r="AF435" s="12">
        <f t="shared" si="249"/>
        <v>1</v>
      </c>
      <c r="AG435" s="12">
        <f t="shared" si="250"/>
        <v>1</v>
      </c>
      <c r="AH435" s="12">
        <f t="shared" si="251"/>
        <v>0</v>
      </c>
      <c r="AI435" s="12">
        <f t="shared" si="252"/>
        <v>3</v>
      </c>
      <c r="AJ435" s="12">
        <f t="shared" si="253"/>
        <v>2</v>
      </c>
      <c r="AK435" s="12">
        <f t="shared" si="254"/>
        <v>0</v>
      </c>
      <c r="AL435" s="13">
        <f t="shared" si="264"/>
        <v>188</v>
      </c>
      <c r="AM435" s="12">
        <f t="shared" si="255"/>
        <v>153</v>
      </c>
      <c r="AN435" s="12">
        <f t="shared" si="256"/>
        <v>39</v>
      </c>
      <c r="AO435" s="12">
        <f t="shared" si="257"/>
        <v>5</v>
      </c>
      <c r="AP435" s="12">
        <f t="shared" si="258"/>
        <v>0</v>
      </c>
      <c r="AQ435" s="12">
        <f t="shared" si="259"/>
        <v>0</v>
      </c>
      <c r="AR435" s="12">
        <f t="shared" si="260"/>
        <v>3</v>
      </c>
      <c r="AS435" s="12">
        <f t="shared" si="261"/>
        <v>3</v>
      </c>
      <c r="AT435" s="12">
        <f t="shared" si="262"/>
        <v>0</v>
      </c>
      <c r="AU435" s="13">
        <f t="shared" si="265"/>
        <v>203</v>
      </c>
    </row>
    <row r="436" spans="1:47" ht="13.5" customHeight="1" x14ac:dyDescent="0.25">
      <c r="A436" s="14">
        <f t="shared" si="243"/>
        <v>0.44791666666666696</v>
      </c>
      <c r="B436" s="25">
        <v>0</v>
      </c>
      <c r="C436" s="25">
        <v>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48">
        <f t="shared" si="244"/>
        <v>0</v>
      </c>
      <c r="K436" s="25">
        <v>146</v>
      </c>
      <c r="L436" s="25">
        <v>39</v>
      </c>
      <c r="M436" s="25">
        <v>6</v>
      </c>
      <c r="N436" s="25">
        <v>0</v>
      </c>
      <c r="O436" s="25">
        <v>0</v>
      </c>
      <c r="P436" s="25">
        <v>3</v>
      </c>
      <c r="Q436" s="25">
        <v>4</v>
      </c>
      <c r="R436" s="25">
        <v>0</v>
      </c>
      <c r="S436" s="48">
        <f t="shared" si="245"/>
        <v>198</v>
      </c>
      <c r="T436" s="25">
        <v>31</v>
      </c>
      <c r="U436" s="25">
        <v>11</v>
      </c>
      <c r="V436" s="25">
        <v>0</v>
      </c>
      <c r="W436" s="25">
        <v>0</v>
      </c>
      <c r="X436" s="25">
        <v>0</v>
      </c>
      <c r="Y436" s="25">
        <v>1</v>
      </c>
      <c r="Z436" s="25">
        <v>1</v>
      </c>
      <c r="AA436" s="25">
        <v>0</v>
      </c>
      <c r="AB436" s="48">
        <f t="shared" si="246"/>
        <v>44</v>
      </c>
      <c r="AC436" s="14">
        <f t="shared" si="263"/>
        <v>0.44791666666666696</v>
      </c>
      <c r="AD436" s="12">
        <f t="shared" si="247"/>
        <v>164</v>
      </c>
      <c r="AE436" s="12">
        <f t="shared" si="248"/>
        <v>49</v>
      </c>
      <c r="AF436" s="12">
        <f t="shared" si="249"/>
        <v>6</v>
      </c>
      <c r="AG436" s="12">
        <f t="shared" si="250"/>
        <v>4</v>
      </c>
      <c r="AH436" s="12">
        <f t="shared" si="251"/>
        <v>0</v>
      </c>
      <c r="AI436" s="12">
        <f t="shared" si="252"/>
        <v>1</v>
      </c>
      <c r="AJ436" s="12">
        <f t="shared" si="253"/>
        <v>0</v>
      </c>
      <c r="AK436" s="12">
        <f t="shared" si="254"/>
        <v>0</v>
      </c>
      <c r="AL436" s="13">
        <f t="shared" si="264"/>
        <v>224</v>
      </c>
      <c r="AM436" s="12">
        <f t="shared" si="255"/>
        <v>153</v>
      </c>
      <c r="AN436" s="12">
        <f t="shared" si="256"/>
        <v>43</v>
      </c>
      <c r="AO436" s="12">
        <f t="shared" si="257"/>
        <v>6</v>
      </c>
      <c r="AP436" s="12">
        <f t="shared" si="258"/>
        <v>0</v>
      </c>
      <c r="AQ436" s="12">
        <f t="shared" si="259"/>
        <v>0</v>
      </c>
      <c r="AR436" s="12">
        <f t="shared" si="260"/>
        <v>3</v>
      </c>
      <c r="AS436" s="12">
        <f t="shared" si="261"/>
        <v>4</v>
      </c>
      <c r="AT436" s="12">
        <f t="shared" si="262"/>
        <v>0</v>
      </c>
      <c r="AU436" s="13">
        <f t="shared" si="265"/>
        <v>209</v>
      </c>
    </row>
    <row r="437" spans="1:47" ht="13.5" customHeight="1" x14ac:dyDescent="0.25">
      <c r="A437" s="14">
        <f t="shared" si="243"/>
        <v>0.45833333333333365</v>
      </c>
      <c r="B437" s="25">
        <v>0</v>
      </c>
      <c r="C437" s="25">
        <v>0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48">
        <f t="shared" si="244"/>
        <v>0</v>
      </c>
      <c r="K437" s="25">
        <v>146</v>
      </c>
      <c r="L437" s="25">
        <v>37</v>
      </c>
      <c r="M437" s="25">
        <v>5</v>
      </c>
      <c r="N437" s="25">
        <v>5</v>
      </c>
      <c r="O437" s="25">
        <v>1</v>
      </c>
      <c r="P437" s="25">
        <v>0</v>
      </c>
      <c r="Q437" s="25">
        <v>3</v>
      </c>
      <c r="R437" s="25">
        <v>0</v>
      </c>
      <c r="S437" s="48">
        <f t="shared" si="245"/>
        <v>197</v>
      </c>
      <c r="T437" s="25">
        <v>38</v>
      </c>
      <c r="U437" s="25">
        <v>3</v>
      </c>
      <c r="V437" s="25">
        <v>0</v>
      </c>
      <c r="W437" s="25">
        <v>0</v>
      </c>
      <c r="X437" s="25">
        <v>1</v>
      </c>
      <c r="Y437" s="25">
        <v>1</v>
      </c>
      <c r="Z437" s="25">
        <v>0</v>
      </c>
      <c r="AA437" s="25">
        <v>0</v>
      </c>
      <c r="AB437" s="48">
        <f t="shared" si="246"/>
        <v>43</v>
      </c>
      <c r="AC437" s="14">
        <f t="shared" si="263"/>
        <v>0.45833333333333365</v>
      </c>
      <c r="AD437" s="12">
        <f t="shared" si="247"/>
        <v>170</v>
      </c>
      <c r="AE437" s="12">
        <f t="shared" si="248"/>
        <v>41</v>
      </c>
      <c r="AF437" s="12">
        <f t="shared" si="249"/>
        <v>6</v>
      </c>
      <c r="AG437" s="12">
        <f t="shared" si="250"/>
        <v>1</v>
      </c>
      <c r="AH437" s="12">
        <f t="shared" si="251"/>
        <v>0</v>
      </c>
      <c r="AI437" s="12">
        <f t="shared" si="252"/>
        <v>4</v>
      </c>
      <c r="AJ437" s="12">
        <f t="shared" si="253"/>
        <v>1</v>
      </c>
      <c r="AK437" s="12">
        <f t="shared" si="254"/>
        <v>0</v>
      </c>
      <c r="AL437" s="13">
        <f t="shared" si="264"/>
        <v>223</v>
      </c>
      <c r="AM437" s="12">
        <f t="shared" si="255"/>
        <v>156</v>
      </c>
      <c r="AN437" s="12">
        <f t="shared" si="256"/>
        <v>43</v>
      </c>
      <c r="AO437" s="12">
        <f t="shared" si="257"/>
        <v>5</v>
      </c>
      <c r="AP437" s="12">
        <f t="shared" si="258"/>
        <v>5</v>
      </c>
      <c r="AQ437" s="12">
        <f t="shared" si="259"/>
        <v>1</v>
      </c>
      <c r="AR437" s="12">
        <f t="shared" si="260"/>
        <v>1</v>
      </c>
      <c r="AS437" s="12">
        <f t="shared" si="261"/>
        <v>3</v>
      </c>
      <c r="AT437" s="12">
        <f t="shared" si="262"/>
        <v>0</v>
      </c>
      <c r="AU437" s="13">
        <f t="shared" si="265"/>
        <v>214</v>
      </c>
    </row>
    <row r="438" spans="1:47" ht="13.5" customHeight="1" x14ac:dyDescent="0.25">
      <c r="A438" s="14">
        <f t="shared" si="243"/>
        <v>0.46875000000000033</v>
      </c>
      <c r="B438" s="25">
        <v>0</v>
      </c>
      <c r="C438" s="25">
        <v>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48">
        <f t="shared" si="244"/>
        <v>0</v>
      </c>
      <c r="K438" s="25">
        <v>117</v>
      </c>
      <c r="L438" s="25">
        <v>28</v>
      </c>
      <c r="M438" s="25">
        <v>6</v>
      </c>
      <c r="N438" s="25">
        <v>3</v>
      </c>
      <c r="O438" s="25">
        <v>0</v>
      </c>
      <c r="P438" s="25">
        <v>2</v>
      </c>
      <c r="Q438" s="25">
        <v>2</v>
      </c>
      <c r="R438" s="25">
        <v>0</v>
      </c>
      <c r="S438" s="48">
        <f t="shared" si="245"/>
        <v>158</v>
      </c>
      <c r="T438" s="25">
        <v>31</v>
      </c>
      <c r="U438" s="25">
        <v>13</v>
      </c>
      <c r="V438" s="25">
        <v>0</v>
      </c>
      <c r="W438" s="25">
        <v>0</v>
      </c>
      <c r="X438" s="25">
        <v>0</v>
      </c>
      <c r="Y438" s="25">
        <v>1</v>
      </c>
      <c r="Z438" s="25">
        <v>0</v>
      </c>
      <c r="AA438" s="25">
        <v>0</v>
      </c>
      <c r="AB438" s="48">
        <f t="shared" si="246"/>
        <v>45</v>
      </c>
      <c r="AC438" s="14">
        <f t="shared" si="263"/>
        <v>0.46875000000000033</v>
      </c>
      <c r="AD438" s="12">
        <f t="shared" si="247"/>
        <v>149</v>
      </c>
      <c r="AE438" s="12">
        <f t="shared" si="248"/>
        <v>47</v>
      </c>
      <c r="AF438" s="12">
        <f t="shared" si="249"/>
        <v>6</v>
      </c>
      <c r="AG438" s="12">
        <f t="shared" si="250"/>
        <v>5</v>
      </c>
      <c r="AH438" s="12">
        <f t="shared" si="251"/>
        <v>0</v>
      </c>
      <c r="AI438" s="12">
        <f t="shared" si="252"/>
        <v>6</v>
      </c>
      <c r="AJ438" s="12">
        <f t="shared" si="253"/>
        <v>2</v>
      </c>
      <c r="AK438" s="12">
        <f t="shared" si="254"/>
        <v>0</v>
      </c>
      <c r="AL438" s="13">
        <f t="shared" si="264"/>
        <v>215</v>
      </c>
      <c r="AM438" s="12">
        <f t="shared" si="255"/>
        <v>134</v>
      </c>
      <c r="AN438" s="12">
        <f t="shared" si="256"/>
        <v>32</v>
      </c>
      <c r="AO438" s="12">
        <f t="shared" si="257"/>
        <v>7</v>
      </c>
      <c r="AP438" s="12">
        <f t="shared" si="258"/>
        <v>3</v>
      </c>
      <c r="AQ438" s="12">
        <f t="shared" si="259"/>
        <v>0</v>
      </c>
      <c r="AR438" s="12">
        <f t="shared" si="260"/>
        <v>2</v>
      </c>
      <c r="AS438" s="12">
        <f t="shared" si="261"/>
        <v>2</v>
      </c>
      <c r="AT438" s="12">
        <f t="shared" si="262"/>
        <v>0</v>
      </c>
      <c r="AU438" s="13">
        <f t="shared" si="265"/>
        <v>180</v>
      </c>
    </row>
    <row r="439" spans="1:47" ht="13.5" customHeight="1" x14ac:dyDescent="0.25">
      <c r="A439" s="11">
        <f t="shared" si="243"/>
        <v>0.47916666666666702</v>
      </c>
      <c r="B439" s="25">
        <v>0</v>
      </c>
      <c r="C439" s="25">
        <v>0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48">
        <f t="shared" si="244"/>
        <v>0</v>
      </c>
      <c r="K439" s="25">
        <v>156</v>
      </c>
      <c r="L439" s="25">
        <v>43</v>
      </c>
      <c r="M439" s="25">
        <v>10</v>
      </c>
      <c r="N439" s="25">
        <v>3</v>
      </c>
      <c r="O439" s="25">
        <v>0</v>
      </c>
      <c r="P439" s="25">
        <v>3</v>
      </c>
      <c r="Q439" s="25">
        <v>0</v>
      </c>
      <c r="R439" s="25">
        <v>0</v>
      </c>
      <c r="S439" s="48">
        <f t="shared" si="245"/>
        <v>215</v>
      </c>
      <c r="T439" s="25">
        <v>36</v>
      </c>
      <c r="U439" s="25">
        <v>10</v>
      </c>
      <c r="V439" s="25">
        <v>0</v>
      </c>
      <c r="W439" s="25">
        <v>0</v>
      </c>
      <c r="X439" s="25">
        <v>0</v>
      </c>
      <c r="Y439" s="25">
        <v>0</v>
      </c>
      <c r="Z439" s="25">
        <v>0</v>
      </c>
      <c r="AA439" s="25">
        <v>0</v>
      </c>
      <c r="AB439" s="48">
        <f t="shared" si="246"/>
        <v>46</v>
      </c>
      <c r="AC439" s="14">
        <f t="shared" si="263"/>
        <v>0.47916666666666702</v>
      </c>
      <c r="AD439" s="12">
        <f t="shared" si="247"/>
        <v>173</v>
      </c>
      <c r="AE439" s="12">
        <f t="shared" si="248"/>
        <v>41</v>
      </c>
      <c r="AF439" s="12">
        <f t="shared" si="249"/>
        <v>7</v>
      </c>
      <c r="AG439" s="12">
        <f t="shared" si="250"/>
        <v>3</v>
      </c>
      <c r="AH439" s="12">
        <f t="shared" si="251"/>
        <v>0</v>
      </c>
      <c r="AI439" s="12">
        <f t="shared" si="252"/>
        <v>3</v>
      </c>
      <c r="AJ439" s="12">
        <f t="shared" si="253"/>
        <v>0</v>
      </c>
      <c r="AK439" s="12">
        <f t="shared" si="254"/>
        <v>1</v>
      </c>
      <c r="AL439" s="13">
        <f t="shared" si="264"/>
        <v>228</v>
      </c>
      <c r="AM439" s="12">
        <f t="shared" si="255"/>
        <v>172</v>
      </c>
      <c r="AN439" s="12">
        <f t="shared" si="256"/>
        <v>50</v>
      </c>
      <c r="AO439" s="12">
        <f t="shared" si="257"/>
        <v>10</v>
      </c>
      <c r="AP439" s="12">
        <f t="shared" si="258"/>
        <v>3</v>
      </c>
      <c r="AQ439" s="12">
        <f t="shared" si="259"/>
        <v>0</v>
      </c>
      <c r="AR439" s="12">
        <f t="shared" si="260"/>
        <v>4</v>
      </c>
      <c r="AS439" s="12">
        <f t="shared" si="261"/>
        <v>0</v>
      </c>
      <c r="AT439" s="12">
        <f t="shared" si="262"/>
        <v>0</v>
      </c>
      <c r="AU439" s="13">
        <f t="shared" si="265"/>
        <v>239</v>
      </c>
    </row>
    <row r="440" spans="1:47" ht="13.5" customHeight="1" x14ac:dyDescent="0.25">
      <c r="A440" s="14">
        <f t="shared" si="243"/>
        <v>0.4895833333333337</v>
      </c>
      <c r="B440" s="25">
        <v>0</v>
      </c>
      <c r="C440" s="25">
        <v>0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48">
        <f t="shared" si="244"/>
        <v>0</v>
      </c>
      <c r="K440" s="25">
        <v>124</v>
      </c>
      <c r="L440" s="25">
        <v>34</v>
      </c>
      <c r="M440" s="25">
        <v>4</v>
      </c>
      <c r="N440" s="25">
        <v>1</v>
      </c>
      <c r="O440" s="25">
        <v>0</v>
      </c>
      <c r="P440" s="25">
        <v>3</v>
      </c>
      <c r="Q440" s="25">
        <v>3</v>
      </c>
      <c r="R440" s="25">
        <v>0</v>
      </c>
      <c r="S440" s="48">
        <f t="shared" si="245"/>
        <v>169</v>
      </c>
      <c r="T440" s="25">
        <v>26</v>
      </c>
      <c r="U440" s="25">
        <v>13</v>
      </c>
      <c r="V440" s="25">
        <v>0</v>
      </c>
      <c r="W440" s="25">
        <v>0</v>
      </c>
      <c r="X440" s="25">
        <v>0</v>
      </c>
      <c r="Y440" s="25">
        <v>0</v>
      </c>
      <c r="Z440" s="25">
        <v>0</v>
      </c>
      <c r="AA440" s="25">
        <v>0</v>
      </c>
      <c r="AB440" s="48">
        <f t="shared" si="246"/>
        <v>39</v>
      </c>
      <c r="AC440" s="14">
        <f t="shared" si="263"/>
        <v>0.4895833333333337</v>
      </c>
      <c r="AD440" s="12">
        <f t="shared" si="247"/>
        <v>172</v>
      </c>
      <c r="AE440" s="12">
        <f t="shared" si="248"/>
        <v>46</v>
      </c>
      <c r="AF440" s="12">
        <f t="shared" si="249"/>
        <v>3</v>
      </c>
      <c r="AG440" s="12">
        <f t="shared" si="250"/>
        <v>0</v>
      </c>
      <c r="AH440" s="12">
        <f t="shared" si="251"/>
        <v>0</v>
      </c>
      <c r="AI440" s="12">
        <f t="shared" si="252"/>
        <v>3</v>
      </c>
      <c r="AJ440" s="12">
        <f t="shared" si="253"/>
        <v>0</v>
      </c>
      <c r="AK440" s="12">
        <f t="shared" si="254"/>
        <v>0</v>
      </c>
      <c r="AL440" s="13">
        <f t="shared" si="264"/>
        <v>224</v>
      </c>
      <c r="AM440" s="12">
        <f t="shared" si="255"/>
        <v>136</v>
      </c>
      <c r="AN440" s="12">
        <f t="shared" si="256"/>
        <v>43</v>
      </c>
      <c r="AO440" s="12">
        <f t="shared" si="257"/>
        <v>5</v>
      </c>
      <c r="AP440" s="12">
        <f t="shared" si="258"/>
        <v>1</v>
      </c>
      <c r="AQ440" s="12">
        <f t="shared" si="259"/>
        <v>0</v>
      </c>
      <c r="AR440" s="12">
        <f t="shared" si="260"/>
        <v>3</v>
      </c>
      <c r="AS440" s="12">
        <f t="shared" si="261"/>
        <v>3</v>
      </c>
      <c r="AT440" s="12">
        <f t="shared" si="262"/>
        <v>0</v>
      </c>
      <c r="AU440" s="13">
        <f t="shared" si="265"/>
        <v>191</v>
      </c>
    </row>
    <row r="441" spans="1:47" ht="13.5" customHeight="1" x14ac:dyDescent="0.25">
      <c r="A441" s="14">
        <f t="shared" si="243"/>
        <v>0.50000000000000033</v>
      </c>
      <c r="B441" s="25">
        <v>0</v>
      </c>
      <c r="C441" s="25">
        <v>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48">
        <f t="shared" si="244"/>
        <v>0</v>
      </c>
      <c r="K441" s="25">
        <v>130</v>
      </c>
      <c r="L441" s="25">
        <v>40</v>
      </c>
      <c r="M441" s="25">
        <v>8</v>
      </c>
      <c r="N441" s="25">
        <v>1</v>
      </c>
      <c r="O441" s="25">
        <v>0</v>
      </c>
      <c r="P441" s="25">
        <v>1</v>
      </c>
      <c r="Q441" s="25">
        <v>0</v>
      </c>
      <c r="R441" s="25">
        <v>0</v>
      </c>
      <c r="S441" s="48">
        <f t="shared" si="245"/>
        <v>180</v>
      </c>
      <c r="T441" s="25">
        <v>39</v>
      </c>
      <c r="U441" s="25">
        <v>11</v>
      </c>
      <c r="V441" s="25">
        <v>0</v>
      </c>
      <c r="W441" s="25">
        <v>0</v>
      </c>
      <c r="X441" s="25">
        <v>1</v>
      </c>
      <c r="Y441" s="25">
        <v>1</v>
      </c>
      <c r="Z441" s="25">
        <v>2</v>
      </c>
      <c r="AA441" s="25">
        <v>1</v>
      </c>
      <c r="AB441" s="48">
        <f t="shared" si="246"/>
        <v>55</v>
      </c>
      <c r="AC441" s="11">
        <f t="shared" si="263"/>
        <v>0.50000000000000033</v>
      </c>
      <c r="AD441" s="12">
        <f t="shared" si="247"/>
        <v>180</v>
      </c>
      <c r="AE441" s="12">
        <f t="shared" si="248"/>
        <v>50</v>
      </c>
      <c r="AF441" s="12">
        <f t="shared" si="249"/>
        <v>3</v>
      </c>
      <c r="AG441" s="12">
        <f t="shared" si="250"/>
        <v>1</v>
      </c>
      <c r="AH441" s="12">
        <f t="shared" si="251"/>
        <v>0</v>
      </c>
      <c r="AI441" s="12">
        <f t="shared" si="252"/>
        <v>6</v>
      </c>
      <c r="AJ441" s="12">
        <f t="shared" si="253"/>
        <v>0</v>
      </c>
      <c r="AK441" s="12">
        <f t="shared" si="254"/>
        <v>0</v>
      </c>
      <c r="AL441" s="13">
        <f t="shared" si="264"/>
        <v>240</v>
      </c>
      <c r="AM441" s="12">
        <f t="shared" si="255"/>
        <v>141</v>
      </c>
      <c r="AN441" s="12">
        <f t="shared" si="256"/>
        <v>42</v>
      </c>
      <c r="AO441" s="12">
        <f t="shared" si="257"/>
        <v>8</v>
      </c>
      <c r="AP441" s="12">
        <f t="shared" si="258"/>
        <v>1</v>
      </c>
      <c r="AQ441" s="12">
        <f t="shared" si="259"/>
        <v>0</v>
      </c>
      <c r="AR441" s="12">
        <f t="shared" si="260"/>
        <v>2</v>
      </c>
      <c r="AS441" s="12">
        <f t="shared" si="261"/>
        <v>0</v>
      </c>
      <c r="AT441" s="12">
        <f t="shared" si="262"/>
        <v>0</v>
      </c>
      <c r="AU441" s="13">
        <f t="shared" si="265"/>
        <v>194</v>
      </c>
    </row>
    <row r="442" spans="1:47" ht="13.5" customHeight="1" x14ac:dyDescent="0.25">
      <c r="A442" s="14">
        <f t="shared" si="243"/>
        <v>0.51041666666666696</v>
      </c>
      <c r="B442" s="25">
        <v>0</v>
      </c>
      <c r="C442" s="25">
        <v>0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48">
        <f t="shared" si="244"/>
        <v>0</v>
      </c>
      <c r="K442" s="25">
        <v>148</v>
      </c>
      <c r="L442" s="25">
        <v>27</v>
      </c>
      <c r="M442" s="25">
        <v>6</v>
      </c>
      <c r="N442" s="25">
        <v>2</v>
      </c>
      <c r="O442" s="25">
        <v>0</v>
      </c>
      <c r="P442" s="25">
        <v>4</v>
      </c>
      <c r="Q442" s="25">
        <v>0</v>
      </c>
      <c r="R442" s="25">
        <v>0</v>
      </c>
      <c r="S442" s="48">
        <f t="shared" si="245"/>
        <v>187</v>
      </c>
      <c r="T442" s="25">
        <v>38</v>
      </c>
      <c r="U442" s="25">
        <v>10</v>
      </c>
      <c r="V442" s="25">
        <v>0</v>
      </c>
      <c r="W442" s="25">
        <v>0</v>
      </c>
      <c r="X442" s="25">
        <v>0</v>
      </c>
      <c r="Y442" s="25">
        <v>0</v>
      </c>
      <c r="Z442" s="25">
        <v>0</v>
      </c>
      <c r="AA442" s="25">
        <v>0</v>
      </c>
      <c r="AB442" s="48">
        <f t="shared" si="246"/>
        <v>48</v>
      </c>
      <c r="AC442" s="14">
        <f t="shared" si="263"/>
        <v>0.51041666666666696</v>
      </c>
      <c r="AD442" s="12">
        <f t="shared" si="247"/>
        <v>185</v>
      </c>
      <c r="AE442" s="12">
        <f t="shared" si="248"/>
        <v>49</v>
      </c>
      <c r="AF442" s="12">
        <f t="shared" si="249"/>
        <v>4</v>
      </c>
      <c r="AG442" s="12">
        <f t="shared" si="250"/>
        <v>1</v>
      </c>
      <c r="AH442" s="12">
        <f t="shared" si="251"/>
        <v>0</v>
      </c>
      <c r="AI442" s="12">
        <f t="shared" si="252"/>
        <v>3</v>
      </c>
      <c r="AJ442" s="12">
        <f t="shared" si="253"/>
        <v>0</v>
      </c>
      <c r="AK442" s="12">
        <f t="shared" si="254"/>
        <v>0</v>
      </c>
      <c r="AL442" s="13">
        <f t="shared" si="264"/>
        <v>242</v>
      </c>
      <c r="AM442" s="12">
        <f t="shared" si="255"/>
        <v>166</v>
      </c>
      <c r="AN442" s="12">
        <f t="shared" si="256"/>
        <v>32</v>
      </c>
      <c r="AO442" s="12">
        <f t="shared" si="257"/>
        <v>6</v>
      </c>
      <c r="AP442" s="12">
        <f t="shared" si="258"/>
        <v>2</v>
      </c>
      <c r="AQ442" s="12">
        <f t="shared" si="259"/>
        <v>0</v>
      </c>
      <c r="AR442" s="12">
        <f t="shared" si="260"/>
        <v>5</v>
      </c>
      <c r="AS442" s="12">
        <f t="shared" si="261"/>
        <v>0</v>
      </c>
      <c r="AT442" s="12">
        <f t="shared" si="262"/>
        <v>0</v>
      </c>
      <c r="AU442" s="13">
        <f t="shared" si="265"/>
        <v>211</v>
      </c>
    </row>
    <row r="443" spans="1:47" ht="13.5" customHeight="1" x14ac:dyDescent="0.25">
      <c r="A443" s="14">
        <f t="shared" si="243"/>
        <v>0.52083333333333359</v>
      </c>
      <c r="B443" s="25">
        <v>0</v>
      </c>
      <c r="C443" s="25">
        <v>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48">
        <f t="shared" si="244"/>
        <v>0</v>
      </c>
      <c r="K443" s="25">
        <v>157</v>
      </c>
      <c r="L443" s="25">
        <v>34</v>
      </c>
      <c r="M443" s="25">
        <v>4</v>
      </c>
      <c r="N443" s="25">
        <v>2</v>
      </c>
      <c r="O443" s="25">
        <v>1</v>
      </c>
      <c r="P443" s="25">
        <v>3</v>
      </c>
      <c r="Q443" s="25">
        <v>0</v>
      </c>
      <c r="R443" s="25">
        <v>0</v>
      </c>
      <c r="S443" s="48">
        <f t="shared" si="245"/>
        <v>201</v>
      </c>
      <c r="T443" s="25">
        <v>27</v>
      </c>
      <c r="U443" s="25">
        <v>7</v>
      </c>
      <c r="V443" s="25">
        <v>0</v>
      </c>
      <c r="W443" s="25">
        <v>0</v>
      </c>
      <c r="X443" s="25">
        <v>0</v>
      </c>
      <c r="Y443" s="25">
        <v>2</v>
      </c>
      <c r="Z443" s="25">
        <v>0</v>
      </c>
      <c r="AA443" s="25">
        <v>0</v>
      </c>
      <c r="AB443" s="48">
        <f t="shared" si="246"/>
        <v>36</v>
      </c>
      <c r="AC443" s="14">
        <f t="shared" si="263"/>
        <v>0.52083333333333359</v>
      </c>
      <c r="AD443" s="12">
        <f t="shared" si="247"/>
        <v>184</v>
      </c>
      <c r="AE443" s="12">
        <f t="shared" si="248"/>
        <v>54</v>
      </c>
      <c r="AF443" s="12">
        <f t="shared" si="249"/>
        <v>3</v>
      </c>
      <c r="AG443" s="12">
        <f t="shared" si="250"/>
        <v>2</v>
      </c>
      <c r="AH443" s="12">
        <f t="shared" si="251"/>
        <v>0</v>
      </c>
      <c r="AI443" s="12">
        <f t="shared" si="252"/>
        <v>8</v>
      </c>
      <c r="AJ443" s="12">
        <f t="shared" si="253"/>
        <v>0</v>
      </c>
      <c r="AK443" s="12">
        <f t="shared" si="254"/>
        <v>0</v>
      </c>
      <c r="AL443" s="13">
        <f t="shared" si="264"/>
        <v>251</v>
      </c>
      <c r="AM443" s="12">
        <f t="shared" si="255"/>
        <v>165</v>
      </c>
      <c r="AN443" s="12">
        <f t="shared" si="256"/>
        <v>38</v>
      </c>
      <c r="AO443" s="12">
        <f t="shared" si="257"/>
        <v>4</v>
      </c>
      <c r="AP443" s="12">
        <f t="shared" si="258"/>
        <v>2</v>
      </c>
      <c r="AQ443" s="12">
        <f t="shared" si="259"/>
        <v>1</v>
      </c>
      <c r="AR443" s="12">
        <f t="shared" si="260"/>
        <v>3</v>
      </c>
      <c r="AS443" s="12">
        <f t="shared" si="261"/>
        <v>2</v>
      </c>
      <c r="AT443" s="12">
        <f t="shared" si="262"/>
        <v>0</v>
      </c>
      <c r="AU443" s="13">
        <f t="shared" si="265"/>
        <v>215</v>
      </c>
    </row>
    <row r="444" spans="1:47" ht="13.5" customHeight="1" x14ac:dyDescent="0.25">
      <c r="A444" s="14">
        <f t="shared" si="243"/>
        <v>0.53125000000000022</v>
      </c>
      <c r="B444" s="25">
        <v>0</v>
      </c>
      <c r="C444" s="25">
        <v>0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48">
        <f t="shared" si="244"/>
        <v>0</v>
      </c>
      <c r="K444" s="25">
        <v>152</v>
      </c>
      <c r="L444" s="25">
        <v>31</v>
      </c>
      <c r="M444" s="25">
        <v>6</v>
      </c>
      <c r="N444" s="25">
        <v>3</v>
      </c>
      <c r="O444" s="25">
        <v>0</v>
      </c>
      <c r="P444" s="25">
        <v>5</v>
      </c>
      <c r="Q444" s="25">
        <v>0</v>
      </c>
      <c r="R444" s="25">
        <v>0</v>
      </c>
      <c r="S444" s="48">
        <f t="shared" si="245"/>
        <v>197</v>
      </c>
      <c r="T444" s="25">
        <v>43</v>
      </c>
      <c r="U444" s="25">
        <v>6</v>
      </c>
      <c r="V444" s="25">
        <v>0</v>
      </c>
      <c r="W444" s="25">
        <v>0</v>
      </c>
      <c r="X444" s="25">
        <v>0</v>
      </c>
      <c r="Y444" s="25">
        <v>0</v>
      </c>
      <c r="Z444" s="25">
        <v>2</v>
      </c>
      <c r="AA444" s="25">
        <v>0</v>
      </c>
      <c r="AB444" s="48">
        <f t="shared" si="246"/>
        <v>51</v>
      </c>
      <c r="AC444" s="14">
        <f t="shared" si="263"/>
        <v>0.53125000000000022</v>
      </c>
      <c r="AD444" s="12">
        <f t="shared" si="247"/>
        <v>178</v>
      </c>
      <c r="AE444" s="12">
        <f t="shared" si="248"/>
        <v>39</v>
      </c>
      <c r="AF444" s="12">
        <f t="shared" si="249"/>
        <v>10</v>
      </c>
      <c r="AG444" s="12">
        <f t="shared" si="250"/>
        <v>1</v>
      </c>
      <c r="AH444" s="12">
        <f t="shared" si="251"/>
        <v>1</v>
      </c>
      <c r="AI444" s="12">
        <f t="shared" si="252"/>
        <v>4</v>
      </c>
      <c r="AJ444" s="12">
        <f t="shared" si="253"/>
        <v>2</v>
      </c>
      <c r="AK444" s="12">
        <f t="shared" si="254"/>
        <v>0</v>
      </c>
      <c r="AL444" s="13">
        <f t="shared" si="264"/>
        <v>235</v>
      </c>
      <c r="AM444" s="12">
        <f t="shared" si="255"/>
        <v>167</v>
      </c>
      <c r="AN444" s="12">
        <f t="shared" si="256"/>
        <v>36</v>
      </c>
      <c r="AO444" s="12">
        <f t="shared" si="257"/>
        <v>7</v>
      </c>
      <c r="AP444" s="12">
        <f t="shared" si="258"/>
        <v>3</v>
      </c>
      <c r="AQ444" s="12">
        <f t="shared" si="259"/>
        <v>0</v>
      </c>
      <c r="AR444" s="12">
        <f t="shared" si="260"/>
        <v>5</v>
      </c>
      <c r="AS444" s="12">
        <f t="shared" si="261"/>
        <v>0</v>
      </c>
      <c r="AT444" s="12">
        <f t="shared" si="262"/>
        <v>0</v>
      </c>
      <c r="AU444" s="13">
        <f t="shared" si="265"/>
        <v>218</v>
      </c>
    </row>
    <row r="445" spans="1:47" ht="13.5" customHeight="1" x14ac:dyDescent="0.25">
      <c r="A445" s="14">
        <f t="shared" si="243"/>
        <v>0.54166666666666685</v>
      </c>
      <c r="B445" s="25">
        <v>0</v>
      </c>
      <c r="C445" s="25">
        <v>0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48">
        <f t="shared" si="244"/>
        <v>0</v>
      </c>
      <c r="K445" s="25">
        <v>140</v>
      </c>
      <c r="L445" s="25">
        <v>28</v>
      </c>
      <c r="M445" s="25">
        <v>7</v>
      </c>
      <c r="N445" s="25">
        <v>1</v>
      </c>
      <c r="O445" s="25">
        <v>0</v>
      </c>
      <c r="P445" s="25">
        <v>7</v>
      </c>
      <c r="Q445" s="25">
        <v>0</v>
      </c>
      <c r="R445" s="25">
        <v>1</v>
      </c>
      <c r="S445" s="48">
        <f t="shared" si="245"/>
        <v>184</v>
      </c>
      <c r="T445" s="25">
        <v>46</v>
      </c>
      <c r="U445" s="25">
        <v>6</v>
      </c>
      <c r="V445" s="25">
        <v>0</v>
      </c>
      <c r="W445" s="25">
        <v>0</v>
      </c>
      <c r="X445" s="25">
        <v>0</v>
      </c>
      <c r="Y445" s="25">
        <v>0</v>
      </c>
      <c r="Z445" s="25">
        <v>0</v>
      </c>
      <c r="AA445" s="25">
        <v>0</v>
      </c>
      <c r="AB445" s="48">
        <f t="shared" si="246"/>
        <v>52</v>
      </c>
      <c r="AC445" s="14">
        <f t="shared" si="263"/>
        <v>0.54166666666666685</v>
      </c>
      <c r="AD445" s="12">
        <f t="shared" si="247"/>
        <v>185</v>
      </c>
      <c r="AE445" s="12">
        <f t="shared" si="248"/>
        <v>53</v>
      </c>
      <c r="AF445" s="12">
        <f t="shared" si="249"/>
        <v>3</v>
      </c>
      <c r="AG445" s="12">
        <f t="shared" si="250"/>
        <v>4</v>
      </c>
      <c r="AH445" s="12">
        <f t="shared" si="251"/>
        <v>0</v>
      </c>
      <c r="AI445" s="12">
        <f t="shared" si="252"/>
        <v>1</v>
      </c>
      <c r="AJ445" s="12">
        <f t="shared" si="253"/>
        <v>2</v>
      </c>
      <c r="AK445" s="12">
        <f t="shared" si="254"/>
        <v>0</v>
      </c>
      <c r="AL445" s="13">
        <f t="shared" si="264"/>
        <v>248</v>
      </c>
      <c r="AM445" s="12">
        <f t="shared" si="255"/>
        <v>163</v>
      </c>
      <c r="AN445" s="12">
        <f t="shared" si="256"/>
        <v>34</v>
      </c>
      <c r="AO445" s="12">
        <f t="shared" si="257"/>
        <v>7</v>
      </c>
      <c r="AP445" s="12">
        <f t="shared" si="258"/>
        <v>1</v>
      </c>
      <c r="AQ445" s="12">
        <f t="shared" si="259"/>
        <v>0</v>
      </c>
      <c r="AR445" s="12">
        <f t="shared" si="260"/>
        <v>7</v>
      </c>
      <c r="AS445" s="12">
        <f t="shared" si="261"/>
        <v>3</v>
      </c>
      <c r="AT445" s="12">
        <f t="shared" si="262"/>
        <v>1</v>
      </c>
      <c r="AU445" s="13">
        <f t="shared" si="265"/>
        <v>216</v>
      </c>
    </row>
    <row r="446" spans="1:47" ht="13.5" customHeight="1" x14ac:dyDescent="0.25">
      <c r="A446" s="14">
        <f t="shared" si="243"/>
        <v>0.55208333333333348</v>
      </c>
      <c r="B446" s="25">
        <v>0</v>
      </c>
      <c r="C446" s="25">
        <v>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48">
        <f t="shared" si="244"/>
        <v>0</v>
      </c>
      <c r="K446" s="25">
        <v>139</v>
      </c>
      <c r="L446" s="25">
        <v>29</v>
      </c>
      <c r="M446" s="25">
        <v>8</v>
      </c>
      <c r="N446" s="25">
        <v>1</v>
      </c>
      <c r="O446" s="25">
        <v>0</v>
      </c>
      <c r="P446" s="25">
        <v>5</v>
      </c>
      <c r="Q446" s="25">
        <v>0</v>
      </c>
      <c r="R446" s="25">
        <v>0</v>
      </c>
      <c r="S446" s="48">
        <f t="shared" si="245"/>
        <v>182</v>
      </c>
      <c r="T446" s="25">
        <v>43</v>
      </c>
      <c r="U446" s="25">
        <v>9</v>
      </c>
      <c r="V446" s="25">
        <v>0</v>
      </c>
      <c r="W446" s="25">
        <v>0</v>
      </c>
      <c r="X446" s="25">
        <v>0</v>
      </c>
      <c r="Y446" s="25">
        <v>2</v>
      </c>
      <c r="Z446" s="25">
        <v>3</v>
      </c>
      <c r="AA446" s="25">
        <v>0</v>
      </c>
      <c r="AB446" s="48">
        <f t="shared" si="246"/>
        <v>57</v>
      </c>
      <c r="AC446" s="14">
        <f t="shared" si="263"/>
        <v>0.55208333333333348</v>
      </c>
      <c r="AD446" s="12">
        <f t="shared" si="247"/>
        <v>188</v>
      </c>
      <c r="AE446" s="12">
        <f t="shared" si="248"/>
        <v>35</v>
      </c>
      <c r="AF446" s="12">
        <f t="shared" si="249"/>
        <v>7</v>
      </c>
      <c r="AG446" s="12">
        <f t="shared" si="250"/>
        <v>0</v>
      </c>
      <c r="AH446" s="12">
        <f t="shared" si="251"/>
        <v>0</v>
      </c>
      <c r="AI446" s="12">
        <f t="shared" si="252"/>
        <v>11</v>
      </c>
      <c r="AJ446" s="12">
        <f t="shared" si="253"/>
        <v>2</v>
      </c>
      <c r="AK446" s="12">
        <f t="shared" si="254"/>
        <v>0</v>
      </c>
      <c r="AL446" s="13">
        <f t="shared" si="264"/>
        <v>243</v>
      </c>
      <c r="AM446" s="12">
        <f t="shared" si="255"/>
        <v>154</v>
      </c>
      <c r="AN446" s="12">
        <f t="shared" si="256"/>
        <v>32</v>
      </c>
      <c r="AO446" s="12">
        <f t="shared" si="257"/>
        <v>8</v>
      </c>
      <c r="AP446" s="12">
        <f t="shared" si="258"/>
        <v>1</v>
      </c>
      <c r="AQ446" s="12">
        <f t="shared" si="259"/>
        <v>0</v>
      </c>
      <c r="AR446" s="12">
        <f t="shared" si="260"/>
        <v>6</v>
      </c>
      <c r="AS446" s="12">
        <f t="shared" si="261"/>
        <v>1</v>
      </c>
      <c r="AT446" s="12">
        <f t="shared" si="262"/>
        <v>0</v>
      </c>
      <c r="AU446" s="13">
        <f t="shared" si="265"/>
        <v>202</v>
      </c>
    </row>
    <row r="447" spans="1:47" ht="13.5" customHeight="1" x14ac:dyDescent="0.25">
      <c r="A447" s="14">
        <f t="shared" si="243"/>
        <v>0.56250000000000011</v>
      </c>
      <c r="B447" s="25">
        <v>0</v>
      </c>
      <c r="C447" s="25">
        <v>0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48">
        <f t="shared" si="244"/>
        <v>0</v>
      </c>
      <c r="K447" s="25">
        <v>136</v>
      </c>
      <c r="L447" s="25">
        <v>29</v>
      </c>
      <c r="M447" s="25">
        <v>7</v>
      </c>
      <c r="N447" s="25">
        <v>1</v>
      </c>
      <c r="O447" s="25">
        <v>0</v>
      </c>
      <c r="P447" s="25">
        <v>2</v>
      </c>
      <c r="Q447" s="25">
        <v>2</v>
      </c>
      <c r="R447" s="25">
        <v>0</v>
      </c>
      <c r="S447" s="48">
        <f t="shared" si="245"/>
        <v>177</v>
      </c>
      <c r="T447" s="25">
        <v>27</v>
      </c>
      <c r="U447" s="25">
        <v>12</v>
      </c>
      <c r="V447" s="25">
        <v>0</v>
      </c>
      <c r="W447" s="25">
        <v>0</v>
      </c>
      <c r="X447" s="25">
        <v>0</v>
      </c>
      <c r="Y447" s="25">
        <v>4</v>
      </c>
      <c r="Z447" s="25">
        <v>2</v>
      </c>
      <c r="AA447" s="25">
        <v>0</v>
      </c>
      <c r="AB447" s="48">
        <f t="shared" si="246"/>
        <v>45</v>
      </c>
      <c r="AC447" s="14">
        <f t="shared" si="263"/>
        <v>0.56250000000000011</v>
      </c>
      <c r="AD447" s="12">
        <f t="shared" si="247"/>
        <v>171</v>
      </c>
      <c r="AE447" s="12">
        <f t="shared" si="248"/>
        <v>51</v>
      </c>
      <c r="AF447" s="12">
        <f t="shared" si="249"/>
        <v>13</v>
      </c>
      <c r="AG447" s="12">
        <f t="shared" si="250"/>
        <v>3</v>
      </c>
      <c r="AH447" s="12">
        <f t="shared" si="251"/>
        <v>0</v>
      </c>
      <c r="AI447" s="12">
        <f t="shared" si="252"/>
        <v>8</v>
      </c>
      <c r="AJ447" s="12">
        <f t="shared" si="253"/>
        <v>0</v>
      </c>
      <c r="AK447" s="12">
        <f t="shared" si="254"/>
        <v>0</v>
      </c>
      <c r="AL447" s="13">
        <f>SUM(AD447:AK447)</f>
        <v>246</v>
      </c>
      <c r="AM447" s="12">
        <f t="shared" si="255"/>
        <v>151</v>
      </c>
      <c r="AN447" s="12">
        <f t="shared" si="256"/>
        <v>34</v>
      </c>
      <c r="AO447" s="12">
        <f t="shared" si="257"/>
        <v>7</v>
      </c>
      <c r="AP447" s="12">
        <f t="shared" si="258"/>
        <v>1</v>
      </c>
      <c r="AQ447" s="12">
        <f t="shared" si="259"/>
        <v>0</v>
      </c>
      <c r="AR447" s="12">
        <f t="shared" si="260"/>
        <v>2</v>
      </c>
      <c r="AS447" s="12">
        <f t="shared" si="261"/>
        <v>4</v>
      </c>
      <c r="AT447" s="12">
        <f t="shared" si="262"/>
        <v>1</v>
      </c>
      <c r="AU447" s="13">
        <f>SUM(AM447:AT447)</f>
        <v>200</v>
      </c>
    </row>
    <row r="448" spans="1:47" ht="13.5" customHeight="1" x14ac:dyDescent="0.25">
      <c r="A448" s="11">
        <f t="shared" si="243"/>
        <v>0.57291666666666674</v>
      </c>
      <c r="B448" s="25">
        <v>0</v>
      </c>
      <c r="C448" s="25">
        <v>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48">
        <f t="shared" si="244"/>
        <v>0</v>
      </c>
      <c r="K448" s="25">
        <v>134</v>
      </c>
      <c r="L448" s="25">
        <v>30</v>
      </c>
      <c r="M448" s="25">
        <v>8</v>
      </c>
      <c r="N448" s="25">
        <v>1</v>
      </c>
      <c r="O448" s="25">
        <v>0</v>
      </c>
      <c r="P448" s="25">
        <v>3</v>
      </c>
      <c r="Q448" s="25">
        <v>4</v>
      </c>
      <c r="R448" s="25">
        <v>0</v>
      </c>
      <c r="S448" s="48">
        <f t="shared" si="245"/>
        <v>180</v>
      </c>
      <c r="T448" s="25">
        <v>32</v>
      </c>
      <c r="U448" s="25">
        <v>8</v>
      </c>
      <c r="V448" s="25">
        <v>0</v>
      </c>
      <c r="W448" s="25">
        <v>0</v>
      </c>
      <c r="X448" s="25">
        <v>0</v>
      </c>
      <c r="Y448" s="25">
        <v>1</v>
      </c>
      <c r="Z448" s="25">
        <v>1</v>
      </c>
      <c r="AA448" s="25">
        <v>0</v>
      </c>
      <c r="AB448" s="48">
        <f t="shared" si="246"/>
        <v>42</v>
      </c>
      <c r="AC448" s="14">
        <f t="shared" si="263"/>
        <v>0.57291666666666674</v>
      </c>
      <c r="AD448" s="12">
        <f t="shared" si="247"/>
        <v>181</v>
      </c>
      <c r="AE448" s="12">
        <f t="shared" si="248"/>
        <v>45</v>
      </c>
      <c r="AF448" s="12">
        <f t="shared" si="249"/>
        <v>8</v>
      </c>
      <c r="AG448" s="12">
        <f t="shared" si="250"/>
        <v>0</v>
      </c>
      <c r="AH448" s="12">
        <f t="shared" si="251"/>
        <v>1</v>
      </c>
      <c r="AI448" s="12">
        <f t="shared" si="252"/>
        <v>3</v>
      </c>
      <c r="AJ448" s="12">
        <f t="shared" si="253"/>
        <v>0</v>
      </c>
      <c r="AK448" s="12">
        <f t="shared" si="254"/>
        <v>0</v>
      </c>
      <c r="AL448" s="13">
        <f t="shared" ref="AL448" si="266">SUM(AD448:AK448)</f>
        <v>238</v>
      </c>
      <c r="AM448" s="12">
        <f t="shared" si="255"/>
        <v>141</v>
      </c>
      <c r="AN448" s="12">
        <f t="shared" si="256"/>
        <v>33</v>
      </c>
      <c r="AO448" s="12">
        <f t="shared" si="257"/>
        <v>8</v>
      </c>
      <c r="AP448" s="12">
        <f t="shared" si="258"/>
        <v>1</v>
      </c>
      <c r="AQ448" s="12">
        <f t="shared" si="259"/>
        <v>0</v>
      </c>
      <c r="AR448" s="12">
        <f t="shared" si="260"/>
        <v>3</v>
      </c>
      <c r="AS448" s="12">
        <f t="shared" si="261"/>
        <v>6</v>
      </c>
      <c r="AT448" s="12">
        <f t="shared" si="262"/>
        <v>0</v>
      </c>
      <c r="AU448" s="13">
        <f t="shared" ref="AU448" si="267">SUM(AM448:AT448)</f>
        <v>192</v>
      </c>
    </row>
    <row r="449" spans="1:47" ht="13.5" customHeight="1" x14ac:dyDescent="0.25">
      <c r="A449" s="14">
        <f t="shared" si="243"/>
        <v>0.58333333333333337</v>
      </c>
      <c r="B449" s="25">
        <v>0</v>
      </c>
      <c r="C449" s="25">
        <v>0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1</v>
      </c>
      <c r="J449" s="48">
        <f t="shared" si="244"/>
        <v>1</v>
      </c>
      <c r="K449" s="25">
        <v>132</v>
      </c>
      <c r="L449" s="25">
        <v>30</v>
      </c>
      <c r="M449" s="25">
        <v>5</v>
      </c>
      <c r="N449" s="25">
        <v>1</v>
      </c>
      <c r="O449" s="25">
        <v>0</v>
      </c>
      <c r="P449" s="25">
        <v>2</v>
      </c>
      <c r="Q449" s="25">
        <v>4</v>
      </c>
      <c r="R449" s="25">
        <v>0</v>
      </c>
      <c r="S449" s="48">
        <f t="shared" si="245"/>
        <v>174</v>
      </c>
      <c r="T449" s="25">
        <v>29</v>
      </c>
      <c r="U449" s="25">
        <v>9</v>
      </c>
      <c r="V449" s="25">
        <v>0</v>
      </c>
      <c r="W449" s="25">
        <v>0</v>
      </c>
      <c r="X449" s="25">
        <v>0</v>
      </c>
      <c r="Y449" s="25">
        <v>3</v>
      </c>
      <c r="Z449" s="25">
        <v>1</v>
      </c>
      <c r="AA449" s="25">
        <v>0</v>
      </c>
      <c r="AB449" s="48">
        <f t="shared" si="246"/>
        <v>42</v>
      </c>
      <c r="AC449" s="14">
        <f t="shared" si="263"/>
        <v>0.58333333333333337</v>
      </c>
      <c r="AD449" s="12">
        <f t="shared" si="247"/>
        <v>169</v>
      </c>
      <c r="AE449" s="12">
        <f t="shared" si="248"/>
        <v>63</v>
      </c>
      <c r="AF449" s="12">
        <f t="shared" si="249"/>
        <v>7</v>
      </c>
      <c r="AG449" s="12">
        <f t="shared" si="250"/>
        <v>1</v>
      </c>
      <c r="AH449" s="12">
        <f t="shared" si="251"/>
        <v>0</v>
      </c>
      <c r="AI449" s="12">
        <f t="shared" si="252"/>
        <v>3</v>
      </c>
      <c r="AJ449" s="12">
        <f t="shared" si="253"/>
        <v>0</v>
      </c>
      <c r="AK449" s="12">
        <f t="shared" si="254"/>
        <v>1</v>
      </c>
      <c r="AL449" s="13">
        <f>SUM(AD449:AK449)</f>
        <v>244</v>
      </c>
      <c r="AM449" s="12">
        <f t="shared" si="255"/>
        <v>142</v>
      </c>
      <c r="AN449" s="12">
        <f t="shared" si="256"/>
        <v>36</v>
      </c>
      <c r="AO449" s="12">
        <f t="shared" si="257"/>
        <v>5</v>
      </c>
      <c r="AP449" s="12">
        <f t="shared" si="258"/>
        <v>1</v>
      </c>
      <c r="AQ449" s="12">
        <f t="shared" si="259"/>
        <v>0</v>
      </c>
      <c r="AR449" s="12">
        <f t="shared" si="260"/>
        <v>3</v>
      </c>
      <c r="AS449" s="12">
        <f t="shared" si="261"/>
        <v>5</v>
      </c>
      <c r="AT449" s="12">
        <f t="shared" si="262"/>
        <v>0</v>
      </c>
      <c r="AU449" s="13">
        <f>SUM(AM449:AT449)</f>
        <v>192</v>
      </c>
    </row>
    <row r="450" spans="1:47" ht="13.5" customHeight="1" x14ac:dyDescent="0.25">
      <c r="A450" s="14">
        <f t="shared" si="243"/>
        <v>0.59375</v>
      </c>
      <c r="B450" s="25">
        <v>0</v>
      </c>
      <c r="C450" s="25">
        <v>0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48">
        <f t="shared" si="244"/>
        <v>0</v>
      </c>
      <c r="K450" s="25">
        <v>144</v>
      </c>
      <c r="L450" s="25">
        <v>43</v>
      </c>
      <c r="M450" s="25">
        <v>5</v>
      </c>
      <c r="N450" s="25">
        <v>3</v>
      </c>
      <c r="O450" s="25">
        <v>1</v>
      </c>
      <c r="P450" s="25">
        <v>1</v>
      </c>
      <c r="Q450" s="25">
        <v>0</v>
      </c>
      <c r="R450" s="25">
        <v>0</v>
      </c>
      <c r="S450" s="48">
        <f t="shared" si="245"/>
        <v>197</v>
      </c>
      <c r="T450" s="25">
        <v>39</v>
      </c>
      <c r="U450" s="25">
        <v>6</v>
      </c>
      <c r="V450" s="25">
        <v>0</v>
      </c>
      <c r="W450" s="25">
        <v>0</v>
      </c>
      <c r="X450" s="25">
        <v>0</v>
      </c>
      <c r="Y450" s="25">
        <v>1</v>
      </c>
      <c r="Z450" s="25">
        <v>0</v>
      </c>
      <c r="AA450" s="25">
        <v>0</v>
      </c>
      <c r="AB450" s="48">
        <f t="shared" si="246"/>
        <v>46</v>
      </c>
      <c r="AC450" s="14">
        <f t="shared" si="263"/>
        <v>0.59375</v>
      </c>
      <c r="AD450" s="12">
        <f t="shared" si="247"/>
        <v>234</v>
      </c>
      <c r="AE450" s="12">
        <f t="shared" si="248"/>
        <v>43</v>
      </c>
      <c r="AF450" s="12">
        <f t="shared" si="249"/>
        <v>4</v>
      </c>
      <c r="AG450" s="12">
        <f t="shared" si="250"/>
        <v>2</v>
      </c>
      <c r="AH450" s="12">
        <f t="shared" si="251"/>
        <v>0</v>
      </c>
      <c r="AI450" s="12">
        <f t="shared" si="252"/>
        <v>8</v>
      </c>
      <c r="AJ450" s="12">
        <f t="shared" si="253"/>
        <v>1</v>
      </c>
      <c r="AK450" s="12">
        <f t="shared" si="254"/>
        <v>0</v>
      </c>
      <c r="AL450" s="13">
        <f t="shared" ref="AL450:AL454" si="268">SUM(AD450:AK450)</f>
        <v>292</v>
      </c>
      <c r="AM450" s="12">
        <f t="shared" si="255"/>
        <v>163</v>
      </c>
      <c r="AN450" s="12">
        <f t="shared" si="256"/>
        <v>47</v>
      </c>
      <c r="AO450" s="12">
        <f t="shared" si="257"/>
        <v>5</v>
      </c>
      <c r="AP450" s="12">
        <f t="shared" si="258"/>
        <v>3</v>
      </c>
      <c r="AQ450" s="12">
        <f t="shared" si="259"/>
        <v>1</v>
      </c>
      <c r="AR450" s="12">
        <f t="shared" si="260"/>
        <v>1</v>
      </c>
      <c r="AS450" s="12">
        <f t="shared" si="261"/>
        <v>0</v>
      </c>
      <c r="AT450" s="12">
        <f t="shared" si="262"/>
        <v>0</v>
      </c>
      <c r="AU450" s="13">
        <f t="shared" ref="AU450:AU454" si="269">SUM(AM450:AT450)</f>
        <v>220</v>
      </c>
    </row>
    <row r="451" spans="1:47" ht="13.5" customHeight="1" x14ac:dyDescent="0.25">
      <c r="A451" s="14">
        <f t="shared" si="243"/>
        <v>0.60416666666666663</v>
      </c>
      <c r="B451" s="25">
        <v>0</v>
      </c>
      <c r="C451" s="25">
        <v>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48">
        <f t="shared" si="244"/>
        <v>0</v>
      </c>
      <c r="K451" s="25">
        <v>172</v>
      </c>
      <c r="L451" s="25">
        <v>35</v>
      </c>
      <c r="M451" s="25">
        <v>9</v>
      </c>
      <c r="N451" s="25">
        <v>0</v>
      </c>
      <c r="O451" s="25">
        <v>1</v>
      </c>
      <c r="P451" s="25">
        <v>1</v>
      </c>
      <c r="Q451" s="25">
        <v>0</v>
      </c>
      <c r="R451" s="25">
        <v>0</v>
      </c>
      <c r="S451" s="48">
        <f t="shared" si="245"/>
        <v>218</v>
      </c>
      <c r="T451" s="25">
        <v>29</v>
      </c>
      <c r="U451" s="25">
        <v>9</v>
      </c>
      <c r="V451" s="25">
        <v>1</v>
      </c>
      <c r="W451" s="25">
        <v>0</v>
      </c>
      <c r="X451" s="25">
        <v>0</v>
      </c>
      <c r="Y451" s="25">
        <v>1</v>
      </c>
      <c r="Z451" s="25">
        <v>3</v>
      </c>
      <c r="AA451" s="25">
        <v>0</v>
      </c>
      <c r="AB451" s="48">
        <f t="shared" si="246"/>
        <v>43</v>
      </c>
      <c r="AC451" s="11">
        <f t="shared" si="263"/>
        <v>0.60416666666666663</v>
      </c>
      <c r="AD451" s="12">
        <f t="shared" si="247"/>
        <v>220</v>
      </c>
      <c r="AE451" s="12">
        <f t="shared" si="248"/>
        <v>49</v>
      </c>
      <c r="AF451" s="12">
        <f t="shared" si="249"/>
        <v>7</v>
      </c>
      <c r="AG451" s="12">
        <f t="shared" si="250"/>
        <v>2</v>
      </c>
      <c r="AH451" s="12">
        <f t="shared" si="251"/>
        <v>1</v>
      </c>
      <c r="AI451" s="12">
        <f t="shared" si="252"/>
        <v>2</v>
      </c>
      <c r="AJ451" s="12">
        <f t="shared" si="253"/>
        <v>2</v>
      </c>
      <c r="AK451" s="12">
        <f t="shared" si="254"/>
        <v>1</v>
      </c>
      <c r="AL451" s="13">
        <f t="shared" si="268"/>
        <v>284</v>
      </c>
      <c r="AM451" s="12">
        <f t="shared" si="255"/>
        <v>192</v>
      </c>
      <c r="AN451" s="12">
        <f t="shared" si="256"/>
        <v>41</v>
      </c>
      <c r="AO451" s="12">
        <f t="shared" si="257"/>
        <v>9</v>
      </c>
      <c r="AP451" s="12">
        <f t="shared" si="258"/>
        <v>0</v>
      </c>
      <c r="AQ451" s="12">
        <f t="shared" si="259"/>
        <v>1</v>
      </c>
      <c r="AR451" s="12">
        <f t="shared" si="260"/>
        <v>1</v>
      </c>
      <c r="AS451" s="12">
        <f t="shared" si="261"/>
        <v>1</v>
      </c>
      <c r="AT451" s="12">
        <f t="shared" si="262"/>
        <v>0</v>
      </c>
      <c r="AU451" s="13">
        <f t="shared" si="269"/>
        <v>245</v>
      </c>
    </row>
    <row r="452" spans="1:47" ht="13.5" customHeight="1" x14ac:dyDescent="0.25">
      <c r="A452" s="14">
        <f t="shared" si="243"/>
        <v>0.61458333333333326</v>
      </c>
      <c r="B452" s="25">
        <v>0</v>
      </c>
      <c r="C452" s="25">
        <v>0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48">
        <f t="shared" si="244"/>
        <v>0</v>
      </c>
      <c r="K452" s="25">
        <v>142</v>
      </c>
      <c r="L452" s="25">
        <v>43</v>
      </c>
      <c r="M452" s="25">
        <v>7</v>
      </c>
      <c r="N452" s="25">
        <v>4</v>
      </c>
      <c r="O452" s="25">
        <v>0</v>
      </c>
      <c r="P452" s="25">
        <v>2</v>
      </c>
      <c r="Q452" s="25">
        <v>2</v>
      </c>
      <c r="R452" s="25">
        <v>1</v>
      </c>
      <c r="S452" s="48">
        <f t="shared" si="245"/>
        <v>201</v>
      </c>
      <c r="T452" s="25">
        <v>53</v>
      </c>
      <c r="U452" s="25">
        <v>7</v>
      </c>
      <c r="V452" s="25">
        <v>0</v>
      </c>
      <c r="W452" s="25">
        <v>0</v>
      </c>
      <c r="X452" s="25">
        <v>0</v>
      </c>
      <c r="Y452" s="25">
        <v>0</v>
      </c>
      <c r="Z452" s="25">
        <v>2</v>
      </c>
      <c r="AA452" s="25">
        <v>0</v>
      </c>
      <c r="AB452" s="48">
        <f t="shared" si="246"/>
        <v>62</v>
      </c>
      <c r="AC452" s="14">
        <f t="shared" si="263"/>
        <v>0.61458333333333326</v>
      </c>
      <c r="AD452" s="12">
        <f t="shared" si="247"/>
        <v>218</v>
      </c>
      <c r="AE452" s="12">
        <f t="shared" si="248"/>
        <v>54</v>
      </c>
      <c r="AF452" s="12">
        <f t="shared" si="249"/>
        <v>5</v>
      </c>
      <c r="AG452" s="12">
        <f t="shared" si="250"/>
        <v>1</v>
      </c>
      <c r="AH452" s="12">
        <f t="shared" si="251"/>
        <v>0</v>
      </c>
      <c r="AI452" s="12">
        <f t="shared" si="252"/>
        <v>3</v>
      </c>
      <c r="AJ452" s="12">
        <f t="shared" si="253"/>
        <v>1</v>
      </c>
      <c r="AK452" s="12">
        <f t="shared" si="254"/>
        <v>0</v>
      </c>
      <c r="AL452" s="13">
        <f t="shared" si="268"/>
        <v>282</v>
      </c>
      <c r="AM452" s="12">
        <f t="shared" si="255"/>
        <v>157</v>
      </c>
      <c r="AN452" s="12">
        <f t="shared" si="256"/>
        <v>47</v>
      </c>
      <c r="AO452" s="12">
        <f t="shared" si="257"/>
        <v>7</v>
      </c>
      <c r="AP452" s="12">
        <f t="shared" si="258"/>
        <v>4</v>
      </c>
      <c r="AQ452" s="12">
        <f t="shared" si="259"/>
        <v>0</v>
      </c>
      <c r="AR452" s="12">
        <f t="shared" si="260"/>
        <v>2</v>
      </c>
      <c r="AS452" s="12">
        <f t="shared" si="261"/>
        <v>3</v>
      </c>
      <c r="AT452" s="12">
        <f t="shared" si="262"/>
        <v>1</v>
      </c>
      <c r="AU452" s="13">
        <f t="shared" si="269"/>
        <v>221</v>
      </c>
    </row>
    <row r="453" spans="1:47" ht="13.5" customHeight="1" x14ac:dyDescent="0.25">
      <c r="A453" s="14">
        <f t="shared" si="243"/>
        <v>0.62499999999999989</v>
      </c>
      <c r="B453" s="25">
        <v>0</v>
      </c>
      <c r="C453" s="25">
        <v>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48">
        <f t="shared" si="244"/>
        <v>0</v>
      </c>
      <c r="K453" s="25">
        <v>147</v>
      </c>
      <c r="L453" s="25">
        <v>38</v>
      </c>
      <c r="M453" s="25">
        <v>4</v>
      </c>
      <c r="N453" s="25">
        <v>1</v>
      </c>
      <c r="O453" s="25">
        <v>1</v>
      </c>
      <c r="P453" s="25">
        <v>2</v>
      </c>
      <c r="Q453" s="25">
        <v>4</v>
      </c>
      <c r="R453" s="25">
        <v>0</v>
      </c>
      <c r="S453" s="48">
        <f t="shared" si="245"/>
        <v>197</v>
      </c>
      <c r="T453" s="25">
        <v>44</v>
      </c>
      <c r="U453" s="25">
        <v>13</v>
      </c>
      <c r="V453" s="25">
        <v>0</v>
      </c>
      <c r="W453" s="25">
        <v>0</v>
      </c>
      <c r="X453" s="25">
        <v>0</v>
      </c>
      <c r="Y453" s="25">
        <v>0</v>
      </c>
      <c r="Z453" s="25">
        <v>1</v>
      </c>
      <c r="AA453" s="25">
        <v>0</v>
      </c>
      <c r="AB453" s="48">
        <f t="shared" si="246"/>
        <v>58</v>
      </c>
      <c r="AC453" s="14">
        <f t="shared" si="263"/>
        <v>0.62499999999999989</v>
      </c>
      <c r="AD453" s="12">
        <f t="shared" si="247"/>
        <v>190</v>
      </c>
      <c r="AE453" s="12">
        <f t="shared" si="248"/>
        <v>56</v>
      </c>
      <c r="AF453" s="12">
        <f t="shared" si="249"/>
        <v>5</v>
      </c>
      <c r="AG453" s="12">
        <f t="shared" si="250"/>
        <v>1</v>
      </c>
      <c r="AH453" s="12">
        <f t="shared" si="251"/>
        <v>0</v>
      </c>
      <c r="AI453" s="12">
        <f t="shared" si="252"/>
        <v>3</v>
      </c>
      <c r="AJ453" s="12">
        <f t="shared" si="253"/>
        <v>1</v>
      </c>
      <c r="AK453" s="12">
        <f t="shared" si="254"/>
        <v>0</v>
      </c>
      <c r="AL453" s="13">
        <f t="shared" si="268"/>
        <v>256</v>
      </c>
      <c r="AM453" s="12">
        <f t="shared" si="255"/>
        <v>163</v>
      </c>
      <c r="AN453" s="12">
        <f t="shared" si="256"/>
        <v>42</v>
      </c>
      <c r="AO453" s="12">
        <f t="shared" si="257"/>
        <v>4</v>
      </c>
      <c r="AP453" s="12">
        <f t="shared" si="258"/>
        <v>1</v>
      </c>
      <c r="AQ453" s="12">
        <f t="shared" si="259"/>
        <v>1</v>
      </c>
      <c r="AR453" s="12">
        <f t="shared" si="260"/>
        <v>2</v>
      </c>
      <c r="AS453" s="12">
        <f t="shared" si="261"/>
        <v>4</v>
      </c>
      <c r="AT453" s="12">
        <f t="shared" si="262"/>
        <v>0</v>
      </c>
      <c r="AU453" s="13">
        <f t="shared" si="269"/>
        <v>217</v>
      </c>
    </row>
    <row r="454" spans="1:47" ht="13.5" customHeight="1" x14ac:dyDescent="0.25">
      <c r="A454" s="14">
        <f t="shared" si="243"/>
        <v>0.63541666666666652</v>
      </c>
      <c r="B454" s="25">
        <v>1</v>
      </c>
      <c r="C454" s="25">
        <v>0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48">
        <f t="shared" si="244"/>
        <v>1</v>
      </c>
      <c r="K454" s="25">
        <v>145</v>
      </c>
      <c r="L454" s="25">
        <v>33</v>
      </c>
      <c r="M454" s="25">
        <v>3</v>
      </c>
      <c r="N454" s="25">
        <v>1</v>
      </c>
      <c r="O454" s="25">
        <v>0</v>
      </c>
      <c r="P454" s="25">
        <v>1</v>
      </c>
      <c r="Q454" s="25">
        <v>1</v>
      </c>
      <c r="R454" s="25">
        <v>0</v>
      </c>
      <c r="S454" s="48">
        <f t="shared" si="245"/>
        <v>184</v>
      </c>
      <c r="T454" s="25">
        <v>58</v>
      </c>
      <c r="U454" s="25">
        <v>7</v>
      </c>
      <c r="V454" s="25">
        <v>0</v>
      </c>
      <c r="W454" s="25">
        <v>0</v>
      </c>
      <c r="X454" s="25">
        <v>0</v>
      </c>
      <c r="Y454" s="25">
        <v>1</v>
      </c>
      <c r="Z454" s="25">
        <v>0</v>
      </c>
      <c r="AA454" s="25">
        <v>0</v>
      </c>
      <c r="AB454" s="48">
        <f t="shared" si="246"/>
        <v>66</v>
      </c>
      <c r="AC454" s="14">
        <f t="shared" si="263"/>
        <v>0.63541666666666652</v>
      </c>
      <c r="AD454" s="12">
        <f t="shared" si="247"/>
        <v>232</v>
      </c>
      <c r="AE454" s="12">
        <f t="shared" si="248"/>
        <v>49</v>
      </c>
      <c r="AF454" s="12">
        <f t="shared" si="249"/>
        <v>6</v>
      </c>
      <c r="AG454" s="12">
        <f t="shared" si="250"/>
        <v>0</v>
      </c>
      <c r="AH454" s="12">
        <f t="shared" si="251"/>
        <v>2</v>
      </c>
      <c r="AI454" s="12">
        <f t="shared" si="252"/>
        <v>3</v>
      </c>
      <c r="AJ454" s="12">
        <f t="shared" si="253"/>
        <v>7</v>
      </c>
      <c r="AK454" s="12">
        <f t="shared" si="254"/>
        <v>0</v>
      </c>
      <c r="AL454" s="13">
        <f t="shared" si="268"/>
        <v>299</v>
      </c>
      <c r="AM454" s="12">
        <f t="shared" si="255"/>
        <v>163</v>
      </c>
      <c r="AN454" s="12">
        <f t="shared" si="256"/>
        <v>35</v>
      </c>
      <c r="AO454" s="12">
        <f t="shared" si="257"/>
        <v>3</v>
      </c>
      <c r="AP454" s="12">
        <f t="shared" si="258"/>
        <v>1</v>
      </c>
      <c r="AQ454" s="12">
        <f t="shared" si="259"/>
        <v>0</v>
      </c>
      <c r="AR454" s="12">
        <f t="shared" si="260"/>
        <v>2</v>
      </c>
      <c r="AS454" s="12">
        <f t="shared" si="261"/>
        <v>1</v>
      </c>
      <c r="AT454" s="12">
        <f t="shared" si="262"/>
        <v>0</v>
      </c>
      <c r="AU454" s="13">
        <f t="shared" si="269"/>
        <v>205</v>
      </c>
    </row>
    <row r="455" spans="1:47" ht="13.5" customHeight="1" x14ac:dyDescent="0.25">
      <c r="A455" s="14">
        <f t="shared" si="243"/>
        <v>0.64583333333333315</v>
      </c>
      <c r="B455" s="25">
        <v>0</v>
      </c>
      <c r="C455" s="25">
        <v>0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48">
        <f t="shared" si="244"/>
        <v>0</v>
      </c>
      <c r="K455" s="25">
        <v>150</v>
      </c>
      <c r="L455" s="25">
        <v>40</v>
      </c>
      <c r="M455" s="25">
        <v>5</v>
      </c>
      <c r="N455" s="25">
        <v>2</v>
      </c>
      <c r="O455" s="25">
        <v>0</v>
      </c>
      <c r="P455" s="25">
        <v>4</v>
      </c>
      <c r="Q455" s="25">
        <v>1</v>
      </c>
      <c r="R455" s="25">
        <v>1</v>
      </c>
      <c r="S455" s="48">
        <f t="shared" si="245"/>
        <v>203</v>
      </c>
      <c r="T455" s="25">
        <v>54</v>
      </c>
      <c r="U455" s="25">
        <v>11</v>
      </c>
      <c r="V455" s="25">
        <v>0</v>
      </c>
      <c r="W455" s="25">
        <v>0</v>
      </c>
      <c r="X455" s="25">
        <v>0</v>
      </c>
      <c r="Y455" s="25">
        <v>1</v>
      </c>
      <c r="Z455" s="25">
        <v>2</v>
      </c>
      <c r="AA455" s="25">
        <v>0</v>
      </c>
      <c r="AB455" s="48">
        <f t="shared" si="246"/>
        <v>68</v>
      </c>
      <c r="AC455" s="14">
        <f t="shared" si="263"/>
        <v>0.64583333333333315</v>
      </c>
      <c r="AD455" s="12">
        <f t="shared" si="247"/>
        <v>240</v>
      </c>
      <c r="AE455" s="12">
        <f t="shared" si="248"/>
        <v>54</v>
      </c>
      <c r="AF455" s="12">
        <f t="shared" si="249"/>
        <v>5</v>
      </c>
      <c r="AG455" s="12">
        <f t="shared" si="250"/>
        <v>1</v>
      </c>
      <c r="AH455" s="12">
        <f t="shared" si="251"/>
        <v>1</v>
      </c>
      <c r="AI455" s="12">
        <f t="shared" si="252"/>
        <v>4</v>
      </c>
      <c r="AJ455" s="12">
        <f t="shared" si="253"/>
        <v>7</v>
      </c>
      <c r="AK455" s="12">
        <f t="shared" si="254"/>
        <v>0</v>
      </c>
      <c r="AL455" s="13">
        <f>SUM(AD455:AK455)</f>
        <v>312</v>
      </c>
      <c r="AM455" s="12">
        <f t="shared" si="255"/>
        <v>165</v>
      </c>
      <c r="AN455" s="12">
        <f t="shared" si="256"/>
        <v>47</v>
      </c>
      <c r="AO455" s="12">
        <f t="shared" si="257"/>
        <v>5</v>
      </c>
      <c r="AP455" s="12">
        <f t="shared" si="258"/>
        <v>2</v>
      </c>
      <c r="AQ455" s="12">
        <f t="shared" si="259"/>
        <v>0</v>
      </c>
      <c r="AR455" s="12">
        <f t="shared" si="260"/>
        <v>4</v>
      </c>
      <c r="AS455" s="12">
        <f t="shared" si="261"/>
        <v>2</v>
      </c>
      <c r="AT455" s="12">
        <f t="shared" si="262"/>
        <v>1</v>
      </c>
      <c r="AU455" s="13">
        <f>SUM(AM455:AT455)</f>
        <v>226</v>
      </c>
    </row>
    <row r="456" spans="1:47" ht="13.5" customHeight="1" x14ac:dyDescent="0.25">
      <c r="A456" s="14">
        <f t="shared" si="243"/>
        <v>0.65624999999999978</v>
      </c>
      <c r="B456" s="25">
        <v>0</v>
      </c>
      <c r="C456" s="25">
        <v>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48">
        <f t="shared" si="244"/>
        <v>0</v>
      </c>
      <c r="K456" s="25">
        <v>164</v>
      </c>
      <c r="L456" s="25">
        <v>28</v>
      </c>
      <c r="M456" s="25">
        <v>7</v>
      </c>
      <c r="N456" s="25">
        <v>1</v>
      </c>
      <c r="O456" s="25">
        <v>0</v>
      </c>
      <c r="P456" s="25">
        <v>2</v>
      </c>
      <c r="Q456" s="25">
        <v>1</v>
      </c>
      <c r="R456" s="25">
        <v>0</v>
      </c>
      <c r="S456" s="48">
        <f t="shared" si="245"/>
        <v>203</v>
      </c>
      <c r="T456" s="25">
        <v>61</v>
      </c>
      <c r="U456" s="25">
        <v>20</v>
      </c>
      <c r="V456" s="25">
        <v>0</v>
      </c>
      <c r="W456" s="25">
        <v>0</v>
      </c>
      <c r="X456" s="25">
        <v>0</v>
      </c>
      <c r="Y456" s="25">
        <v>1</v>
      </c>
      <c r="Z456" s="25">
        <v>1</v>
      </c>
      <c r="AA456" s="25">
        <v>1</v>
      </c>
      <c r="AB456" s="48">
        <f t="shared" si="246"/>
        <v>84</v>
      </c>
      <c r="AC456" s="14">
        <f t="shared" si="263"/>
        <v>0.65624999999999978</v>
      </c>
      <c r="AD456" s="12">
        <f t="shared" si="247"/>
        <v>204</v>
      </c>
      <c r="AE456" s="12">
        <f t="shared" si="248"/>
        <v>76</v>
      </c>
      <c r="AF456" s="12">
        <f t="shared" si="249"/>
        <v>7</v>
      </c>
      <c r="AG456" s="12">
        <f t="shared" si="250"/>
        <v>1</v>
      </c>
      <c r="AH456" s="12">
        <f t="shared" si="251"/>
        <v>0</v>
      </c>
      <c r="AI456" s="12">
        <f t="shared" si="252"/>
        <v>8</v>
      </c>
      <c r="AJ456" s="12">
        <f t="shared" si="253"/>
        <v>1</v>
      </c>
      <c r="AK456" s="12">
        <f t="shared" si="254"/>
        <v>0</v>
      </c>
      <c r="AL456" s="13">
        <f t="shared" ref="AL456:AL467" si="270">SUM(AD456:AK456)</f>
        <v>297</v>
      </c>
      <c r="AM456" s="12">
        <f t="shared" si="255"/>
        <v>177</v>
      </c>
      <c r="AN456" s="12">
        <f t="shared" si="256"/>
        <v>31</v>
      </c>
      <c r="AO456" s="12">
        <f t="shared" si="257"/>
        <v>7</v>
      </c>
      <c r="AP456" s="12">
        <f t="shared" si="258"/>
        <v>1</v>
      </c>
      <c r="AQ456" s="12">
        <f t="shared" si="259"/>
        <v>0</v>
      </c>
      <c r="AR456" s="12">
        <f t="shared" si="260"/>
        <v>3</v>
      </c>
      <c r="AS456" s="12">
        <f t="shared" si="261"/>
        <v>2</v>
      </c>
      <c r="AT456" s="12">
        <f t="shared" si="262"/>
        <v>0</v>
      </c>
      <c r="AU456" s="13">
        <f t="shared" ref="AU456:AU467" si="271">SUM(AM456:AT456)</f>
        <v>221</v>
      </c>
    </row>
    <row r="457" spans="1:47" ht="13.5" customHeight="1" x14ac:dyDescent="0.25">
      <c r="A457" s="11">
        <f t="shared" si="243"/>
        <v>0.66666666666666641</v>
      </c>
      <c r="B457" s="25">
        <v>0</v>
      </c>
      <c r="C457" s="25">
        <v>0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48">
        <f t="shared" si="244"/>
        <v>0</v>
      </c>
      <c r="K457" s="25">
        <v>129</v>
      </c>
      <c r="L457" s="25">
        <v>54</v>
      </c>
      <c r="M457" s="25">
        <v>3</v>
      </c>
      <c r="N457" s="25">
        <v>0</v>
      </c>
      <c r="O457" s="25">
        <v>0</v>
      </c>
      <c r="P457" s="25">
        <v>5</v>
      </c>
      <c r="Q457" s="25">
        <v>1</v>
      </c>
      <c r="R457" s="25">
        <v>0</v>
      </c>
      <c r="S457" s="48">
        <f t="shared" si="245"/>
        <v>192</v>
      </c>
      <c r="T457" s="25">
        <v>45</v>
      </c>
      <c r="U457" s="25">
        <v>10</v>
      </c>
      <c r="V457" s="25">
        <v>1</v>
      </c>
      <c r="W457" s="25">
        <v>0</v>
      </c>
      <c r="X457" s="25">
        <v>0</v>
      </c>
      <c r="Y457" s="25">
        <v>0</v>
      </c>
      <c r="Z457" s="25">
        <v>0</v>
      </c>
      <c r="AA457" s="25">
        <v>0</v>
      </c>
      <c r="AB457" s="48">
        <f t="shared" si="246"/>
        <v>56</v>
      </c>
      <c r="AC457" s="14">
        <f t="shared" si="263"/>
        <v>0.66666666666666641</v>
      </c>
      <c r="AD457" s="12">
        <f t="shared" si="247"/>
        <v>252</v>
      </c>
      <c r="AE457" s="12">
        <f t="shared" si="248"/>
        <v>63</v>
      </c>
      <c r="AF457" s="12">
        <f t="shared" si="249"/>
        <v>3</v>
      </c>
      <c r="AG457" s="12">
        <f t="shared" si="250"/>
        <v>0</v>
      </c>
      <c r="AH457" s="12">
        <f t="shared" si="251"/>
        <v>0</v>
      </c>
      <c r="AI457" s="12">
        <f t="shared" si="252"/>
        <v>4</v>
      </c>
      <c r="AJ457" s="12">
        <f t="shared" si="253"/>
        <v>4</v>
      </c>
      <c r="AK457" s="12">
        <f t="shared" si="254"/>
        <v>1</v>
      </c>
      <c r="AL457" s="13">
        <f t="shared" si="270"/>
        <v>327</v>
      </c>
      <c r="AM457" s="12">
        <f t="shared" si="255"/>
        <v>152</v>
      </c>
      <c r="AN457" s="12">
        <f t="shared" si="256"/>
        <v>59</v>
      </c>
      <c r="AO457" s="12">
        <f t="shared" si="257"/>
        <v>3</v>
      </c>
      <c r="AP457" s="12">
        <f t="shared" si="258"/>
        <v>0</v>
      </c>
      <c r="AQ457" s="12">
        <f t="shared" si="259"/>
        <v>0</v>
      </c>
      <c r="AR457" s="12">
        <f t="shared" si="260"/>
        <v>6</v>
      </c>
      <c r="AS457" s="12">
        <f t="shared" si="261"/>
        <v>1</v>
      </c>
      <c r="AT457" s="12">
        <f t="shared" si="262"/>
        <v>0</v>
      </c>
      <c r="AU457" s="13">
        <f t="shared" si="271"/>
        <v>221</v>
      </c>
    </row>
    <row r="458" spans="1:47" ht="13.5" customHeight="1" x14ac:dyDescent="0.25">
      <c r="A458" s="14">
        <f t="shared" si="243"/>
        <v>0.67708333333333304</v>
      </c>
      <c r="B458" s="25">
        <v>0</v>
      </c>
      <c r="C458" s="25">
        <v>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48">
        <f t="shared" si="244"/>
        <v>0</v>
      </c>
      <c r="K458" s="25">
        <v>159</v>
      </c>
      <c r="L458" s="25">
        <v>44</v>
      </c>
      <c r="M458" s="25">
        <v>2</v>
      </c>
      <c r="N458" s="25">
        <v>0</v>
      </c>
      <c r="O458" s="25">
        <v>1</v>
      </c>
      <c r="P458" s="25">
        <v>4</v>
      </c>
      <c r="Q458" s="25">
        <v>1</v>
      </c>
      <c r="R458" s="25">
        <v>0</v>
      </c>
      <c r="S458" s="48">
        <f t="shared" si="245"/>
        <v>211</v>
      </c>
      <c r="T458" s="25">
        <v>50</v>
      </c>
      <c r="U458" s="25">
        <v>11</v>
      </c>
      <c r="V458" s="25">
        <v>0</v>
      </c>
      <c r="W458" s="25">
        <v>0</v>
      </c>
      <c r="X458" s="25">
        <v>0</v>
      </c>
      <c r="Y458" s="25">
        <v>0</v>
      </c>
      <c r="Z458" s="25">
        <v>0</v>
      </c>
      <c r="AA458" s="25">
        <v>0</v>
      </c>
      <c r="AB458" s="48">
        <f t="shared" si="246"/>
        <v>61</v>
      </c>
      <c r="AC458" s="14">
        <f t="shared" si="263"/>
        <v>0.67708333333333304</v>
      </c>
      <c r="AD458" s="12">
        <f t="shared" si="247"/>
        <v>239</v>
      </c>
      <c r="AE458" s="12">
        <f t="shared" si="248"/>
        <v>70</v>
      </c>
      <c r="AF458" s="12">
        <f t="shared" si="249"/>
        <v>2</v>
      </c>
      <c r="AG458" s="12">
        <f t="shared" si="250"/>
        <v>0</v>
      </c>
      <c r="AH458" s="12">
        <f t="shared" si="251"/>
        <v>1</v>
      </c>
      <c r="AI458" s="12">
        <f t="shared" si="252"/>
        <v>7</v>
      </c>
      <c r="AJ458" s="12">
        <f t="shared" si="253"/>
        <v>4</v>
      </c>
      <c r="AK458" s="12">
        <f t="shared" si="254"/>
        <v>1</v>
      </c>
      <c r="AL458" s="13">
        <f t="shared" si="270"/>
        <v>324</v>
      </c>
      <c r="AM458" s="12">
        <f t="shared" si="255"/>
        <v>176</v>
      </c>
      <c r="AN458" s="12">
        <f t="shared" si="256"/>
        <v>44</v>
      </c>
      <c r="AO458" s="12">
        <f t="shared" si="257"/>
        <v>2</v>
      </c>
      <c r="AP458" s="12">
        <f t="shared" si="258"/>
        <v>0</v>
      </c>
      <c r="AQ458" s="12">
        <f t="shared" si="259"/>
        <v>1</v>
      </c>
      <c r="AR458" s="12">
        <f t="shared" si="260"/>
        <v>4</v>
      </c>
      <c r="AS458" s="12">
        <f t="shared" si="261"/>
        <v>1</v>
      </c>
      <c r="AT458" s="12">
        <f t="shared" si="262"/>
        <v>0</v>
      </c>
      <c r="AU458" s="13">
        <f t="shared" si="271"/>
        <v>228</v>
      </c>
    </row>
    <row r="459" spans="1:47" ht="13.5" customHeight="1" x14ac:dyDescent="0.25">
      <c r="A459" s="14">
        <f t="shared" si="243"/>
        <v>0.68749999999999967</v>
      </c>
      <c r="B459" s="25">
        <v>0</v>
      </c>
      <c r="C459" s="25">
        <v>0</v>
      </c>
      <c r="D459" s="25">
        <v>0</v>
      </c>
      <c r="E459" s="25">
        <v>0</v>
      </c>
      <c r="F459" s="25">
        <v>0</v>
      </c>
      <c r="G459" s="25">
        <v>0</v>
      </c>
      <c r="H459" s="25">
        <v>5</v>
      </c>
      <c r="I459" s="25">
        <v>0</v>
      </c>
      <c r="J459" s="48">
        <f t="shared" si="244"/>
        <v>5</v>
      </c>
      <c r="K459" s="25">
        <v>160</v>
      </c>
      <c r="L459" s="25">
        <v>36</v>
      </c>
      <c r="M459" s="25">
        <v>3</v>
      </c>
      <c r="N459" s="25">
        <v>1</v>
      </c>
      <c r="O459" s="25">
        <v>0</v>
      </c>
      <c r="P459" s="25">
        <v>4</v>
      </c>
      <c r="Q459" s="25">
        <v>1</v>
      </c>
      <c r="R459" s="25">
        <v>2</v>
      </c>
      <c r="S459" s="48">
        <f t="shared" si="245"/>
        <v>207</v>
      </c>
      <c r="T459" s="25">
        <v>46</v>
      </c>
      <c r="U459" s="25">
        <v>9</v>
      </c>
      <c r="V459" s="25">
        <v>0</v>
      </c>
      <c r="W459" s="25">
        <v>0</v>
      </c>
      <c r="X459" s="25">
        <v>0</v>
      </c>
      <c r="Y459" s="25">
        <v>1</v>
      </c>
      <c r="Z459" s="25">
        <v>1</v>
      </c>
      <c r="AA459" s="25">
        <v>0</v>
      </c>
      <c r="AB459" s="48">
        <f t="shared" si="246"/>
        <v>57</v>
      </c>
      <c r="AC459" s="14">
        <f t="shared" si="263"/>
        <v>0.68749999999999967</v>
      </c>
      <c r="AD459" s="12">
        <f t="shared" si="247"/>
        <v>294</v>
      </c>
      <c r="AE459" s="12">
        <f t="shared" si="248"/>
        <v>40</v>
      </c>
      <c r="AF459" s="12">
        <f t="shared" si="249"/>
        <v>2</v>
      </c>
      <c r="AG459" s="12">
        <f t="shared" si="250"/>
        <v>2</v>
      </c>
      <c r="AH459" s="12">
        <f t="shared" si="251"/>
        <v>0</v>
      </c>
      <c r="AI459" s="12">
        <f t="shared" si="252"/>
        <v>7</v>
      </c>
      <c r="AJ459" s="12">
        <f t="shared" si="253"/>
        <v>5</v>
      </c>
      <c r="AK459" s="12">
        <f t="shared" si="254"/>
        <v>0</v>
      </c>
      <c r="AL459" s="13">
        <f t="shared" si="270"/>
        <v>350</v>
      </c>
      <c r="AM459" s="12">
        <f t="shared" si="255"/>
        <v>179</v>
      </c>
      <c r="AN459" s="12">
        <f t="shared" si="256"/>
        <v>39</v>
      </c>
      <c r="AO459" s="12">
        <f t="shared" si="257"/>
        <v>3</v>
      </c>
      <c r="AP459" s="12">
        <f t="shared" si="258"/>
        <v>1</v>
      </c>
      <c r="AQ459" s="12">
        <f t="shared" si="259"/>
        <v>0</v>
      </c>
      <c r="AR459" s="12">
        <f t="shared" si="260"/>
        <v>4</v>
      </c>
      <c r="AS459" s="12">
        <f t="shared" si="261"/>
        <v>2</v>
      </c>
      <c r="AT459" s="12">
        <f t="shared" si="262"/>
        <v>3</v>
      </c>
      <c r="AU459" s="13">
        <f t="shared" si="271"/>
        <v>231</v>
      </c>
    </row>
    <row r="460" spans="1:47" ht="13.5" customHeight="1" x14ac:dyDescent="0.25">
      <c r="A460" s="14">
        <f t="shared" si="243"/>
        <v>0.6979166666666663</v>
      </c>
      <c r="B460" s="25">
        <v>0</v>
      </c>
      <c r="C460" s="25">
        <v>0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48">
        <f t="shared" si="244"/>
        <v>0</v>
      </c>
      <c r="K460" s="25">
        <v>153</v>
      </c>
      <c r="L460" s="25">
        <v>19</v>
      </c>
      <c r="M460" s="25">
        <v>1</v>
      </c>
      <c r="N460" s="25">
        <v>2</v>
      </c>
      <c r="O460" s="25">
        <v>0</v>
      </c>
      <c r="P460" s="25">
        <v>2</v>
      </c>
      <c r="Q460" s="25">
        <v>1</v>
      </c>
      <c r="R460" s="25">
        <v>0</v>
      </c>
      <c r="S460" s="48">
        <f t="shared" si="245"/>
        <v>178</v>
      </c>
      <c r="T460" s="25">
        <v>37</v>
      </c>
      <c r="U460" s="25">
        <v>9</v>
      </c>
      <c r="V460" s="25">
        <v>0</v>
      </c>
      <c r="W460" s="25">
        <v>0</v>
      </c>
      <c r="X460" s="25">
        <v>0</v>
      </c>
      <c r="Y460" s="25">
        <v>3</v>
      </c>
      <c r="Z460" s="25">
        <v>0</v>
      </c>
      <c r="AA460" s="25">
        <v>2</v>
      </c>
      <c r="AB460" s="48">
        <f t="shared" si="246"/>
        <v>51</v>
      </c>
      <c r="AC460" s="14">
        <f t="shared" si="263"/>
        <v>0.6979166666666663</v>
      </c>
      <c r="AD460" s="12">
        <f t="shared" si="247"/>
        <v>269</v>
      </c>
      <c r="AE460" s="12">
        <f t="shared" si="248"/>
        <v>54</v>
      </c>
      <c r="AF460" s="12">
        <f t="shared" si="249"/>
        <v>0</v>
      </c>
      <c r="AG460" s="12">
        <f t="shared" si="250"/>
        <v>1</v>
      </c>
      <c r="AH460" s="12">
        <f t="shared" si="251"/>
        <v>0</v>
      </c>
      <c r="AI460" s="12">
        <f t="shared" si="252"/>
        <v>8</v>
      </c>
      <c r="AJ460" s="12">
        <f t="shared" si="253"/>
        <v>1</v>
      </c>
      <c r="AK460" s="12">
        <f t="shared" si="254"/>
        <v>0</v>
      </c>
      <c r="AL460" s="13">
        <f t="shared" si="270"/>
        <v>333</v>
      </c>
      <c r="AM460" s="12">
        <f t="shared" si="255"/>
        <v>158</v>
      </c>
      <c r="AN460" s="12">
        <f t="shared" si="256"/>
        <v>23</v>
      </c>
      <c r="AO460" s="12">
        <f t="shared" si="257"/>
        <v>1</v>
      </c>
      <c r="AP460" s="12">
        <f t="shared" si="258"/>
        <v>2</v>
      </c>
      <c r="AQ460" s="12">
        <f t="shared" si="259"/>
        <v>0</v>
      </c>
      <c r="AR460" s="12">
        <f t="shared" si="260"/>
        <v>2</v>
      </c>
      <c r="AS460" s="12">
        <f t="shared" si="261"/>
        <v>1</v>
      </c>
      <c r="AT460" s="12">
        <f t="shared" si="262"/>
        <v>0</v>
      </c>
      <c r="AU460" s="13">
        <f t="shared" si="271"/>
        <v>187</v>
      </c>
    </row>
    <row r="461" spans="1:47" ht="13.5" customHeight="1" x14ac:dyDescent="0.25">
      <c r="A461" s="14">
        <f t="shared" si="243"/>
        <v>0.70833333333333293</v>
      </c>
      <c r="B461" s="25">
        <v>0</v>
      </c>
      <c r="C461" s="25">
        <v>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48">
        <f t="shared" si="244"/>
        <v>0</v>
      </c>
      <c r="K461" s="25">
        <v>169</v>
      </c>
      <c r="L461" s="25">
        <v>35</v>
      </c>
      <c r="M461" s="25">
        <v>2</v>
      </c>
      <c r="N461" s="25">
        <v>3</v>
      </c>
      <c r="O461" s="25">
        <v>0</v>
      </c>
      <c r="P461" s="25">
        <v>2</v>
      </c>
      <c r="Q461" s="25">
        <v>3</v>
      </c>
      <c r="R461" s="25">
        <v>0</v>
      </c>
      <c r="S461" s="48">
        <f t="shared" si="245"/>
        <v>214</v>
      </c>
      <c r="T461" s="25">
        <v>51</v>
      </c>
      <c r="U461" s="25">
        <v>6</v>
      </c>
      <c r="V461" s="25">
        <v>1</v>
      </c>
      <c r="W461" s="25">
        <v>0</v>
      </c>
      <c r="X461" s="25">
        <v>0</v>
      </c>
      <c r="Y461" s="25">
        <v>2</v>
      </c>
      <c r="Z461" s="25">
        <v>0</v>
      </c>
      <c r="AA461" s="25">
        <v>1</v>
      </c>
      <c r="AB461" s="48">
        <f t="shared" si="246"/>
        <v>61</v>
      </c>
      <c r="AC461" s="11">
        <f t="shared" si="263"/>
        <v>0.70833333333333293</v>
      </c>
      <c r="AD461" s="12">
        <f t="shared" si="247"/>
        <v>256</v>
      </c>
      <c r="AE461" s="12">
        <f t="shared" si="248"/>
        <v>46</v>
      </c>
      <c r="AF461" s="12">
        <f t="shared" si="249"/>
        <v>2</v>
      </c>
      <c r="AG461" s="12">
        <f t="shared" si="250"/>
        <v>1</v>
      </c>
      <c r="AH461" s="12">
        <f t="shared" si="251"/>
        <v>0</v>
      </c>
      <c r="AI461" s="12">
        <f t="shared" si="252"/>
        <v>5</v>
      </c>
      <c r="AJ461" s="12">
        <f t="shared" si="253"/>
        <v>8</v>
      </c>
      <c r="AK461" s="12">
        <f t="shared" si="254"/>
        <v>0</v>
      </c>
      <c r="AL461" s="13">
        <f t="shared" si="270"/>
        <v>318</v>
      </c>
      <c r="AM461" s="12">
        <f t="shared" si="255"/>
        <v>194</v>
      </c>
      <c r="AN461" s="12">
        <f t="shared" si="256"/>
        <v>40</v>
      </c>
      <c r="AO461" s="12">
        <f t="shared" si="257"/>
        <v>2</v>
      </c>
      <c r="AP461" s="12">
        <f t="shared" si="258"/>
        <v>3</v>
      </c>
      <c r="AQ461" s="12">
        <f t="shared" si="259"/>
        <v>0</v>
      </c>
      <c r="AR461" s="12">
        <f t="shared" si="260"/>
        <v>4</v>
      </c>
      <c r="AS461" s="12">
        <f t="shared" si="261"/>
        <v>4</v>
      </c>
      <c r="AT461" s="12">
        <f t="shared" si="262"/>
        <v>1</v>
      </c>
      <c r="AU461" s="13">
        <f t="shared" si="271"/>
        <v>248</v>
      </c>
    </row>
    <row r="462" spans="1:47" ht="13.5" customHeight="1" x14ac:dyDescent="0.25">
      <c r="A462" s="14">
        <f t="shared" si="243"/>
        <v>0.71874999999999956</v>
      </c>
      <c r="B462" s="25">
        <v>0</v>
      </c>
      <c r="C462" s="25">
        <v>0</v>
      </c>
      <c r="D462" s="25">
        <v>0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48">
        <f t="shared" si="244"/>
        <v>1</v>
      </c>
      <c r="K462" s="25">
        <v>160</v>
      </c>
      <c r="L462" s="25">
        <v>25</v>
      </c>
      <c r="M462" s="25">
        <v>0</v>
      </c>
      <c r="N462" s="25">
        <v>1</v>
      </c>
      <c r="O462" s="25">
        <v>0</v>
      </c>
      <c r="P462" s="25">
        <v>4</v>
      </c>
      <c r="Q462" s="25">
        <v>2</v>
      </c>
      <c r="R462" s="25">
        <v>0</v>
      </c>
      <c r="S462" s="48">
        <f t="shared" si="245"/>
        <v>192</v>
      </c>
      <c r="T462" s="25">
        <v>50</v>
      </c>
      <c r="U462" s="25">
        <v>9</v>
      </c>
      <c r="V462" s="25">
        <v>0</v>
      </c>
      <c r="W462" s="25">
        <v>0</v>
      </c>
      <c r="X462" s="25">
        <v>0</v>
      </c>
      <c r="Y462" s="25">
        <v>3</v>
      </c>
      <c r="Z462" s="25">
        <v>2</v>
      </c>
      <c r="AA462" s="25">
        <v>0</v>
      </c>
      <c r="AB462" s="48">
        <f t="shared" si="246"/>
        <v>64</v>
      </c>
      <c r="AC462" s="14">
        <f t="shared" si="263"/>
        <v>0.71874999999999956</v>
      </c>
      <c r="AD462" s="12">
        <f t="shared" si="247"/>
        <v>270</v>
      </c>
      <c r="AE462" s="12">
        <f t="shared" si="248"/>
        <v>38</v>
      </c>
      <c r="AF462" s="12">
        <f t="shared" si="249"/>
        <v>0</v>
      </c>
      <c r="AG462" s="12">
        <f t="shared" si="250"/>
        <v>2</v>
      </c>
      <c r="AH462" s="12">
        <f t="shared" si="251"/>
        <v>0</v>
      </c>
      <c r="AI462" s="12">
        <f t="shared" si="252"/>
        <v>11</v>
      </c>
      <c r="AJ462" s="12">
        <f t="shared" si="253"/>
        <v>3</v>
      </c>
      <c r="AK462" s="12">
        <f t="shared" si="254"/>
        <v>0</v>
      </c>
      <c r="AL462" s="13">
        <f t="shared" si="270"/>
        <v>324</v>
      </c>
      <c r="AM462" s="12">
        <f t="shared" si="255"/>
        <v>172</v>
      </c>
      <c r="AN462" s="12">
        <f t="shared" si="256"/>
        <v>29</v>
      </c>
      <c r="AO462" s="12">
        <f t="shared" si="257"/>
        <v>0</v>
      </c>
      <c r="AP462" s="12">
        <f t="shared" si="258"/>
        <v>1</v>
      </c>
      <c r="AQ462" s="12">
        <f t="shared" si="259"/>
        <v>0</v>
      </c>
      <c r="AR462" s="12">
        <f t="shared" si="260"/>
        <v>4</v>
      </c>
      <c r="AS462" s="12">
        <f t="shared" si="261"/>
        <v>3</v>
      </c>
      <c r="AT462" s="12">
        <f t="shared" si="262"/>
        <v>0</v>
      </c>
      <c r="AU462" s="13">
        <f t="shared" si="271"/>
        <v>209</v>
      </c>
    </row>
    <row r="463" spans="1:47" ht="13.5" customHeight="1" x14ac:dyDescent="0.25">
      <c r="A463" s="14">
        <f t="shared" si="243"/>
        <v>0.72916666666666619</v>
      </c>
      <c r="B463" s="25">
        <v>1</v>
      </c>
      <c r="C463" s="25">
        <v>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48">
        <f t="shared" si="244"/>
        <v>1</v>
      </c>
      <c r="K463" s="25">
        <v>169</v>
      </c>
      <c r="L463" s="25">
        <v>19</v>
      </c>
      <c r="M463" s="25">
        <v>1</v>
      </c>
      <c r="N463" s="25">
        <v>0</v>
      </c>
      <c r="O463" s="25">
        <v>0</v>
      </c>
      <c r="P463" s="25">
        <v>3</v>
      </c>
      <c r="Q463" s="25">
        <v>1</v>
      </c>
      <c r="R463" s="25">
        <v>0</v>
      </c>
      <c r="S463" s="48">
        <f t="shared" si="245"/>
        <v>193</v>
      </c>
      <c r="T463" s="25">
        <v>51</v>
      </c>
      <c r="U463" s="25">
        <v>14</v>
      </c>
      <c r="V463" s="25">
        <v>0</v>
      </c>
      <c r="W463" s="25">
        <v>0</v>
      </c>
      <c r="X463" s="25">
        <v>0</v>
      </c>
      <c r="Y463" s="25">
        <v>3</v>
      </c>
      <c r="Z463" s="25">
        <v>1</v>
      </c>
      <c r="AA463" s="25">
        <v>0</v>
      </c>
      <c r="AB463" s="48">
        <f t="shared" si="246"/>
        <v>69</v>
      </c>
      <c r="AC463" s="14">
        <f t="shared" si="263"/>
        <v>0.72916666666666619</v>
      </c>
      <c r="AD463" s="12">
        <f t="shared" si="247"/>
        <v>280</v>
      </c>
      <c r="AE463" s="12">
        <f t="shared" si="248"/>
        <v>32</v>
      </c>
      <c r="AF463" s="12">
        <f t="shared" si="249"/>
        <v>2</v>
      </c>
      <c r="AG463" s="12">
        <f t="shared" si="250"/>
        <v>0</v>
      </c>
      <c r="AH463" s="12">
        <f t="shared" si="251"/>
        <v>1</v>
      </c>
      <c r="AI463" s="12">
        <f t="shared" si="252"/>
        <v>9</v>
      </c>
      <c r="AJ463" s="12">
        <f t="shared" si="253"/>
        <v>3</v>
      </c>
      <c r="AK463" s="12">
        <f t="shared" si="254"/>
        <v>0</v>
      </c>
      <c r="AL463" s="13">
        <f t="shared" si="270"/>
        <v>327</v>
      </c>
      <c r="AM463" s="12">
        <f t="shared" si="255"/>
        <v>182</v>
      </c>
      <c r="AN463" s="12">
        <f t="shared" si="256"/>
        <v>24</v>
      </c>
      <c r="AO463" s="12">
        <f t="shared" si="257"/>
        <v>1</v>
      </c>
      <c r="AP463" s="12">
        <f t="shared" si="258"/>
        <v>0</v>
      </c>
      <c r="AQ463" s="12">
        <f t="shared" si="259"/>
        <v>0</v>
      </c>
      <c r="AR463" s="12">
        <f t="shared" si="260"/>
        <v>4</v>
      </c>
      <c r="AS463" s="12">
        <f t="shared" si="261"/>
        <v>1</v>
      </c>
      <c r="AT463" s="12">
        <f t="shared" si="262"/>
        <v>0</v>
      </c>
      <c r="AU463" s="13">
        <f t="shared" si="271"/>
        <v>212</v>
      </c>
    </row>
    <row r="464" spans="1:47" ht="13.5" customHeight="1" x14ac:dyDescent="0.25">
      <c r="A464" s="14">
        <f t="shared" si="243"/>
        <v>0.73958333333333282</v>
      </c>
      <c r="B464" s="25">
        <v>0</v>
      </c>
      <c r="C464" s="25">
        <v>0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48">
        <f t="shared" si="244"/>
        <v>0</v>
      </c>
      <c r="K464" s="25">
        <v>163</v>
      </c>
      <c r="L464" s="25">
        <v>24</v>
      </c>
      <c r="M464" s="25">
        <v>0</v>
      </c>
      <c r="N464" s="25">
        <v>0</v>
      </c>
      <c r="O464" s="25">
        <v>0</v>
      </c>
      <c r="P464" s="25">
        <v>5</v>
      </c>
      <c r="Q464" s="25">
        <v>3</v>
      </c>
      <c r="R464" s="25">
        <v>0</v>
      </c>
      <c r="S464" s="48">
        <f t="shared" si="245"/>
        <v>195</v>
      </c>
      <c r="T464" s="25">
        <v>59</v>
      </c>
      <c r="U464" s="25">
        <v>7</v>
      </c>
      <c r="V464" s="25">
        <v>0</v>
      </c>
      <c r="W464" s="25">
        <v>0</v>
      </c>
      <c r="X464" s="25">
        <v>0</v>
      </c>
      <c r="Y464" s="25">
        <v>2</v>
      </c>
      <c r="Z464" s="25">
        <v>4</v>
      </c>
      <c r="AA464" s="25">
        <v>0</v>
      </c>
      <c r="AB464" s="48">
        <f t="shared" si="246"/>
        <v>72</v>
      </c>
      <c r="AC464" s="14">
        <f t="shared" si="263"/>
        <v>0.73958333333333282</v>
      </c>
      <c r="AD464" s="12">
        <f t="shared" si="247"/>
        <v>277</v>
      </c>
      <c r="AE464" s="12">
        <f t="shared" si="248"/>
        <v>37</v>
      </c>
      <c r="AF464" s="12">
        <f t="shared" si="249"/>
        <v>1</v>
      </c>
      <c r="AG464" s="12">
        <f t="shared" si="250"/>
        <v>1</v>
      </c>
      <c r="AH464" s="12">
        <f t="shared" si="251"/>
        <v>0</v>
      </c>
      <c r="AI464" s="12">
        <f t="shared" si="252"/>
        <v>6</v>
      </c>
      <c r="AJ464" s="12">
        <f t="shared" si="253"/>
        <v>3</v>
      </c>
      <c r="AK464" s="12">
        <f t="shared" si="254"/>
        <v>1</v>
      </c>
      <c r="AL464" s="13">
        <f t="shared" si="270"/>
        <v>326</v>
      </c>
      <c r="AM464" s="12">
        <f t="shared" si="255"/>
        <v>171</v>
      </c>
      <c r="AN464" s="12">
        <f t="shared" si="256"/>
        <v>24</v>
      </c>
      <c r="AO464" s="12">
        <f t="shared" si="257"/>
        <v>0</v>
      </c>
      <c r="AP464" s="12">
        <f t="shared" si="258"/>
        <v>0</v>
      </c>
      <c r="AQ464" s="12">
        <f t="shared" si="259"/>
        <v>0</v>
      </c>
      <c r="AR464" s="12">
        <f t="shared" si="260"/>
        <v>5</v>
      </c>
      <c r="AS464" s="12">
        <f t="shared" si="261"/>
        <v>4</v>
      </c>
      <c r="AT464" s="12">
        <f t="shared" si="262"/>
        <v>0</v>
      </c>
      <c r="AU464" s="13">
        <f t="shared" si="271"/>
        <v>204</v>
      </c>
    </row>
    <row r="465" spans="1:47" ht="13.5" customHeight="1" x14ac:dyDescent="0.25">
      <c r="A465" s="14">
        <f t="shared" si="243"/>
        <v>0.74999999999999944</v>
      </c>
      <c r="B465" s="25">
        <v>0</v>
      </c>
      <c r="C465" s="25">
        <v>0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48">
        <f t="shared" si="244"/>
        <v>0</v>
      </c>
      <c r="K465" s="25">
        <v>159</v>
      </c>
      <c r="L465" s="25">
        <v>19</v>
      </c>
      <c r="M465" s="25">
        <v>0</v>
      </c>
      <c r="N465" s="25">
        <v>1</v>
      </c>
      <c r="O465" s="25">
        <v>0</v>
      </c>
      <c r="P465" s="25">
        <v>5</v>
      </c>
      <c r="Q465" s="25">
        <v>2</v>
      </c>
      <c r="R465" s="25">
        <v>0</v>
      </c>
      <c r="S465" s="48">
        <f t="shared" si="245"/>
        <v>186</v>
      </c>
      <c r="T465" s="25">
        <v>49</v>
      </c>
      <c r="U465" s="25">
        <v>8</v>
      </c>
      <c r="V465" s="25">
        <v>0</v>
      </c>
      <c r="W465" s="25">
        <v>0</v>
      </c>
      <c r="X465" s="25">
        <v>0</v>
      </c>
      <c r="Y465" s="25">
        <v>0</v>
      </c>
      <c r="Z465" s="25">
        <v>0</v>
      </c>
      <c r="AA465" s="25">
        <v>1</v>
      </c>
      <c r="AB465" s="48">
        <f t="shared" si="246"/>
        <v>58</v>
      </c>
      <c r="AC465" s="14">
        <f t="shared" si="263"/>
        <v>0.74999999999999944</v>
      </c>
      <c r="AD465" s="12">
        <f t="shared" si="247"/>
        <v>268</v>
      </c>
      <c r="AE465" s="12">
        <f t="shared" si="248"/>
        <v>35</v>
      </c>
      <c r="AF465" s="12">
        <f t="shared" si="249"/>
        <v>0</v>
      </c>
      <c r="AG465" s="12">
        <f t="shared" si="250"/>
        <v>0</v>
      </c>
      <c r="AH465" s="12">
        <f t="shared" si="251"/>
        <v>0</v>
      </c>
      <c r="AI465" s="12">
        <f t="shared" si="252"/>
        <v>8</v>
      </c>
      <c r="AJ465" s="12">
        <f t="shared" si="253"/>
        <v>6</v>
      </c>
      <c r="AK465" s="12">
        <f t="shared" si="254"/>
        <v>0</v>
      </c>
      <c r="AL465" s="13">
        <f t="shared" si="270"/>
        <v>317</v>
      </c>
      <c r="AM465" s="12">
        <f t="shared" si="255"/>
        <v>180</v>
      </c>
      <c r="AN465" s="12">
        <f t="shared" si="256"/>
        <v>21</v>
      </c>
      <c r="AO465" s="12">
        <f t="shared" si="257"/>
        <v>0</v>
      </c>
      <c r="AP465" s="12">
        <f t="shared" si="258"/>
        <v>1</v>
      </c>
      <c r="AQ465" s="12">
        <f t="shared" si="259"/>
        <v>0</v>
      </c>
      <c r="AR465" s="12">
        <f t="shared" si="260"/>
        <v>5</v>
      </c>
      <c r="AS465" s="12">
        <f t="shared" si="261"/>
        <v>2</v>
      </c>
      <c r="AT465" s="12">
        <f t="shared" si="262"/>
        <v>0</v>
      </c>
      <c r="AU465" s="13">
        <f t="shared" si="271"/>
        <v>209</v>
      </c>
    </row>
    <row r="466" spans="1:47" ht="13.5" customHeight="1" x14ac:dyDescent="0.25">
      <c r="A466" s="11">
        <f t="shared" si="243"/>
        <v>0.76041666666666607</v>
      </c>
      <c r="B466" s="25">
        <v>0</v>
      </c>
      <c r="C466" s="25">
        <v>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48">
        <f t="shared" si="244"/>
        <v>0</v>
      </c>
      <c r="K466" s="25">
        <v>173</v>
      </c>
      <c r="L466" s="25">
        <v>13</v>
      </c>
      <c r="M466" s="25">
        <v>0</v>
      </c>
      <c r="N466" s="25">
        <v>0</v>
      </c>
      <c r="O466" s="25">
        <v>0</v>
      </c>
      <c r="P466" s="25">
        <v>5</v>
      </c>
      <c r="Q466" s="25">
        <v>1</v>
      </c>
      <c r="R466" s="25">
        <v>0</v>
      </c>
      <c r="S466" s="48">
        <f t="shared" si="245"/>
        <v>192</v>
      </c>
      <c r="T466" s="25">
        <v>44</v>
      </c>
      <c r="U466" s="25">
        <v>8</v>
      </c>
      <c r="V466" s="25">
        <v>0</v>
      </c>
      <c r="W466" s="25">
        <v>0</v>
      </c>
      <c r="X466" s="25">
        <v>0</v>
      </c>
      <c r="Y466" s="25">
        <v>0</v>
      </c>
      <c r="Z466" s="25">
        <v>4</v>
      </c>
      <c r="AA466" s="25">
        <v>0</v>
      </c>
      <c r="AB466" s="48">
        <f t="shared" si="246"/>
        <v>56</v>
      </c>
      <c r="AC466" s="14">
        <f t="shared" si="263"/>
        <v>0.76041666666666607</v>
      </c>
      <c r="AD466" s="12">
        <f t="shared" si="247"/>
        <v>265</v>
      </c>
      <c r="AE466" s="12">
        <f t="shared" si="248"/>
        <v>30</v>
      </c>
      <c r="AF466" s="12">
        <f t="shared" si="249"/>
        <v>1</v>
      </c>
      <c r="AG466" s="12">
        <f t="shared" si="250"/>
        <v>1</v>
      </c>
      <c r="AH466" s="12">
        <f t="shared" si="251"/>
        <v>3</v>
      </c>
      <c r="AI466" s="12">
        <f t="shared" si="252"/>
        <v>6</v>
      </c>
      <c r="AJ466" s="12">
        <f t="shared" si="253"/>
        <v>1</v>
      </c>
      <c r="AK466" s="12">
        <f t="shared" si="254"/>
        <v>0</v>
      </c>
      <c r="AL466" s="13">
        <f t="shared" si="270"/>
        <v>307</v>
      </c>
      <c r="AM466" s="12">
        <f t="shared" si="255"/>
        <v>191</v>
      </c>
      <c r="AN466" s="12">
        <f t="shared" si="256"/>
        <v>14</v>
      </c>
      <c r="AO466" s="12">
        <f t="shared" si="257"/>
        <v>0</v>
      </c>
      <c r="AP466" s="12">
        <f t="shared" si="258"/>
        <v>0</v>
      </c>
      <c r="AQ466" s="12">
        <f t="shared" si="259"/>
        <v>0</v>
      </c>
      <c r="AR466" s="12">
        <f t="shared" si="260"/>
        <v>5</v>
      </c>
      <c r="AS466" s="12">
        <f t="shared" si="261"/>
        <v>1</v>
      </c>
      <c r="AT466" s="12">
        <f t="shared" si="262"/>
        <v>0</v>
      </c>
      <c r="AU466" s="13">
        <f t="shared" si="271"/>
        <v>211</v>
      </c>
    </row>
    <row r="467" spans="1:47" ht="13.5" customHeight="1" x14ac:dyDescent="0.25">
      <c r="A467" s="14">
        <f t="shared" si="243"/>
        <v>0.7708333333333327</v>
      </c>
      <c r="B467" s="25">
        <v>0</v>
      </c>
      <c r="C467" s="25">
        <v>0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48">
        <f t="shared" si="244"/>
        <v>0</v>
      </c>
      <c r="K467" s="25">
        <v>142</v>
      </c>
      <c r="L467" s="25">
        <v>21</v>
      </c>
      <c r="M467" s="25">
        <v>0</v>
      </c>
      <c r="N467" s="25">
        <v>0</v>
      </c>
      <c r="O467" s="25">
        <v>0</v>
      </c>
      <c r="P467" s="25">
        <v>3</v>
      </c>
      <c r="Q467" s="25">
        <v>1</v>
      </c>
      <c r="R467" s="25">
        <v>0</v>
      </c>
      <c r="S467" s="48">
        <f t="shared" si="245"/>
        <v>167</v>
      </c>
      <c r="T467" s="25">
        <v>51</v>
      </c>
      <c r="U467" s="25">
        <v>3</v>
      </c>
      <c r="V467" s="25">
        <v>0</v>
      </c>
      <c r="W467" s="25">
        <v>0</v>
      </c>
      <c r="X467" s="25">
        <v>0</v>
      </c>
      <c r="Y467" s="25">
        <v>0</v>
      </c>
      <c r="Z467" s="25">
        <v>0</v>
      </c>
      <c r="AA467" s="25">
        <v>0</v>
      </c>
      <c r="AB467" s="48">
        <f t="shared" si="246"/>
        <v>54</v>
      </c>
      <c r="AC467" s="14">
        <f t="shared" si="263"/>
        <v>0.7708333333333327</v>
      </c>
      <c r="AD467" s="12">
        <f t="shared" si="247"/>
        <v>228</v>
      </c>
      <c r="AE467" s="12">
        <f t="shared" si="248"/>
        <v>26</v>
      </c>
      <c r="AF467" s="12">
        <f t="shared" si="249"/>
        <v>1</v>
      </c>
      <c r="AG467" s="12">
        <f t="shared" si="250"/>
        <v>0</v>
      </c>
      <c r="AH467" s="12">
        <f t="shared" si="251"/>
        <v>2</v>
      </c>
      <c r="AI467" s="12">
        <f t="shared" si="252"/>
        <v>7</v>
      </c>
      <c r="AJ467" s="12">
        <f t="shared" si="253"/>
        <v>2</v>
      </c>
      <c r="AK467" s="12">
        <f t="shared" si="254"/>
        <v>0</v>
      </c>
      <c r="AL467" s="13">
        <f t="shared" si="270"/>
        <v>266</v>
      </c>
      <c r="AM467" s="12">
        <f t="shared" si="255"/>
        <v>153</v>
      </c>
      <c r="AN467" s="12">
        <f t="shared" si="256"/>
        <v>22</v>
      </c>
      <c r="AO467" s="12">
        <f t="shared" si="257"/>
        <v>0</v>
      </c>
      <c r="AP467" s="12">
        <f t="shared" si="258"/>
        <v>0</v>
      </c>
      <c r="AQ467" s="12">
        <f t="shared" si="259"/>
        <v>0</v>
      </c>
      <c r="AR467" s="12">
        <f t="shared" si="260"/>
        <v>3</v>
      </c>
      <c r="AS467" s="12">
        <f t="shared" si="261"/>
        <v>2</v>
      </c>
      <c r="AT467" s="12">
        <f t="shared" si="262"/>
        <v>0</v>
      </c>
      <c r="AU467" s="13">
        <f t="shared" si="271"/>
        <v>180</v>
      </c>
    </row>
    <row r="468" spans="1:47" ht="13.5" customHeight="1" thickBot="1" x14ac:dyDescent="0.3">
      <c r="A468" s="11">
        <f t="shared" si="243"/>
        <v>0.78124999999999933</v>
      </c>
      <c r="B468" s="25">
        <v>0</v>
      </c>
      <c r="C468" s="25">
        <v>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48">
        <f t="shared" si="244"/>
        <v>0</v>
      </c>
      <c r="K468" s="25">
        <v>153</v>
      </c>
      <c r="L468" s="25">
        <v>18</v>
      </c>
      <c r="M468" s="25">
        <v>0</v>
      </c>
      <c r="N468" s="25">
        <v>0</v>
      </c>
      <c r="O468" s="25">
        <v>0</v>
      </c>
      <c r="P468" s="25">
        <v>2</v>
      </c>
      <c r="Q468" s="25">
        <v>3</v>
      </c>
      <c r="R468" s="25">
        <v>0</v>
      </c>
      <c r="S468" s="48">
        <f t="shared" si="245"/>
        <v>176</v>
      </c>
      <c r="T468" s="25">
        <v>36</v>
      </c>
      <c r="U468" s="25">
        <v>5</v>
      </c>
      <c r="V468" s="25">
        <v>0</v>
      </c>
      <c r="W468" s="25">
        <v>0</v>
      </c>
      <c r="X468" s="25">
        <v>0</v>
      </c>
      <c r="Y468" s="25">
        <v>0</v>
      </c>
      <c r="Z468" s="25">
        <v>0</v>
      </c>
      <c r="AA468" s="25">
        <v>1</v>
      </c>
      <c r="AB468" s="48">
        <f t="shared" si="246"/>
        <v>42</v>
      </c>
      <c r="AC468" s="14">
        <f t="shared" si="263"/>
        <v>0.78124999999999933</v>
      </c>
      <c r="AD468" s="12">
        <f t="shared" si="247"/>
        <v>199</v>
      </c>
      <c r="AE468" s="12">
        <f t="shared" si="248"/>
        <v>11</v>
      </c>
      <c r="AF468" s="12">
        <f t="shared" si="249"/>
        <v>0</v>
      </c>
      <c r="AG468" s="12">
        <f t="shared" si="250"/>
        <v>0</v>
      </c>
      <c r="AH468" s="12">
        <f t="shared" si="251"/>
        <v>1</v>
      </c>
      <c r="AI468" s="12">
        <f t="shared" si="252"/>
        <v>5</v>
      </c>
      <c r="AJ468" s="12">
        <f t="shared" si="253"/>
        <v>1</v>
      </c>
      <c r="AK468" s="12">
        <f t="shared" si="254"/>
        <v>0</v>
      </c>
      <c r="AL468" s="13">
        <f t="shared" ref="AL468" si="272">SUM(AD468:AK468)</f>
        <v>217</v>
      </c>
      <c r="AM468" s="12">
        <f t="shared" si="255"/>
        <v>168</v>
      </c>
      <c r="AN468" s="12">
        <f t="shared" si="256"/>
        <v>18</v>
      </c>
      <c r="AO468" s="12">
        <f t="shared" si="257"/>
        <v>0</v>
      </c>
      <c r="AP468" s="12">
        <f t="shared" si="258"/>
        <v>0</v>
      </c>
      <c r="AQ468" s="12">
        <f t="shared" si="259"/>
        <v>0</v>
      </c>
      <c r="AR468" s="12">
        <f t="shared" si="260"/>
        <v>2</v>
      </c>
      <c r="AS468" s="12">
        <f t="shared" si="261"/>
        <v>3</v>
      </c>
      <c r="AT468" s="12">
        <f t="shared" si="262"/>
        <v>0</v>
      </c>
      <c r="AU468" s="13">
        <f t="shared" ref="AU468" si="273">SUM(AM468:AT468)</f>
        <v>191</v>
      </c>
    </row>
    <row r="469" spans="1:47" ht="13.5" customHeight="1" thickTop="1" thickBot="1" x14ac:dyDescent="0.3">
      <c r="A469" s="35" t="s">
        <v>3</v>
      </c>
      <c r="B469" s="247" t="s">
        <v>4</v>
      </c>
      <c r="C469" s="248"/>
      <c r="D469" s="248"/>
      <c r="E469" s="248"/>
      <c r="F469" s="248"/>
      <c r="G469" s="248"/>
      <c r="H469" s="248"/>
      <c r="I469" s="249"/>
      <c r="J469" s="10" t="s">
        <v>6</v>
      </c>
      <c r="K469" s="247" t="s">
        <v>4</v>
      </c>
      <c r="L469" s="248"/>
      <c r="M469" s="248"/>
      <c r="N469" s="248"/>
      <c r="O469" s="248"/>
      <c r="P469" s="248"/>
      <c r="Q469" s="248"/>
      <c r="R469" s="249"/>
      <c r="S469" s="10" t="s">
        <v>6</v>
      </c>
      <c r="T469" s="247" t="s">
        <v>4</v>
      </c>
      <c r="U469" s="248"/>
      <c r="V469" s="248"/>
      <c r="W469" s="248"/>
      <c r="X469" s="248"/>
      <c r="Y469" s="248"/>
      <c r="Z469" s="248"/>
      <c r="AA469" s="249"/>
      <c r="AB469" s="10" t="s">
        <v>6</v>
      </c>
      <c r="AC469" s="35" t="s">
        <v>3</v>
      </c>
      <c r="AD469" s="247" t="s">
        <v>4</v>
      </c>
      <c r="AE469" s="248"/>
      <c r="AF469" s="248"/>
      <c r="AG469" s="248"/>
      <c r="AH469" s="248"/>
      <c r="AI469" s="248"/>
      <c r="AJ469" s="248"/>
      <c r="AK469" s="249"/>
      <c r="AL469" s="10" t="s">
        <v>6</v>
      </c>
      <c r="AM469" s="247" t="s">
        <v>4</v>
      </c>
      <c r="AN469" s="248"/>
      <c r="AO469" s="248"/>
      <c r="AP469" s="248"/>
      <c r="AQ469" s="248"/>
      <c r="AR469" s="248"/>
      <c r="AS469" s="248"/>
      <c r="AT469" s="249"/>
      <c r="AU469" s="10" t="s">
        <v>6</v>
      </c>
    </row>
    <row r="470" spans="1:47" ht="13.5" customHeight="1" thickTop="1" x14ac:dyDescent="0.25">
      <c r="A470" s="15">
        <f t="shared" ref="A470:A514" si="274">A367</f>
        <v>0.29166666666666669</v>
      </c>
      <c r="B470" s="20">
        <f t="shared" ref="B470:I479" si="275">SUM(B421:B424)</f>
        <v>0</v>
      </c>
      <c r="C470" s="20">
        <f t="shared" si="275"/>
        <v>0</v>
      </c>
      <c r="D470" s="20">
        <f t="shared" si="275"/>
        <v>0</v>
      </c>
      <c r="E470" s="20">
        <f t="shared" si="275"/>
        <v>0</v>
      </c>
      <c r="F470" s="20">
        <f t="shared" si="275"/>
        <v>0</v>
      </c>
      <c r="G470" s="20">
        <f t="shared" si="275"/>
        <v>0</v>
      </c>
      <c r="H470" s="20">
        <f t="shared" si="275"/>
        <v>0</v>
      </c>
      <c r="I470" s="20">
        <f t="shared" si="275"/>
        <v>0</v>
      </c>
      <c r="J470" s="22">
        <f t="shared" ref="J470:J514" si="276">SUM(B470:I470)</f>
        <v>0</v>
      </c>
      <c r="K470" s="20">
        <f t="shared" ref="K470:R479" si="277">SUM(K421:K424)</f>
        <v>732</v>
      </c>
      <c r="L470" s="20">
        <f t="shared" si="277"/>
        <v>268</v>
      </c>
      <c r="M470" s="20">
        <f t="shared" si="277"/>
        <v>21</v>
      </c>
      <c r="N470" s="20">
        <f t="shared" si="277"/>
        <v>8</v>
      </c>
      <c r="O470" s="20">
        <f t="shared" si="277"/>
        <v>4</v>
      </c>
      <c r="P470" s="20">
        <f t="shared" si="277"/>
        <v>16</v>
      </c>
      <c r="Q470" s="20">
        <f t="shared" si="277"/>
        <v>28</v>
      </c>
      <c r="R470" s="20">
        <f t="shared" si="277"/>
        <v>1</v>
      </c>
      <c r="S470" s="21">
        <f>SUM(K470:R470)</f>
        <v>1078</v>
      </c>
      <c r="T470" s="20">
        <f t="shared" ref="T470:AA479" si="278">SUM(T421:T424)</f>
        <v>85</v>
      </c>
      <c r="U470" s="20">
        <f t="shared" si="278"/>
        <v>19</v>
      </c>
      <c r="V470" s="20">
        <f t="shared" si="278"/>
        <v>0</v>
      </c>
      <c r="W470" s="20">
        <f t="shared" si="278"/>
        <v>0</v>
      </c>
      <c r="X470" s="20">
        <f t="shared" si="278"/>
        <v>0</v>
      </c>
      <c r="Y470" s="20">
        <f t="shared" si="278"/>
        <v>1</v>
      </c>
      <c r="Z470" s="20">
        <f t="shared" si="278"/>
        <v>1</v>
      </c>
      <c r="AA470" s="20">
        <f t="shared" si="278"/>
        <v>1</v>
      </c>
      <c r="AB470" s="21">
        <f>SUM(T470:AA470)</f>
        <v>107</v>
      </c>
      <c r="AC470" s="15">
        <f>A470</f>
        <v>0.29166666666666669</v>
      </c>
      <c r="AD470" s="20">
        <f t="shared" ref="AD470:AK479" si="279">SUM(AD421:AD424)</f>
        <v>579</v>
      </c>
      <c r="AE470" s="20">
        <f t="shared" si="279"/>
        <v>158</v>
      </c>
      <c r="AF470" s="20">
        <f t="shared" si="279"/>
        <v>20</v>
      </c>
      <c r="AG470" s="20">
        <f t="shared" si="279"/>
        <v>6</v>
      </c>
      <c r="AH470" s="20">
        <f t="shared" si="279"/>
        <v>0</v>
      </c>
      <c r="AI470" s="20">
        <f t="shared" si="279"/>
        <v>5</v>
      </c>
      <c r="AJ470" s="20">
        <f t="shared" si="279"/>
        <v>2</v>
      </c>
      <c r="AK470" s="20">
        <f t="shared" si="279"/>
        <v>0</v>
      </c>
      <c r="AL470" s="21">
        <f>SUM(AD470:AK470)</f>
        <v>770</v>
      </c>
      <c r="AM470" s="20">
        <f t="shared" ref="AM470:AT479" si="280">SUM(AM421:AM424)</f>
        <v>802</v>
      </c>
      <c r="AN470" s="20">
        <f t="shared" si="280"/>
        <v>305</v>
      </c>
      <c r="AO470" s="20">
        <f t="shared" si="280"/>
        <v>21</v>
      </c>
      <c r="AP470" s="20">
        <f t="shared" si="280"/>
        <v>8</v>
      </c>
      <c r="AQ470" s="20">
        <f t="shared" si="280"/>
        <v>4</v>
      </c>
      <c r="AR470" s="20">
        <f t="shared" si="280"/>
        <v>18</v>
      </c>
      <c r="AS470" s="20">
        <f t="shared" si="280"/>
        <v>34</v>
      </c>
      <c r="AT470" s="20">
        <f t="shared" si="280"/>
        <v>1</v>
      </c>
      <c r="AU470" s="21">
        <f>SUM(AM470:AT470)</f>
        <v>1193</v>
      </c>
    </row>
    <row r="471" spans="1:47" ht="13.5" customHeight="1" x14ac:dyDescent="0.25">
      <c r="A471" s="14">
        <f t="shared" si="274"/>
        <v>0.30208333333333337</v>
      </c>
      <c r="B471" s="12">
        <f t="shared" si="275"/>
        <v>0</v>
      </c>
      <c r="C471" s="12">
        <f t="shared" si="275"/>
        <v>0</v>
      </c>
      <c r="D471" s="12">
        <f t="shared" si="275"/>
        <v>0</v>
      </c>
      <c r="E471" s="12">
        <f t="shared" si="275"/>
        <v>0</v>
      </c>
      <c r="F471" s="12">
        <f t="shared" si="275"/>
        <v>0</v>
      </c>
      <c r="G471" s="12">
        <f t="shared" si="275"/>
        <v>0</v>
      </c>
      <c r="H471" s="12">
        <f t="shared" si="275"/>
        <v>0</v>
      </c>
      <c r="I471" s="12">
        <f t="shared" si="275"/>
        <v>0</v>
      </c>
      <c r="J471" s="22">
        <f t="shared" si="276"/>
        <v>0</v>
      </c>
      <c r="K471" s="12">
        <f t="shared" si="277"/>
        <v>718</v>
      </c>
      <c r="L471" s="12">
        <f t="shared" si="277"/>
        <v>257</v>
      </c>
      <c r="M471" s="12">
        <f t="shared" si="277"/>
        <v>19</v>
      </c>
      <c r="N471" s="12">
        <f t="shared" si="277"/>
        <v>7</v>
      </c>
      <c r="O471" s="12">
        <f t="shared" si="277"/>
        <v>9</v>
      </c>
      <c r="P471" s="12">
        <f t="shared" si="277"/>
        <v>15</v>
      </c>
      <c r="Q471" s="12">
        <f t="shared" si="277"/>
        <v>31</v>
      </c>
      <c r="R471" s="12">
        <f t="shared" si="277"/>
        <v>2</v>
      </c>
      <c r="S471" s="13">
        <f t="shared" ref="S471:S514" si="281">SUM(K471:R471)</f>
        <v>1058</v>
      </c>
      <c r="T471" s="12">
        <f t="shared" si="278"/>
        <v>97</v>
      </c>
      <c r="U471" s="12">
        <f t="shared" si="278"/>
        <v>27</v>
      </c>
      <c r="V471" s="12">
        <f t="shared" si="278"/>
        <v>0</v>
      </c>
      <c r="W471" s="12">
        <f t="shared" si="278"/>
        <v>0</v>
      </c>
      <c r="X471" s="12">
        <f t="shared" si="278"/>
        <v>0</v>
      </c>
      <c r="Y471" s="12">
        <f t="shared" si="278"/>
        <v>2</v>
      </c>
      <c r="Z471" s="12">
        <f t="shared" si="278"/>
        <v>1</v>
      </c>
      <c r="AA471" s="12">
        <f t="shared" si="278"/>
        <v>2</v>
      </c>
      <c r="AB471" s="13">
        <f t="shared" ref="AB471:AB514" si="282">SUM(T471:AA471)</f>
        <v>129</v>
      </c>
      <c r="AC471" s="14">
        <f t="shared" ref="AC471:AC513" si="283">A471</f>
        <v>0.30208333333333337</v>
      </c>
      <c r="AD471" s="12">
        <f t="shared" si="279"/>
        <v>597</v>
      </c>
      <c r="AE471" s="12">
        <f t="shared" si="279"/>
        <v>172</v>
      </c>
      <c r="AF471" s="12">
        <f t="shared" si="279"/>
        <v>18</v>
      </c>
      <c r="AG471" s="12">
        <f t="shared" si="279"/>
        <v>5</v>
      </c>
      <c r="AH471" s="12">
        <f t="shared" si="279"/>
        <v>1</v>
      </c>
      <c r="AI471" s="12">
        <f t="shared" si="279"/>
        <v>10</v>
      </c>
      <c r="AJ471" s="12">
        <f t="shared" si="279"/>
        <v>2</v>
      </c>
      <c r="AK471" s="12">
        <f t="shared" si="279"/>
        <v>0</v>
      </c>
      <c r="AL471" s="13">
        <f t="shared" ref="AL471:AL514" si="284">SUM(AD471:AK471)</f>
        <v>805</v>
      </c>
      <c r="AM471" s="12">
        <f t="shared" si="280"/>
        <v>799</v>
      </c>
      <c r="AN471" s="12">
        <f t="shared" si="280"/>
        <v>298</v>
      </c>
      <c r="AO471" s="12">
        <f t="shared" si="280"/>
        <v>19</v>
      </c>
      <c r="AP471" s="12">
        <f t="shared" si="280"/>
        <v>7</v>
      </c>
      <c r="AQ471" s="12">
        <f t="shared" si="280"/>
        <v>9</v>
      </c>
      <c r="AR471" s="12">
        <f t="shared" si="280"/>
        <v>16</v>
      </c>
      <c r="AS471" s="12">
        <f t="shared" si="280"/>
        <v>38</v>
      </c>
      <c r="AT471" s="12">
        <f t="shared" si="280"/>
        <v>3</v>
      </c>
      <c r="AU471" s="13">
        <f t="shared" ref="AU471:AU514" si="285">SUM(AM471:AT471)</f>
        <v>1189</v>
      </c>
    </row>
    <row r="472" spans="1:47" ht="13.5" customHeight="1" x14ac:dyDescent="0.25">
      <c r="A472" s="14">
        <f t="shared" si="274"/>
        <v>0.31250000000000006</v>
      </c>
      <c r="B472" s="12">
        <f t="shared" si="275"/>
        <v>0</v>
      </c>
      <c r="C472" s="12">
        <f t="shared" si="275"/>
        <v>0</v>
      </c>
      <c r="D472" s="12">
        <f t="shared" si="275"/>
        <v>0</v>
      </c>
      <c r="E472" s="12">
        <f t="shared" si="275"/>
        <v>0</v>
      </c>
      <c r="F472" s="12">
        <f t="shared" si="275"/>
        <v>0</v>
      </c>
      <c r="G472" s="12">
        <f t="shared" si="275"/>
        <v>0</v>
      </c>
      <c r="H472" s="12">
        <f t="shared" si="275"/>
        <v>0</v>
      </c>
      <c r="I472" s="12">
        <f t="shared" si="275"/>
        <v>0</v>
      </c>
      <c r="J472" s="22">
        <f t="shared" si="276"/>
        <v>0</v>
      </c>
      <c r="K472" s="12">
        <f t="shared" si="277"/>
        <v>663</v>
      </c>
      <c r="L472" s="12">
        <f t="shared" si="277"/>
        <v>230</v>
      </c>
      <c r="M472" s="12">
        <f t="shared" si="277"/>
        <v>30</v>
      </c>
      <c r="N472" s="12">
        <f t="shared" si="277"/>
        <v>6</v>
      </c>
      <c r="O472" s="12">
        <f t="shared" si="277"/>
        <v>9</v>
      </c>
      <c r="P472" s="12">
        <f t="shared" si="277"/>
        <v>13</v>
      </c>
      <c r="Q472" s="12">
        <f t="shared" si="277"/>
        <v>31</v>
      </c>
      <c r="R472" s="12">
        <f t="shared" si="277"/>
        <v>2</v>
      </c>
      <c r="S472" s="13">
        <f t="shared" si="281"/>
        <v>984</v>
      </c>
      <c r="T472" s="12">
        <f t="shared" si="278"/>
        <v>98</v>
      </c>
      <c r="U472" s="12">
        <f t="shared" si="278"/>
        <v>23</v>
      </c>
      <c r="V472" s="12">
        <f t="shared" si="278"/>
        <v>0</v>
      </c>
      <c r="W472" s="12">
        <f t="shared" si="278"/>
        <v>0</v>
      </c>
      <c r="X472" s="12">
        <f t="shared" si="278"/>
        <v>0</v>
      </c>
      <c r="Y472" s="12">
        <f t="shared" si="278"/>
        <v>3</v>
      </c>
      <c r="Z472" s="12">
        <f t="shared" si="278"/>
        <v>2</v>
      </c>
      <c r="AA472" s="12">
        <f t="shared" si="278"/>
        <v>2</v>
      </c>
      <c r="AB472" s="13">
        <f t="shared" si="282"/>
        <v>128</v>
      </c>
      <c r="AC472" s="14">
        <f t="shared" si="283"/>
        <v>0.31250000000000006</v>
      </c>
      <c r="AD472" s="12">
        <f t="shared" si="279"/>
        <v>635</v>
      </c>
      <c r="AE472" s="12">
        <f t="shared" si="279"/>
        <v>171</v>
      </c>
      <c r="AF472" s="12">
        <f t="shared" si="279"/>
        <v>22</v>
      </c>
      <c r="AG472" s="12">
        <f t="shared" si="279"/>
        <v>7</v>
      </c>
      <c r="AH472" s="12">
        <f t="shared" si="279"/>
        <v>1</v>
      </c>
      <c r="AI472" s="12">
        <f t="shared" si="279"/>
        <v>12</v>
      </c>
      <c r="AJ472" s="12">
        <f t="shared" si="279"/>
        <v>2</v>
      </c>
      <c r="AK472" s="12">
        <f t="shared" si="279"/>
        <v>0</v>
      </c>
      <c r="AL472" s="13">
        <f t="shared" si="284"/>
        <v>850</v>
      </c>
      <c r="AM472" s="12">
        <f t="shared" si="280"/>
        <v>763</v>
      </c>
      <c r="AN472" s="12">
        <f t="shared" si="280"/>
        <v>271</v>
      </c>
      <c r="AO472" s="12">
        <f t="shared" si="280"/>
        <v>30</v>
      </c>
      <c r="AP472" s="12">
        <f t="shared" si="280"/>
        <v>6</v>
      </c>
      <c r="AQ472" s="12">
        <f t="shared" si="280"/>
        <v>9</v>
      </c>
      <c r="AR472" s="12">
        <f t="shared" si="280"/>
        <v>13</v>
      </c>
      <c r="AS472" s="12">
        <f t="shared" si="280"/>
        <v>41</v>
      </c>
      <c r="AT472" s="12">
        <f t="shared" si="280"/>
        <v>3</v>
      </c>
      <c r="AU472" s="13">
        <f t="shared" si="285"/>
        <v>1136</v>
      </c>
    </row>
    <row r="473" spans="1:47" ht="13.5" customHeight="1" x14ac:dyDescent="0.25">
      <c r="A473" s="14">
        <f t="shared" si="274"/>
        <v>0.32291666666666674</v>
      </c>
      <c r="B473" s="12">
        <f t="shared" si="275"/>
        <v>0</v>
      </c>
      <c r="C473" s="12">
        <f t="shared" si="275"/>
        <v>0</v>
      </c>
      <c r="D473" s="12">
        <f t="shared" si="275"/>
        <v>0</v>
      </c>
      <c r="E473" s="12">
        <f t="shared" si="275"/>
        <v>0</v>
      </c>
      <c r="F473" s="12">
        <f t="shared" si="275"/>
        <v>0</v>
      </c>
      <c r="G473" s="12">
        <f t="shared" si="275"/>
        <v>0</v>
      </c>
      <c r="H473" s="12">
        <f t="shared" si="275"/>
        <v>1</v>
      </c>
      <c r="I473" s="12">
        <f t="shared" si="275"/>
        <v>0</v>
      </c>
      <c r="J473" s="22">
        <f t="shared" si="276"/>
        <v>1</v>
      </c>
      <c r="K473" s="12">
        <f t="shared" si="277"/>
        <v>651</v>
      </c>
      <c r="L473" s="12">
        <f t="shared" si="277"/>
        <v>213</v>
      </c>
      <c r="M473" s="12">
        <f t="shared" si="277"/>
        <v>34</v>
      </c>
      <c r="N473" s="12">
        <f t="shared" si="277"/>
        <v>5</v>
      </c>
      <c r="O473" s="12">
        <f t="shared" si="277"/>
        <v>9</v>
      </c>
      <c r="P473" s="12">
        <f t="shared" si="277"/>
        <v>8</v>
      </c>
      <c r="Q473" s="12">
        <f t="shared" si="277"/>
        <v>26</v>
      </c>
      <c r="R473" s="12">
        <f t="shared" si="277"/>
        <v>3</v>
      </c>
      <c r="S473" s="13">
        <f t="shared" si="281"/>
        <v>949</v>
      </c>
      <c r="T473" s="12">
        <f t="shared" si="278"/>
        <v>99</v>
      </c>
      <c r="U473" s="12">
        <f t="shared" si="278"/>
        <v>30</v>
      </c>
      <c r="V473" s="12">
        <f t="shared" si="278"/>
        <v>0</v>
      </c>
      <c r="W473" s="12">
        <f t="shared" si="278"/>
        <v>0</v>
      </c>
      <c r="X473" s="12">
        <f t="shared" si="278"/>
        <v>0</v>
      </c>
      <c r="Y473" s="12">
        <f t="shared" si="278"/>
        <v>4</v>
      </c>
      <c r="Z473" s="12">
        <f t="shared" si="278"/>
        <v>5</v>
      </c>
      <c r="AA473" s="12">
        <f t="shared" si="278"/>
        <v>2</v>
      </c>
      <c r="AB473" s="13">
        <f t="shared" si="282"/>
        <v>140</v>
      </c>
      <c r="AC473" s="14">
        <f t="shared" si="283"/>
        <v>0.32291666666666674</v>
      </c>
      <c r="AD473" s="12">
        <f t="shared" si="279"/>
        <v>650</v>
      </c>
      <c r="AE473" s="12">
        <f t="shared" si="279"/>
        <v>167</v>
      </c>
      <c r="AF473" s="12">
        <f t="shared" si="279"/>
        <v>18</v>
      </c>
      <c r="AG473" s="12">
        <f t="shared" si="279"/>
        <v>9</v>
      </c>
      <c r="AH473" s="12">
        <f t="shared" si="279"/>
        <v>1</v>
      </c>
      <c r="AI473" s="12">
        <f t="shared" si="279"/>
        <v>12</v>
      </c>
      <c r="AJ473" s="12">
        <f t="shared" si="279"/>
        <v>2</v>
      </c>
      <c r="AK473" s="12">
        <f t="shared" si="279"/>
        <v>0</v>
      </c>
      <c r="AL473" s="13">
        <f t="shared" si="284"/>
        <v>859</v>
      </c>
      <c r="AM473" s="12">
        <f t="shared" si="280"/>
        <v>748</v>
      </c>
      <c r="AN473" s="12">
        <f t="shared" si="280"/>
        <v>248</v>
      </c>
      <c r="AO473" s="12">
        <f t="shared" si="280"/>
        <v>34</v>
      </c>
      <c r="AP473" s="12">
        <f t="shared" si="280"/>
        <v>5</v>
      </c>
      <c r="AQ473" s="12">
        <f t="shared" si="280"/>
        <v>9</v>
      </c>
      <c r="AR473" s="12">
        <f t="shared" si="280"/>
        <v>8</v>
      </c>
      <c r="AS473" s="12">
        <f t="shared" si="280"/>
        <v>36</v>
      </c>
      <c r="AT473" s="12">
        <f t="shared" si="280"/>
        <v>5</v>
      </c>
      <c r="AU473" s="13">
        <f t="shared" si="285"/>
        <v>1093</v>
      </c>
    </row>
    <row r="474" spans="1:47" ht="13.5" customHeight="1" x14ac:dyDescent="0.25">
      <c r="A474" s="14">
        <f t="shared" si="274"/>
        <v>0.33333333333333343</v>
      </c>
      <c r="B474" s="12">
        <f t="shared" si="275"/>
        <v>0</v>
      </c>
      <c r="C474" s="12">
        <f t="shared" si="275"/>
        <v>0</v>
      </c>
      <c r="D474" s="12">
        <f t="shared" si="275"/>
        <v>0</v>
      </c>
      <c r="E474" s="12">
        <f t="shared" si="275"/>
        <v>0</v>
      </c>
      <c r="F474" s="12">
        <f t="shared" si="275"/>
        <v>0</v>
      </c>
      <c r="G474" s="12">
        <f t="shared" si="275"/>
        <v>0</v>
      </c>
      <c r="H474" s="12">
        <f t="shared" si="275"/>
        <v>1</v>
      </c>
      <c r="I474" s="12">
        <f t="shared" si="275"/>
        <v>0</v>
      </c>
      <c r="J474" s="22">
        <f t="shared" si="276"/>
        <v>1</v>
      </c>
      <c r="K474" s="12">
        <f t="shared" si="277"/>
        <v>659</v>
      </c>
      <c r="L474" s="12">
        <f t="shared" si="277"/>
        <v>198</v>
      </c>
      <c r="M474" s="12">
        <f t="shared" si="277"/>
        <v>34</v>
      </c>
      <c r="N474" s="12">
        <f t="shared" si="277"/>
        <v>5</v>
      </c>
      <c r="O474" s="12">
        <f t="shared" si="277"/>
        <v>9</v>
      </c>
      <c r="P474" s="12">
        <f t="shared" si="277"/>
        <v>6</v>
      </c>
      <c r="Q474" s="12">
        <f t="shared" si="277"/>
        <v>20</v>
      </c>
      <c r="R474" s="12">
        <f t="shared" si="277"/>
        <v>3</v>
      </c>
      <c r="S474" s="13">
        <f t="shared" si="281"/>
        <v>934</v>
      </c>
      <c r="T474" s="12">
        <f t="shared" si="278"/>
        <v>105</v>
      </c>
      <c r="U474" s="12">
        <f t="shared" si="278"/>
        <v>39</v>
      </c>
      <c r="V474" s="12">
        <f t="shared" si="278"/>
        <v>0</v>
      </c>
      <c r="W474" s="12">
        <f t="shared" si="278"/>
        <v>0</v>
      </c>
      <c r="X474" s="12">
        <f t="shared" si="278"/>
        <v>0</v>
      </c>
      <c r="Y474" s="12">
        <f t="shared" si="278"/>
        <v>3</v>
      </c>
      <c r="Z474" s="12">
        <f t="shared" si="278"/>
        <v>8</v>
      </c>
      <c r="AA474" s="12">
        <f t="shared" si="278"/>
        <v>1</v>
      </c>
      <c r="AB474" s="13">
        <f t="shared" si="282"/>
        <v>156</v>
      </c>
      <c r="AC474" s="14">
        <f t="shared" si="283"/>
        <v>0.33333333333333343</v>
      </c>
      <c r="AD474" s="12">
        <f t="shared" si="279"/>
        <v>652</v>
      </c>
      <c r="AE474" s="12">
        <f t="shared" si="279"/>
        <v>163</v>
      </c>
      <c r="AF474" s="12">
        <f t="shared" si="279"/>
        <v>24</v>
      </c>
      <c r="AG474" s="12">
        <f t="shared" si="279"/>
        <v>11</v>
      </c>
      <c r="AH474" s="12">
        <f t="shared" si="279"/>
        <v>1</v>
      </c>
      <c r="AI474" s="12">
        <f t="shared" si="279"/>
        <v>11</v>
      </c>
      <c r="AJ474" s="12">
        <f t="shared" si="279"/>
        <v>1</v>
      </c>
      <c r="AK474" s="12">
        <f t="shared" si="279"/>
        <v>0</v>
      </c>
      <c r="AL474" s="13">
        <f t="shared" si="284"/>
        <v>863</v>
      </c>
      <c r="AM474" s="12">
        <f t="shared" si="280"/>
        <v>761</v>
      </c>
      <c r="AN474" s="12">
        <f t="shared" si="280"/>
        <v>230</v>
      </c>
      <c r="AO474" s="12">
        <f t="shared" si="280"/>
        <v>34</v>
      </c>
      <c r="AP474" s="12">
        <f t="shared" si="280"/>
        <v>5</v>
      </c>
      <c r="AQ474" s="12">
        <f t="shared" si="280"/>
        <v>9</v>
      </c>
      <c r="AR474" s="12">
        <f t="shared" si="280"/>
        <v>6</v>
      </c>
      <c r="AS474" s="12">
        <f t="shared" si="280"/>
        <v>28</v>
      </c>
      <c r="AT474" s="12">
        <f t="shared" si="280"/>
        <v>5</v>
      </c>
      <c r="AU474" s="13">
        <f t="shared" si="285"/>
        <v>1078</v>
      </c>
    </row>
    <row r="475" spans="1:47" ht="13.5" customHeight="1" x14ac:dyDescent="0.25">
      <c r="A475" s="14">
        <f t="shared" si="274"/>
        <v>0.34375000000000011</v>
      </c>
      <c r="B475" s="12">
        <f t="shared" si="275"/>
        <v>0</v>
      </c>
      <c r="C475" s="12">
        <f t="shared" si="275"/>
        <v>0</v>
      </c>
      <c r="D475" s="12">
        <f t="shared" si="275"/>
        <v>0</v>
      </c>
      <c r="E475" s="12">
        <f t="shared" si="275"/>
        <v>0</v>
      </c>
      <c r="F475" s="12">
        <f t="shared" si="275"/>
        <v>0</v>
      </c>
      <c r="G475" s="12">
        <f t="shared" si="275"/>
        <v>0</v>
      </c>
      <c r="H475" s="12">
        <f t="shared" si="275"/>
        <v>1</v>
      </c>
      <c r="I475" s="12">
        <f t="shared" si="275"/>
        <v>0</v>
      </c>
      <c r="J475" s="22">
        <f t="shared" si="276"/>
        <v>1</v>
      </c>
      <c r="K475" s="12">
        <f t="shared" si="277"/>
        <v>662</v>
      </c>
      <c r="L475" s="12">
        <f t="shared" si="277"/>
        <v>193</v>
      </c>
      <c r="M475" s="12">
        <f t="shared" si="277"/>
        <v>29</v>
      </c>
      <c r="N475" s="12">
        <f t="shared" si="277"/>
        <v>5</v>
      </c>
      <c r="O475" s="12">
        <f t="shared" si="277"/>
        <v>2</v>
      </c>
      <c r="P475" s="12">
        <f t="shared" si="277"/>
        <v>14</v>
      </c>
      <c r="Q475" s="12">
        <f t="shared" si="277"/>
        <v>13</v>
      </c>
      <c r="R475" s="12">
        <f t="shared" si="277"/>
        <v>2</v>
      </c>
      <c r="S475" s="13">
        <f t="shared" si="281"/>
        <v>920</v>
      </c>
      <c r="T475" s="12">
        <f t="shared" si="278"/>
        <v>109</v>
      </c>
      <c r="U475" s="12">
        <f t="shared" si="278"/>
        <v>32</v>
      </c>
      <c r="V475" s="12">
        <f t="shared" si="278"/>
        <v>0</v>
      </c>
      <c r="W475" s="12">
        <f t="shared" si="278"/>
        <v>0</v>
      </c>
      <c r="X475" s="12">
        <f t="shared" si="278"/>
        <v>1</v>
      </c>
      <c r="Y475" s="12">
        <f t="shared" si="278"/>
        <v>2</v>
      </c>
      <c r="Z475" s="12">
        <f t="shared" si="278"/>
        <v>8</v>
      </c>
      <c r="AA475" s="12">
        <f t="shared" si="278"/>
        <v>0</v>
      </c>
      <c r="AB475" s="13">
        <f t="shared" si="282"/>
        <v>152</v>
      </c>
      <c r="AC475" s="14">
        <f t="shared" si="283"/>
        <v>0.34375000000000011</v>
      </c>
      <c r="AD475" s="12">
        <f t="shared" si="279"/>
        <v>685</v>
      </c>
      <c r="AE475" s="12">
        <f t="shared" si="279"/>
        <v>149</v>
      </c>
      <c r="AF475" s="12">
        <f t="shared" si="279"/>
        <v>31</v>
      </c>
      <c r="AG475" s="12">
        <f t="shared" si="279"/>
        <v>14</v>
      </c>
      <c r="AH475" s="12">
        <f t="shared" si="279"/>
        <v>0</v>
      </c>
      <c r="AI475" s="12">
        <f t="shared" si="279"/>
        <v>8</v>
      </c>
      <c r="AJ475" s="12">
        <f t="shared" si="279"/>
        <v>1</v>
      </c>
      <c r="AK475" s="12">
        <f t="shared" si="279"/>
        <v>0</v>
      </c>
      <c r="AL475" s="13">
        <f t="shared" si="284"/>
        <v>888</v>
      </c>
      <c r="AM475" s="12">
        <f t="shared" si="280"/>
        <v>764</v>
      </c>
      <c r="AN475" s="12">
        <f t="shared" si="280"/>
        <v>217</v>
      </c>
      <c r="AO475" s="12">
        <f t="shared" si="280"/>
        <v>29</v>
      </c>
      <c r="AP475" s="12">
        <f t="shared" si="280"/>
        <v>5</v>
      </c>
      <c r="AQ475" s="12">
        <f t="shared" si="280"/>
        <v>2</v>
      </c>
      <c r="AR475" s="12">
        <f t="shared" si="280"/>
        <v>14</v>
      </c>
      <c r="AS475" s="12">
        <f t="shared" si="280"/>
        <v>19</v>
      </c>
      <c r="AT475" s="12">
        <f t="shared" si="280"/>
        <v>3</v>
      </c>
      <c r="AU475" s="13">
        <f t="shared" si="285"/>
        <v>1053</v>
      </c>
    </row>
    <row r="476" spans="1:47" ht="13.5" customHeight="1" x14ac:dyDescent="0.25">
      <c r="A476" s="14">
        <f t="shared" si="274"/>
        <v>0.3541666666666668</v>
      </c>
      <c r="B476" s="12">
        <f t="shared" si="275"/>
        <v>0</v>
      </c>
      <c r="C476" s="12">
        <f t="shared" si="275"/>
        <v>0</v>
      </c>
      <c r="D476" s="12">
        <f t="shared" si="275"/>
        <v>0</v>
      </c>
      <c r="E476" s="12">
        <f t="shared" si="275"/>
        <v>0</v>
      </c>
      <c r="F476" s="12">
        <f t="shared" si="275"/>
        <v>0</v>
      </c>
      <c r="G476" s="12">
        <f t="shared" si="275"/>
        <v>0</v>
      </c>
      <c r="H476" s="12">
        <f t="shared" si="275"/>
        <v>1</v>
      </c>
      <c r="I476" s="12">
        <f t="shared" si="275"/>
        <v>0</v>
      </c>
      <c r="J476" s="22">
        <f t="shared" si="276"/>
        <v>1</v>
      </c>
      <c r="K476" s="12">
        <f t="shared" si="277"/>
        <v>653</v>
      </c>
      <c r="L476" s="12">
        <f t="shared" si="277"/>
        <v>196</v>
      </c>
      <c r="M476" s="12">
        <f t="shared" si="277"/>
        <v>25</v>
      </c>
      <c r="N476" s="12">
        <f t="shared" si="277"/>
        <v>9</v>
      </c>
      <c r="O476" s="12">
        <f t="shared" si="277"/>
        <v>1</v>
      </c>
      <c r="P476" s="12">
        <f t="shared" si="277"/>
        <v>17</v>
      </c>
      <c r="Q476" s="12">
        <f t="shared" si="277"/>
        <v>8</v>
      </c>
      <c r="R476" s="12">
        <f t="shared" si="277"/>
        <v>2</v>
      </c>
      <c r="S476" s="13">
        <f t="shared" si="281"/>
        <v>911</v>
      </c>
      <c r="T476" s="12">
        <f t="shared" si="278"/>
        <v>125</v>
      </c>
      <c r="U476" s="12">
        <f t="shared" si="278"/>
        <v>30</v>
      </c>
      <c r="V476" s="12">
        <f t="shared" si="278"/>
        <v>0</v>
      </c>
      <c r="W476" s="12">
        <f t="shared" si="278"/>
        <v>0</v>
      </c>
      <c r="X476" s="12">
        <f t="shared" si="278"/>
        <v>1</v>
      </c>
      <c r="Y476" s="12">
        <f t="shared" si="278"/>
        <v>1</v>
      </c>
      <c r="Z476" s="12">
        <f t="shared" si="278"/>
        <v>9</v>
      </c>
      <c r="AA476" s="12">
        <f t="shared" si="278"/>
        <v>0</v>
      </c>
      <c r="AB476" s="13">
        <f t="shared" si="282"/>
        <v>166</v>
      </c>
      <c r="AC476" s="14">
        <f t="shared" si="283"/>
        <v>0.3541666666666668</v>
      </c>
      <c r="AD476" s="12">
        <f t="shared" si="279"/>
        <v>654</v>
      </c>
      <c r="AE476" s="12">
        <f t="shared" si="279"/>
        <v>158</v>
      </c>
      <c r="AF476" s="12">
        <f t="shared" si="279"/>
        <v>32</v>
      </c>
      <c r="AG476" s="12">
        <f t="shared" si="279"/>
        <v>17</v>
      </c>
      <c r="AH476" s="12">
        <f t="shared" si="279"/>
        <v>0</v>
      </c>
      <c r="AI476" s="12">
        <f t="shared" si="279"/>
        <v>6</v>
      </c>
      <c r="AJ476" s="12">
        <f t="shared" si="279"/>
        <v>3</v>
      </c>
      <c r="AK476" s="12">
        <f t="shared" si="279"/>
        <v>0</v>
      </c>
      <c r="AL476" s="13">
        <f t="shared" si="284"/>
        <v>870</v>
      </c>
      <c r="AM476" s="12">
        <f t="shared" si="280"/>
        <v>742</v>
      </c>
      <c r="AN476" s="12">
        <f t="shared" si="280"/>
        <v>217</v>
      </c>
      <c r="AO476" s="12">
        <f t="shared" si="280"/>
        <v>25</v>
      </c>
      <c r="AP476" s="12">
        <f t="shared" si="280"/>
        <v>9</v>
      </c>
      <c r="AQ476" s="12">
        <f t="shared" si="280"/>
        <v>1</v>
      </c>
      <c r="AR476" s="12">
        <f t="shared" si="280"/>
        <v>17</v>
      </c>
      <c r="AS476" s="12">
        <f t="shared" si="280"/>
        <v>11</v>
      </c>
      <c r="AT476" s="12">
        <f t="shared" si="280"/>
        <v>3</v>
      </c>
      <c r="AU476" s="13">
        <f t="shared" si="285"/>
        <v>1025</v>
      </c>
    </row>
    <row r="477" spans="1:47" ht="13.5" customHeight="1" x14ac:dyDescent="0.25">
      <c r="A477" s="14">
        <f t="shared" si="274"/>
        <v>0.36458333333333348</v>
      </c>
      <c r="B477" s="12">
        <f t="shared" si="275"/>
        <v>0</v>
      </c>
      <c r="C477" s="12">
        <f t="shared" si="275"/>
        <v>0</v>
      </c>
      <c r="D477" s="12">
        <f t="shared" si="275"/>
        <v>0</v>
      </c>
      <c r="E477" s="12">
        <f t="shared" si="275"/>
        <v>0</v>
      </c>
      <c r="F477" s="12">
        <f t="shared" si="275"/>
        <v>0</v>
      </c>
      <c r="G477" s="12">
        <f t="shared" si="275"/>
        <v>0</v>
      </c>
      <c r="H477" s="12">
        <f t="shared" si="275"/>
        <v>0</v>
      </c>
      <c r="I477" s="12">
        <f t="shared" si="275"/>
        <v>0</v>
      </c>
      <c r="J477" s="22">
        <f t="shared" si="276"/>
        <v>0</v>
      </c>
      <c r="K477" s="12">
        <f t="shared" si="277"/>
        <v>638</v>
      </c>
      <c r="L477" s="12">
        <f t="shared" si="277"/>
        <v>191</v>
      </c>
      <c r="M477" s="12">
        <f t="shared" si="277"/>
        <v>21</v>
      </c>
      <c r="N477" s="12">
        <f t="shared" si="277"/>
        <v>9</v>
      </c>
      <c r="O477" s="12">
        <f t="shared" si="277"/>
        <v>2</v>
      </c>
      <c r="P477" s="12">
        <f t="shared" si="277"/>
        <v>21</v>
      </c>
      <c r="Q477" s="12">
        <f t="shared" si="277"/>
        <v>9</v>
      </c>
      <c r="R477" s="12">
        <f t="shared" si="277"/>
        <v>1</v>
      </c>
      <c r="S477" s="13">
        <f t="shared" si="281"/>
        <v>892</v>
      </c>
      <c r="T477" s="12">
        <f t="shared" si="278"/>
        <v>119</v>
      </c>
      <c r="U477" s="12">
        <f t="shared" si="278"/>
        <v>30</v>
      </c>
      <c r="V477" s="12">
        <f t="shared" si="278"/>
        <v>0</v>
      </c>
      <c r="W477" s="12">
        <f t="shared" si="278"/>
        <v>0</v>
      </c>
      <c r="X477" s="12">
        <f t="shared" si="278"/>
        <v>1</v>
      </c>
      <c r="Y477" s="12">
        <f t="shared" si="278"/>
        <v>0</v>
      </c>
      <c r="Z477" s="12">
        <f t="shared" si="278"/>
        <v>6</v>
      </c>
      <c r="AA477" s="12">
        <f t="shared" si="278"/>
        <v>0</v>
      </c>
      <c r="AB477" s="13">
        <f t="shared" si="282"/>
        <v>156</v>
      </c>
      <c r="AC477" s="14">
        <f t="shared" si="283"/>
        <v>0.36458333333333348</v>
      </c>
      <c r="AD477" s="12">
        <f t="shared" si="279"/>
        <v>630</v>
      </c>
      <c r="AE477" s="12">
        <f t="shared" si="279"/>
        <v>152</v>
      </c>
      <c r="AF477" s="12">
        <f t="shared" si="279"/>
        <v>34</v>
      </c>
      <c r="AG477" s="12">
        <f t="shared" si="279"/>
        <v>16</v>
      </c>
      <c r="AH477" s="12">
        <f t="shared" si="279"/>
        <v>0</v>
      </c>
      <c r="AI477" s="12">
        <f t="shared" si="279"/>
        <v>8</v>
      </c>
      <c r="AJ477" s="12">
        <f t="shared" si="279"/>
        <v>3</v>
      </c>
      <c r="AK477" s="12">
        <f t="shared" si="279"/>
        <v>0</v>
      </c>
      <c r="AL477" s="13">
        <f t="shared" si="284"/>
        <v>843</v>
      </c>
      <c r="AM477" s="12">
        <f t="shared" si="280"/>
        <v>720</v>
      </c>
      <c r="AN477" s="12">
        <f t="shared" si="280"/>
        <v>212</v>
      </c>
      <c r="AO477" s="12">
        <f t="shared" si="280"/>
        <v>21</v>
      </c>
      <c r="AP477" s="12">
        <f t="shared" si="280"/>
        <v>9</v>
      </c>
      <c r="AQ477" s="12">
        <f t="shared" si="280"/>
        <v>2</v>
      </c>
      <c r="AR477" s="12">
        <f t="shared" si="280"/>
        <v>21</v>
      </c>
      <c r="AS477" s="12">
        <f t="shared" si="280"/>
        <v>11</v>
      </c>
      <c r="AT477" s="12">
        <f t="shared" si="280"/>
        <v>1</v>
      </c>
      <c r="AU477" s="13">
        <f t="shared" si="285"/>
        <v>997</v>
      </c>
    </row>
    <row r="478" spans="1:47" ht="13.5" customHeight="1" x14ac:dyDescent="0.25">
      <c r="A478" s="14">
        <f t="shared" si="274"/>
        <v>0.37500000000000017</v>
      </c>
      <c r="B478" s="12">
        <f t="shared" si="275"/>
        <v>0</v>
      </c>
      <c r="C478" s="12">
        <f t="shared" si="275"/>
        <v>0</v>
      </c>
      <c r="D478" s="12">
        <f t="shared" si="275"/>
        <v>0</v>
      </c>
      <c r="E478" s="12">
        <f t="shared" si="275"/>
        <v>0</v>
      </c>
      <c r="F478" s="12">
        <f t="shared" si="275"/>
        <v>0</v>
      </c>
      <c r="G478" s="12">
        <f t="shared" si="275"/>
        <v>0</v>
      </c>
      <c r="H478" s="12">
        <f t="shared" si="275"/>
        <v>0</v>
      </c>
      <c r="I478" s="12">
        <f t="shared" si="275"/>
        <v>0</v>
      </c>
      <c r="J478" s="22">
        <f t="shared" si="276"/>
        <v>0</v>
      </c>
      <c r="K478" s="12">
        <f t="shared" si="277"/>
        <v>621</v>
      </c>
      <c r="L478" s="12">
        <f t="shared" si="277"/>
        <v>198</v>
      </c>
      <c r="M478" s="12">
        <f t="shared" si="277"/>
        <v>24</v>
      </c>
      <c r="N478" s="12">
        <f t="shared" si="277"/>
        <v>9</v>
      </c>
      <c r="O478" s="12">
        <f t="shared" si="277"/>
        <v>1</v>
      </c>
      <c r="P478" s="12">
        <f t="shared" si="277"/>
        <v>26</v>
      </c>
      <c r="Q478" s="12">
        <f t="shared" si="277"/>
        <v>9</v>
      </c>
      <c r="R478" s="12">
        <f t="shared" si="277"/>
        <v>0</v>
      </c>
      <c r="S478" s="13">
        <f t="shared" si="281"/>
        <v>888</v>
      </c>
      <c r="T478" s="12">
        <f t="shared" si="278"/>
        <v>113</v>
      </c>
      <c r="U478" s="12">
        <f t="shared" si="278"/>
        <v>28</v>
      </c>
      <c r="V478" s="12">
        <f t="shared" si="278"/>
        <v>0</v>
      </c>
      <c r="W478" s="12">
        <f t="shared" si="278"/>
        <v>0</v>
      </c>
      <c r="X478" s="12">
        <f t="shared" si="278"/>
        <v>2</v>
      </c>
      <c r="Y478" s="12">
        <f t="shared" si="278"/>
        <v>1</v>
      </c>
      <c r="Z478" s="12">
        <f t="shared" si="278"/>
        <v>2</v>
      </c>
      <c r="AA478" s="12">
        <f t="shared" si="278"/>
        <v>0</v>
      </c>
      <c r="AB478" s="13">
        <f t="shared" si="282"/>
        <v>146</v>
      </c>
      <c r="AC478" s="14">
        <f t="shared" si="283"/>
        <v>0.37500000000000017</v>
      </c>
      <c r="AD478" s="12">
        <f t="shared" si="279"/>
        <v>595</v>
      </c>
      <c r="AE478" s="12">
        <f t="shared" si="279"/>
        <v>148</v>
      </c>
      <c r="AF478" s="12">
        <f t="shared" si="279"/>
        <v>31</v>
      </c>
      <c r="AG478" s="12">
        <f t="shared" si="279"/>
        <v>15</v>
      </c>
      <c r="AH478" s="12">
        <f t="shared" si="279"/>
        <v>1</v>
      </c>
      <c r="AI478" s="12">
        <f t="shared" si="279"/>
        <v>9</v>
      </c>
      <c r="AJ478" s="12">
        <f t="shared" si="279"/>
        <v>3</v>
      </c>
      <c r="AK478" s="12">
        <f t="shared" si="279"/>
        <v>0</v>
      </c>
      <c r="AL478" s="13">
        <f t="shared" si="284"/>
        <v>802</v>
      </c>
      <c r="AM478" s="12">
        <f t="shared" si="280"/>
        <v>695</v>
      </c>
      <c r="AN478" s="12">
        <f t="shared" si="280"/>
        <v>217</v>
      </c>
      <c r="AO478" s="12">
        <f t="shared" si="280"/>
        <v>24</v>
      </c>
      <c r="AP478" s="12">
        <f t="shared" si="280"/>
        <v>9</v>
      </c>
      <c r="AQ478" s="12">
        <f t="shared" si="280"/>
        <v>1</v>
      </c>
      <c r="AR478" s="12">
        <f t="shared" si="280"/>
        <v>26</v>
      </c>
      <c r="AS478" s="12">
        <f t="shared" si="280"/>
        <v>12</v>
      </c>
      <c r="AT478" s="12">
        <f t="shared" si="280"/>
        <v>0</v>
      </c>
      <c r="AU478" s="13">
        <f t="shared" si="285"/>
        <v>984</v>
      </c>
    </row>
    <row r="479" spans="1:47" ht="13.5" customHeight="1" x14ac:dyDescent="0.25">
      <c r="A479" s="14">
        <f t="shared" si="274"/>
        <v>0.38541666666666685</v>
      </c>
      <c r="B479" s="12">
        <f t="shared" si="275"/>
        <v>0</v>
      </c>
      <c r="C479" s="12">
        <f t="shared" si="275"/>
        <v>0</v>
      </c>
      <c r="D479" s="12">
        <f t="shared" si="275"/>
        <v>0</v>
      </c>
      <c r="E479" s="12">
        <f t="shared" si="275"/>
        <v>0</v>
      </c>
      <c r="F479" s="12">
        <f t="shared" si="275"/>
        <v>0</v>
      </c>
      <c r="G479" s="12">
        <f t="shared" si="275"/>
        <v>0</v>
      </c>
      <c r="H479" s="12">
        <f t="shared" si="275"/>
        <v>0</v>
      </c>
      <c r="I479" s="12">
        <f t="shared" si="275"/>
        <v>0</v>
      </c>
      <c r="J479" s="22">
        <f t="shared" si="276"/>
        <v>0</v>
      </c>
      <c r="K479" s="12">
        <f t="shared" si="277"/>
        <v>575</v>
      </c>
      <c r="L479" s="12">
        <f t="shared" si="277"/>
        <v>204</v>
      </c>
      <c r="M479" s="12">
        <f t="shared" si="277"/>
        <v>27</v>
      </c>
      <c r="N479" s="12">
        <f t="shared" si="277"/>
        <v>9</v>
      </c>
      <c r="O479" s="12">
        <f t="shared" si="277"/>
        <v>1</v>
      </c>
      <c r="P479" s="12">
        <f t="shared" si="277"/>
        <v>16</v>
      </c>
      <c r="Q479" s="12">
        <f t="shared" si="277"/>
        <v>9</v>
      </c>
      <c r="R479" s="12">
        <f t="shared" si="277"/>
        <v>0</v>
      </c>
      <c r="S479" s="13">
        <f t="shared" si="281"/>
        <v>841</v>
      </c>
      <c r="T479" s="12">
        <f t="shared" si="278"/>
        <v>104</v>
      </c>
      <c r="U479" s="12">
        <f t="shared" si="278"/>
        <v>30</v>
      </c>
      <c r="V479" s="12">
        <f t="shared" si="278"/>
        <v>0</v>
      </c>
      <c r="W479" s="12">
        <f t="shared" si="278"/>
        <v>0</v>
      </c>
      <c r="X479" s="12">
        <f t="shared" si="278"/>
        <v>1</v>
      </c>
      <c r="Y479" s="12">
        <f t="shared" si="278"/>
        <v>2</v>
      </c>
      <c r="Z479" s="12">
        <f t="shared" si="278"/>
        <v>2</v>
      </c>
      <c r="AA479" s="12">
        <f t="shared" si="278"/>
        <v>0</v>
      </c>
      <c r="AB479" s="13">
        <f t="shared" si="282"/>
        <v>139</v>
      </c>
      <c r="AC479" s="14">
        <f t="shared" si="283"/>
        <v>0.38541666666666685</v>
      </c>
      <c r="AD479" s="12">
        <f t="shared" si="279"/>
        <v>574</v>
      </c>
      <c r="AE479" s="12">
        <f t="shared" si="279"/>
        <v>149</v>
      </c>
      <c r="AF479" s="12">
        <f t="shared" si="279"/>
        <v>25</v>
      </c>
      <c r="AG479" s="12">
        <f t="shared" si="279"/>
        <v>13</v>
      </c>
      <c r="AH479" s="12">
        <f t="shared" si="279"/>
        <v>1</v>
      </c>
      <c r="AI479" s="12">
        <f t="shared" si="279"/>
        <v>12</v>
      </c>
      <c r="AJ479" s="12">
        <f t="shared" si="279"/>
        <v>4</v>
      </c>
      <c r="AK479" s="12">
        <f t="shared" si="279"/>
        <v>0</v>
      </c>
      <c r="AL479" s="13">
        <f t="shared" si="284"/>
        <v>778</v>
      </c>
      <c r="AM479" s="12">
        <f t="shared" si="280"/>
        <v>636</v>
      </c>
      <c r="AN479" s="12">
        <f t="shared" si="280"/>
        <v>223</v>
      </c>
      <c r="AO479" s="12">
        <f t="shared" si="280"/>
        <v>27</v>
      </c>
      <c r="AP479" s="12">
        <f t="shared" si="280"/>
        <v>9</v>
      </c>
      <c r="AQ479" s="12">
        <f t="shared" si="280"/>
        <v>1</v>
      </c>
      <c r="AR479" s="12">
        <f t="shared" si="280"/>
        <v>16</v>
      </c>
      <c r="AS479" s="12">
        <f t="shared" si="280"/>
        <v>12</v>
      </c>
      <c r="AT479" s="12">
        <f t="shared" si="280"/>
        <v>1</v>
      </c>
      <c r="AU479" s="13">
        <f t="shared" si="285"/>
        <v>925</v>
      </c>
    </row>
    <row r="480" spans="1:47" ht="13.5" customHeight="1" x14ac:dyDescent="0.25">
      <c r="A480" s="14">
        <f t="shared" si="274"/>
        <v>0.39583333333333354</v>
      </c>
      <c r="B480" s="12">
        <f t="shared" ref="B480:I489" si="286">SUM(B431:B434)</f>
        <v>0</v>
      </c>
      <c r="C480" s="12">
        <f t="shared" si="286"/>
        <v>0</v>
      </c>
      <c r="D480" s="12">
        <f t="shared" si="286"/>
        <v>0</v>
      </c>
      <c r="E480" s="12">
        <f t="shared" si="286"/>
        <v>0</v>
      </c>
      <c r="F480" s="12">
        <f t="shared" si="286"/>
        <v>0</v>
      </c>
      <c r="G480" s="12">
        <f t="shared" si="286"/>
        <v>0</v>
      </c>
      <c r="H480" s="12">
        <f t="shared" si="286"/>
        <v>0</v>
      </c>
      <c r="I480" s="12">
        <f t="shared" si="286"/>
        <v>0</v>
      </c>
      <c r="J480" s="22">
        <f t="shared" si="276"/>
        <v>0</v>
      </c>
      <c r="K480" s="12">
        <f t="shared" ref="K480:R489" si="287">SUM(K431:K434)</f>
        <v>538</v>
      </c>
      <c r="L480" s="12">
        <f t="shared" si="287"/>
        <v>192</v>
      </c>
      <c r="M480" s="12">
        <f t="shared" si="287"/>
        <v>25</v>
      </c>
      <c r="N480" s="12">
        <f t="shared" si="287"/>
        <v>9</v>
      </c>
      <c r="O480" s="12">
        <f t="shared" si="287"/>
        <v>1</v>
      </c>
      <c r="P480" s="12">
        <f t="shared" si="287"/>
        <v>15</v>
      </c>
      <c r="Q480" s="12">
        <f t="shared" si="287"/>
        <v>8</v>
      </c>
      <c r="R480" s="12">
        <f t="shared" si="287"/>
        <v>1</v>
      </c>
      <c r="S480" s="13">
        <f t="shared" si="281"/>
        <v>789</v>
      </c>
      <c r="T480" s="12">
        <f t="shared" ref="T480:AA489" si="288">SUM(T431:T434)</f>
        <v>107</v>
      </c>
      <c r="U480" s="12">
        <f t="shared" si="288"/>
        <v>36</v>
      </c>
      <c r="V480" s="12">
        <f t="shared" si="288"/>
        <v>1</v>
      </c>
      <c r="W480" s="12">
        <f t="shared" si="288"/>
        <v>0</v>
      </c>
      <c r="X480" s="12">
        <f t="shared" si="288"/>
        <v>1</v>
      </c>
      <c r="Y480" s="12">
        <f t="shared" si="288"/>
        <v>3</v>
      </c>
      <c r="Z480" s="12">
        <f t="shared" si="288"/>
        <v>1</v>
      </c>
      <c r="AA480" s="12">
        <f t="shared" si="288"/>
        <v>1</v>
      </c>
      <c r="AB480" s="13">
        <f t="shared" si="282"/>
        <v>150</v>
      </c>
      <c r="AC480" s="14">
        <f t="shared" si="283"/>
        <v>0.39583333333333354</v>
      </c>
      <c r="AD480" s="12">
        <f t="shared" ref="AD480:AK489" si="289">SUM(AD431:AD434)</f>
        <v>578</v>
      </c>
      <c r="AE480" s="12">
        <f t="shared" si="289"/>
        <v>154</v>
      </c>
      <c r="AF480" s="12">
        <f t="shared" si="289"/>
        <v>27</v>
      </c>
      <c r="AG480" s="12">
        <f t="shared" si="289"/>
        <v>8</v>
      </c>
      <c r="AH480" s="12">
        <f t="shared" si="289"/>
        <v>2</v>
      </c>
      <c r="AI480" s="12">
        <f t="shared" si="289"/>
        <v>12</v>
      </c>
      <c r="AJ480" s="12">
        <f t="shared" si="289"/>
        <v>2</v>
      </c>
      <c r="AK480" s="12">
        <f t="shared" si="289"/>
        <v>0</v>
      </c>
      <c r="AL480" s="13">
        <f t="shared" si="284"/>
        <v>783</v>
      </c>
      <c r="AM480" s="12">
        <f t="shared" ref="AM480:AT489" si="290">SUM(AM431:AM434)</f>
        <v>590</v>
      </c>
      <c r="AN480" s="12">
        <f t="shared" si="290"/>
        <v>212</v>
      </c>
      <c r="AO480" s="12">
        <f t="shared" si="290"/>
        <v>25</v>
      </c>
      <c r="AP480" s="12">
        <f t="shared" si="290"/>
        <v>9</v>
      </c>
      <c r="AQ480" s="12">
        <f t="shared" si="290"/>
        <v>1</v>
      </c>
      <c r="AR480" s="12">
        <f t="shared" si="290"/>
        <v>15</v>
      </c>
      <c r="AS480" s="12">
        <f t="shared" si="290"/>
        <v>11</v>
      </c>
      <c r="AT480" s="12">
        <f t="shared" si="290"/>
        <v>3</v>
      </c>
      <c r="AU480" s="13">
        <f t="shared" si="285"/>
        <v>866</v>
      </c>
    </row>
    <row r="481" spans="1:47" ht="13.5" customHeight="1" x14ac:dyDescent="0.25">
      <c r="A481" s="14">
        <f t="shared" si="274"/>
        <v>0.40625000000000022</v>
      </c>
      <c r="B481" s="12">
        <f t="shared" si="286"/>
        <v>0</v>
      </c>
      <c r="C481" s="12">
        <f t="shared" si="286"/>
        <v>0</v>
      </c>
      <c r="D481" s="12">
        <f t="shared" si="286"/>
        <v>0</v>
      </c>
      <c r="E481" s="12">
        <f t="shared" si="286"/>
        <v>0</v>
      </c>
      <c r="F481" s="12">
        <f t="shared" si="286"/>
        <v>0</v>
      </c>
      <c r="G481" s="12">
        <f t="shared" si="286"/>
        <v>0</v>
      </c>
      <c r="H481" s="12">
        <f t="shared" si="286"/>
        <v>0</v>
      </c>
      <c r="I481" s="12">
        <f t="shared" si="286"/>
        <v>0</v>
      </c>
      <c r="J481" s="22">
        <f t="shared" si="276"/>
        <v>0</v>
      </c>
      <c r="K481" s="12">
        <f t="shared" si="287"/>
        <v>531</v>
      </c>
      <c r="L481" s="12">
        <f t="shared" si="287"/>
        <v>179</v>
      </c>
      <c r="M481" s="12">
        <f t="shared" si="287"/>
        <v>24</v>
      </c>
      <c r="N481" s="12">
        <f t="shared" si="287"/>
        <v>7</v>
      </c>
      <c r="O481" s="12">
        <f t="shared" si="287"/>
        <v>0</v>
      </c>
      <c r="P481" s="12">
        <f t="shared" si="287"/>
        <v>13</v>
      </c>
      <c r="Q481" s="12">
        <f t="shared" si="287"/>
        <v>8</v>
      </c>
      <c r="R481" s="12">
        <f t="shared" si="287"/>
        <v>1</v>
      </c>
      <c r="S481" s="13">
        <f t="shared" si="281"/>
        <v>763</v>
      </c>
      <c r="T481" s="12">
        <f t="shared" si="288"/>
        <v>117</v>
      </c>
      <c r="U481" s="12">
        <f t="shared" si="288"/>
        <v>31</v>
      </c>
      <c r="V481" s="12">
        <f t="shared" si="288"/>
        <v>1</v>
      </c>
      <c r="W481" s="12">
        <f t="shared" si="288"/>
        <v>0</v>
      </c>
      <c r="X481" s="12">
        <f t="shared" si="288"/>
        <v>1</v>
      </c>
      <c r="Y481" s="12">
        <f t="shared" si="288"/>
        <v>5</v>
      </c>
      <c r="Z481" s="12">
        <f t="shared" si="288"/>
        <v>4</v>
      </c>
      <c r="AA481" s="12">
        <f t="shared" si="288"/>
        <v>1</v>
      </c>
      <c r="AB481" s="13">
        <f t="shared" si="282"/>
        <v>160</v>
      </c>
      <c r="AC481" s="14">
        <f t="shared" si="283"/>
        <v>0.40625000000000022</v>
      </c>
      <c r="AD481" s="12">
        <f t="shared" si="289"/>
        <v>572</v>
      </c>
      <c r="AE481" s="12">
        <f t="shared" si="289"/>
        <v>164</v>
      </c>
      <c r="AF481" s="12">
        <f t="shared" si="289"/>
        <v>21</v>
      </c>
      <c r="AG481" s="12">
        <f t="shared" si="289"/>
        <v>6</v>
      </c>
      <c r="AH481" s="12">
        <f t="shared" si="289"/>
        <v>2</v>
      </c>
      <c r="AI481" s="12">
        <f t="shared" si="289"/>
        <v>12</v>
      </c>
      <c r="AJ481" s="12">
        <f t="shared" si="289"/>
        <v>4</v>
      </c>
      <c r="AK481" s="12">
        <f t="shared" si="289"/>
        <v>0</v>
      </c>
      <c r="AL481" s="13">
        <f t="shared" si="284"/>
        <v>781</v>
      </c>
      <c r="AM481" s="12">
        <f t="shared" si="290"/>
        <v>583</v>
      </c>
      <c r="AN481" s="12">
        <f t="shared" si="290"/>
        <v>194</v>
      </c>
      <c r="AO481" s="12">
        <f t="shared" si="290"/>
        <v>24</v>
      </c>
      <c r="AP481" s="12">
        <f t="shared" si="290"/>
        <v>7</v>
      </c>
      <c r="AQ481" s="12">
        <f t="shared" si="290"/>
        <v>0</v>
      </c>
      <c r="AR481" s="12">
        <f t="shared" si="290"/>
        <v>14</v>
      </c>
      <c r="AS481" s="12">
        <f t="shared" si="290"/>
        <v>11</v>
      </c>
      <c r="AT481" s="12">
        <f t="shared" si="290"/>
        <v>3</v>
      </c>
      <c r="AU481" s="13">
        <f t="shared" si="285"/>
        <v>836</v>
      </c>
    </row>
    <row r="482" spans="1:47" ht="13.5" customHeight="1" x14ac:dyDescent="0.25">
      <c r="A482" s="14">
        <f t="shared" si="274"/>
        <v>0.41666666666666691</v>
      </c>
      <c r="B482" s="12">
        <f t="shared" si="286"/>
        <v>0</v>
      </c>
      <c r="C482" s="12">
        <f t="shared" si="286"/>
        <v>0</v>
      </c>
      <c r="D482" s="12">
        <f t="shared" si="286"/>
        <v>0</v>
      </c>
      <c r="E482" s="12">
        <f t="shared" si="286"/>
        <v>0</v>
      </c>
      <c r="F482" s="12">
        <f t="shared" si="286"/>
        <v>0</v>
      </c>
      <c r="G482" s="12">
        <f t="shared" si="286"/>
        <v>0</v>
      </c>
      <c r="H482" s="12">
        <f t="shared" si="286"/>
        <v>0</v>
      </c>
      <c r="I482" s="12">
        <f t="shared" si="286"/>
        <v>0</v>
      </c>
      <c r="J482" s="22">
        <f t="shared" si="276"/>
        <v>0</v>
      </c>
      <c r="K482" s="12">
        <f t="shared" si="287"/>
        <v>533</v>
      </c>
      <c r="L482" s="12">
        <f t="shared" si="287"/>
        <v>169</v>
      </c>
      <c r="M482" s="12">
        <f t="shared" si="287"/>
        <v>22</v>
      </c>
      <c r="N482" s="12">
        <f t="shared" si="287"/>
        <v>6</v>
      </c>
      <c r="O482" s="12">
        <f t="shared" si="287"/>
        <v>0</v>
      </c>
      <c r="P482" s="12">
        <f t="shared" si="287"/>
        <v>10</v>
      </c>
      <c r="Q482" s="12">
        <f t="shared" si="287"/>
        <v>10</v>
      </c>
      <c r="R482" s="12">
        <f t="shared" si="287"/>
        <v>1</v>
      </c>
      <c r="S482" s="13">
        <f t="shared" si="281"/>
        <v>751</v>
      </c>
      <c r="T482" s="12">
        <f t="shared" si="288"/>
        <v>120</v>
      </c>
      <c r="U482" s="12">
        <f t="shared" si="288"/>
        <v>33</v>
      </c>
      <c r="V482" s="12">
        <f t="shared" si="288"/>
        <v>1</v>
      </c>
      <c r="W482" s="12">
        <f t="shared" si="288"/>
        <v>0</v>
      </c>
      <c r="X482" s="12">
        <f t="shared" si="288"/>
        <v>0</v>
      </c>
      <c r="Y482" s="12">
        <f t="shared" si="288"/>
        <v>5</v>
      </c>
      <c r="Z482" s="12">
        <f t="shared" si="288"/>
        <v>5</v>
      </c>
      <c r="AA482" s="12">
        <f t="shared" si="288"/>
        <v>1</v>
      </c>
      <c r="AB482" s="13">
        <f t="shared" si="282"/>
        <v>165</v>
      </c>
      <c r="AC482" s="14">
        <f t="shared" si="283"/>
        <v>0.41666666666666691</v>
      </c>
      <c r="AD482" s="12">
        <f t="shared" si="289"/>
        <v>599</v>
      </c>
      <c r="AE482" s="12">
        <f t="shared" si="289"/>
        <v>173</v>
      </c>
      <c r="AF482" s="12">
        <f t="shared" si="289"/>
        <v>18</v>
      </c>
      <c r="AG482" s="12">
        <f t="shared" si="289"/>
        <v>8</v>
      </c>
      <c r="AH482" s="12">
        <f t="shared" si="289"/>
        <v>1</v>
      </c>
      <c r="AI482" s="12">
        <f t="shared" si="289"/>
        <v>11</v>
      </c>
      <c r="AJ482" s="12">
        <f t="shared" si="289"/>
        <v>4</v>
      </c>
      <c r="AK482" s="12">
        <f t="shared" si="289"/>
        <v>0</v>
      </c>
      <c r="AL482" s="13">
        <f t="shared" si="284"/>
        <v>814</v>
      </c>
      <c r="AM482" s="12">
        <f t="shared" si="290"/>
        <v>578</v>
      </c>
      <c r="AN482" s="12">
        <f t="shared" si="290"/>
        <v>184</v>
      </c>
      <c r="AO482" s="12">
        <f t="shared" si="290"/>
        <v>22</v>
      </c>
      <c r="AP482" s="12">
        <f t="shared" si="290"/>
        <v>6</v>
      </c>
      <c r="AQ482" s="12">
        <f t="shared" si="290"/>
        <v>0</v>
      </c>
      <c r="AR482" s="12">
        <f t="shared" si="290"/>
        <v>11</v>
      </c>
      <c r="AS482" s="12">
        <f t="shared" si="290"/>
        <v>11</v>
      </c>
      <c r="AT482" s="12">
        <f t="shared" si="290"/>
        <v>3</v>
      </c>
      <c r="AU482" s="13">
        <f t="shared" si="285"/>
        <v>815</v>
      </c>
    </row>
    <row r="483" spans="1:47" ht="13.5" customHeight="1" x14ac:dyDescent="0.25">
      <c r="A483" s="14">
        <f t="shared" si="274"/>
        <v>0.42708333333333359</v>
      </c>
      <c r="B483" s="12">
        <f t="shared" si="286"/>
        <v>0</v>
      </c>
      <c r="C483" s="12">
        <f t="shared" si="286"/>
        <v>0</v>
      </c>
      <c r="D483" s="12">
        <f t="shared" si="286"/>
        <v>0</v>
      </c>
      <c r="E483" s="12">
        <f t="shared" si="286"/>
        <v>0</v>
      </c>
      <c r="F483" s="12">
        <f t="shared" si="286"/>
        <v>0</v>
      </c>
      <c r="G483" s="12">
        <f t="shared" si="286"/>
        <v>0</v>
      </c>
      <c r="H483" s="12">
        <f t="shared" si="286"/>
        <v>0</v>
      </c>
      <c r="I483" s="12">
        <f t="shared" si="286"/>
        <v>0</v>
      </c>
      <c r="J483" s="22">
        <f t="shared" si="276"/>
        <v>0</v>
      </c>
      <c r="K483" s="12">
        <f t="shared" si="287"/>
        <v>556</v>
      </c>
      <c r="L483" s="12">
        <f t="shared" si="287"/>
        <v>149</v>
      </c>
      <c r="M483" s="12">
        <f t="shared" si="287"/>
        <v>22</v>
      </c>
      <c r="N483" s="12">
        <f t="shared" si="287"/>
        <v>9</v>
      </c>
      <c r="O483" s="12">
        <f t="shared" si="287"/>
        <v>1</v>
      </c>
      <c r="P483" s="12">
        <f t="shared" si="287"/>
        <v>9</v>
      </c>
      <c r="Q483" s="12">
        <f t="shared" si="287"/>
        <v>12</v>
      </c>
      <c r="R483" s="12">
        <f t="shared" si="287"/>
        <v>1</v>
      </c>
      <c r="S483" s="13">
        <f t="shared" si="281"/>
        <v>759</v>
      </c>
      <c r="T483" s="12">
        <f t="shared" si="288"/>
        <v>138</v>
      </c>
      <c r="U483" s="12">
        <f t="shared" si="288"/>
        <v>31</v>
      </c>
      <c r="V483" s="12">
        <f t="shared" si="288"/>
        <v>1</v>
      </c>
      <c r="W483" s="12">
        <f t="shared" si="288"/>
        <v>0</v>
      </c>
      <c r="X483" s="12">
        <f t="shared" si="288"/>
        <v>1</v>
      </c>
      <c r="Y483" s="12">
        <f t="shared" si="288"/>
        <v>5</v>
      </c>
      <c r="Z483" s="12">
        <f t="shared" si="288"/>
        <v>5</v>
      </c>
      <c r="AA483" s="12">
        <f t="shared" si="288"/>
        <v>1</v>
      </c>
      <c r="AB483" s="13">
        <f t="shared" si="282"/>
        <v>182</v>
      </c>
      <c r="AC483" s="14">
        <f t="shared" si="283"/>
        <v>0.42708333333333359</v>
      </c>
      <c r="AD483" s="12">
        <f t="shared" si="289"/>
        <v>618</v>
      </c>
      <c r="AE483" s="12">
        <f t="shared" si="289"/>
        <v>180</v>
      </c>
      <c r="AF483" s="12">
        <f t="shared" si="289"/>
        <v>21</v>
      </c>
      <c r="AG483" s="12">
        <f t="shared" si="289"/>
        <v>7</v>
      </c>
      <c r="AH483" s="12">
        <f t="shared" si="289"/>
        <v>1</v>
      </c>
      <c r="AI483" s="12">
        <f t="shared" si="289"/>
        <v>10</v>
      </c>
      <c r="AJ483" s="12">
        <f t="shared" si="289"/>
        <v>4</v>
      </c>
      <c r="AK483" s="12">
        <f t="shared" si="289"/>
        <v>0</v>
      </c>
      <c r="AL483" s="13">
        <f t="shared" si="284"/>
        <v>841</v>
      </c>
      <c r="AM483" s="12">
        <f t="shared" si="290"/>
        <v>600</v>
      </c>
      <c r="AN483" s="12">
        <f t="shared" si="290"/>
        <v>166</v>
      </c>
      <c r="AO483" s="12">
        <f t="shared" si="290"/>
        <v>22</v>
      </c>
      <c r="AP483" s="12">
        <f t="shared" si="290"/>
        <v>9</v>
      </c>
      <c r="AQ483" s="12">
        <f t="shared" si="290"/>
        <v>1</v>
      </c>
      <c r="AR483" s="12">
        <f t="shared" si="290"/>
        <v>11</v>
      </c>
      <c r="AS483" s="12">
        <f t="shared" si="290"/>
        <v>13</v>
      </c>
      <c r="AT483" s="12">
        <f t="shared" si="290"/>
        <v>2</v>
      </c>
      <c r="AU483" s="13">
        <f t="shared" si="285"/>
        <v>824</v>
      </c>
    </row>
    <row r="484" spans="1:47" ht="13.5" customHeight="1" x14ac:dyDescent="0.25">
      <c r="A484" s="14">
        <f t="shared" si="274"/>
        <v>0.43750000000000028</v>
      </c>
      <c r="B484" s="12">
        <f t="shared" si="286"/>
        <v>0</v>
      </c>
      <c r="C484" s="12">
        <f t="shared" si="286"/>
        <v>0</v>
      </c>
      <c r="D484" s="12">
        <f t="shared" si="286"/>
        <v>0</v>
      </c>
      <c r="E484" s="12">
        <f t="shared" si="286"/>
        <v>0</v>
      </c>
      <c r="F484" s="12">
        <f t="shared" si="286"/>
        <v>0</v>
      </c>
      <c r="G484" s="12">
        <f t="shared" si="286"/>
        <v>0</v>
      </c>
      <c r="H484" s="12">
        <f t="shared" si="286"/>
        <v>0</v>
      </c>
      <c r="I484" s="12">
        <f t="shared" si="286"/>
        <v>0</v>
      </c>
      <c r="J484" s="22">
        <f t="shared" si="276"/>
        <v>0</v>
      </c>
      <c r="K484" s="12">
        <f t="shared" si="287"/>
        <v>548</v>
      </c>
      <c r="L484" s="12">
        <f t="shared" si="287"/>
        <v>141</v>
      </c>
      <c r="M484" s="12">
        <f t="shared" si="287"/>
        <v>22</v>
      </c>
      <c r="N484" s="12">
        <f t="shared" si="287"/>
        <v>8</v>
      </c>
      <c r="O484" s="12">
        <f t="shared" si="287"/>
        <v>1</v>
      </c>
      <c r="P484" s="12">
        <f t="shared" si="287"/>
        <v>7</v>
      </c>
      <c r="Q484" s="12">
        <f t="shared" si="287"/>
        <v>11</v>
      </c>
      <c r="R484" s="12">
        <f t="shared" si="287"/>
        <v>0</v>
      </c>
      <c r="S484" s="13">
        <f t="shared" si="281"/>
        <v>738</v>
      </c>
      <c r="T484" s="12">
        <f t="shared" si="288"/>
        <v>134</v>
      </c>
      <c r="U484" s="12">
        <f t="shared" si="288"/>
        <v>34</v>
      </c>
      <c r="V484" s="12">
        <f t="shared" si="288"/>
        <v>0</v>
      </c>
      <c r="W484" s="12">
        <f t="shared" si="288"/>
        <v>0</v>
      </c>
      <c r="X484" s="12">
        <f t="shared" si="288"/>
        <v>1</v>
      </c>
      <c r="Y484" s="12">
        <f t="shared" si="288"/>
        <v>5</v>
      </c>
      <c r="Z484" s="12">
        <f t="shared" si="288"/>
        <v>4</v>
      </c>
      <c r="AA484" s="12">
        <f t="shared" si="288"/>
        <v>0</v>
      </c>
      <c r="AB484" s="13">
        <f t="shared" si="282"/>
        <v>178</v>
      </c>
      <c r="AC484" s="14">
        <f t="shared" si="283"/>
        <v>0.43750000000000028</v>
      </c>
      <c r="AD484" s="12">
        <f t="shared" si="289"/>
        <v>620</v>
      </c>
      <c r="AE484" s="12">
        <f t="shared" si="289"/>
        <v>181</v>
      </c>
      <c r="AF484" s="12">
        <f t="shared" si="289"/>
        <v>19</v>
      </c>
      <c r="AG484" s="12">
        <f t="shared" si="289"/>
        <v>11</v>
      </c>
      <c r="AH484" s="12">
        <f t="shared" si="289"/>
        <v>0</v>
      </c>
      <c r="AI484" s="12">
        <f t="shared" si="289"/>
        <v>14</v>
      </c>
      <c r="AJ484" s="12">
        <f t="shared" si="289"/>
        <v>5</v>
      </c>
      <c r="AK484" s="12">
        <f t="shared" si="289"/>
        <v>0</v>
      </c>
      <c r="AL484" s="13">
        <f t="shared" si="284"/>
        <v>850</v>
      </c>
      <c r="AM484" s="12">
        <f t="shared" si="290"/>
        <v>596</v>
      </c>
      <c r="AN484" s="12">
        <f t="shared" si="290"/>
        <v>157</v>
      </c>
      <c r="AO484" s="12">
        <f t="shared" si="290"/>
        <v>23</v>
      </c>
      <c r="AP484" s="12">
        <f t="shared" si="290"/>
        <v>8</v>
      </c>
      <c r="AQ484" s="12">
        <f t="shared" si="290"/>
        <v>1</v>
      </c>
      <c r="AR484" s="12">
        <f t="shared" si="290"/>
        <v>9</v>
      </c>
      <c r="AS484" s="12">
        <f t="shared" si="290"/>
        <v>12</v>
      </c>
      <c r="AT484" s="12">
        <f t="shared" si="290"/>
        <v>0</v>
      </c>
      <c r="AU484" s="13">
        <f t="shared" si="285"/>
        <v>806</v>
      </c>
    </row>
    <row r="485" spans="1:47" ht="13.5" customHeight="1" x14ac:dyDescent="0.25">
      <c r="A485" s="14">
        <f t="shared" si="274"/>
        <v>0.44791666666666696</v>
      </c>
      <c r="B485" s="12">
        <f t="shared" si="286"/>
        <v>0</v>
      </c>
      <c r="C485" s="12">
        <f t="shared" si="286"/>
        <v>0</v>
      </c>
      <c r="D485" s="12">
        <f t="shared" si="286"/>
        <v>0</v>
      </c>
      <c r="E485" s="12">
        <f t="shared" si="286"/>
        <v>0</v>
      </c>
      <c r="F485" s="12">
        <f t="shared" si="286"/>
        <v>0</v>
      </c>
      <c r="G485" s="12">
        <f t="shared" si="286"/>
        <v>0</v>
      </c>
      <c r="H485" s="12">
        <f t="shared" si="286"/>
        <v>0</v>
      </c>
      <c r="I485" s="12">
        <f t="shared" si="286"/>
        <v>0</v>
      </c>
      <c r="J485" s="22">
        <f t="shared" si="276"/>
        <v>0</v>
      </c>
      <c r="K485" s="12">
        <f t="shared" si="287"/>
        <v>565</v>
      </c>
      <c r="L485" s="12">
        <f t="shared" si="287"/>
        <v>147</v>
      </c>
      <c r="M485" s="12">
        <f t="shared" si="287"/>
        <v>27</v>
      </c>
      <c r="N485" s="12">
        <f t="shared" si="287"/>
        <v>11</v>
      </c>
      <c r="O485" s="12">
        <f t="shared" si="287"/>
        <v>1</v>
      </c>
      <c r="P485" s="12">
        <f t="shared" si="287"/>
        <v>8</v>
      </c>
      <c r="Q485" s="12">
        <f t="shared" si="287"/>
        <v>9</v>
      </c>
      <c r="R485" s="12">
        <f t="shared" si="287"/>
        <v>0</v>
      </c>
      <c r="S485" s="13">
        <f t="shared" si="281"/>
        <v>768</v>
      </c>
      <c r="T485" s="12">
        <f t="shared" si="288"/>
        <v>136</v>
      </c>
      <c r="U485" s="12">
        <f t="shared" si="288"/>
        <v>37</v>
      </c>
      <c r="V485" s="12">
        <f t="shared" si="288"/>
        <v>0</v>
      </c>
      <c r="W485" s="12">
        <f t="shared" si="288"/>
        <v>0</v>
      </c>
      <c r="X485" s="12">
        <f t="shared" si="288"/>
        <v>1</v>
      </c>
      <c r="Y485" s="12">
        <f t="shared" si="288"/>
        <v>3</v>
      </c>
      <c r="Z485" s="12">
        <f t="shared" si="288"/>
        <v>1</v>
      </c>
      <c r="AA485" s="12">
        <f t="shared" si="288"/>
        <v>0</v>
      </c>
      <c r="AB485" s="13">
        <f t="shared" si="282"/>
        <v>178</v>
      </c>
      <c r="AC485" s="14">
        <f t="shared" si="283"/>
        <v>0.44791666666666696</v>
      </c>
      <c r="AD485" s="12">
        <f t="shared" si="289"/>
        <v>656</v>
      </c>
      <c r="AE485" s="12">
        <f t="shared" si="289"/>
        <v>178</v>
      </c>
      <c r="AF485" s="12">
        <f t="shared" si="289"/>
        <v>25</v>
      </c>
      <c r="AG485" s="12">
        <f t="shared" si="289"/>
        <v>13</v>
      </c>
      <c r="AH485" s="12">
        <f t="shared" si="289"/>
        <v>0</v>
      </c>
      <c r="AI485" s="12">
        <f t="shared" si="289"/>
        <v>14</v>
      </c>
      <c r="AJ485" s="12">
        <f t="shared" si="289"/>
        <v>3</v>
      </c>
      <c r="AK485" s="12">
        <f t="shared" si="289"/>
        <v>1</v>
      </c>
      <c r="AL485" s="13">
        <f t="shared" si="284"/>
        <v>890</v>
      </c>
      <c r="AM485" s="12">
        <f t="shared" si="290"/>
        <v>615</v>
      </c>
      <c r="AN485" s="12">
        <f t="shared" si="290"/>
        <v>168</v>
      </c>
      <c r="AO485" s="12">
        <f t="shared" si="290"/>
        <v>28</v>
      </c>
      <c r="AP485" s="12">
        <f t="shared" si="290"/>
        <v>11</v>
      </c>
      <c r="AQ485" s="12">
        <f t="shared" si="290"/>
        <v>1</v>
      </c>
      <c r="AR485" s="12">
        <f t="shared" si="290"/>
        <v>10</v>
      </c>
      <c r="AS485" s="12">
        <f t="shared" si="290"/>
        <v>9</v>
      </c>
      <c r="AT485" s="12">
        <f t="shared" si="290"/>
        <v>0</v>
      </c>
      <c r="AU485" s="13">
        <f t="shared" si="285"/>
        <v>842</v>
      </c>
    </row>
    <row r="486" spans="1:47" ht="13.5" customHeight="1" x14ac:dyDescent="0.25">
      <c r="A486" s="14">
        <f t="shared" si="274"/>
        <v>0.45833333333333365</v>
      </c>
      <c r="B486" s="12">
        <f t="shared" si="286"/>
        <v>0</v>
      </c>
      <c r="C486" s="12">
        <f t="shared" si="286"/>
        <v>0</v>
      </c>
      <c r="D486" s="12">
        <f t="shared" si="286"/>
        <v>0</v>
      </c>
      <c r="E486" s="12">
        <f t="shared" si="286"/>
        <v>0</v>
      </c>
      <c r="F486" s="12">
        <f t="shared" si="286"/>
        <v>0</v>
      </c>
      <c r="G486" s="12">
        <f t="shared" si="286"/>
        <v>0</v>
      </c>
      <c r="H486" s="12">
        <f t="shared" si="286"/>
        <v>0</v>
      </c>
      <c r="I486" s="12">
        <f t="shared" si="286"/>
        <v>0</v>
      </c>
      <c r="J486" s="22">
        <f t="shared" si="276"/>
        <v>0</v>
      </c>
      <c r="K486" s="12">
        <f t="shared" si="287"/>
        <v>543</v>
      </c>
      <c r="L486" s="12">
        <f t="shared" si="287"/>
        <v>142</v>
      </c>
      <c r="M486" s="12">
        <f t="shared" si="287"/>
        <v>25</v>
      </c>
      <c r="N486" s="12">
        <f t="shared" si="287"/>
        <v>12</v>
      </c>
      <c r="O486" s="12">
        <f t="shared" si="287"/>
        <v>1</v>
      </c>
      <c r="P486" s="12">
        <f t="shared" si="287"/>
        <v>8</v>
      </c>
      <c r="Q486" s="12">
        <f t="shared" si="287"/>
        <v>8</v>
      </c>
      <c r="R486" s="12">
        <f t="shared" si="287"/>
        <v>0</v>
      </c>
      <c r="S486" s="13">
        <f t="shared" si="281"/>
        <v>739</v>
      </c>
      <c r="T486" s="12">
        <f t="shared" si="288"/>
        <v>131</v>
      </c>
      <c r="U486" s="12">
        <f t="shared" si="288"/>
        <v>39</v>
      </c>
      <c r="V486" s="12">
        <f t="shared" si="288"/>
        <v>0</v>
      </c>
      <c r="W486" s="12">
        <f t="shared" si="288"/>
        <v>0</v>
      </c>
      <c r="X486" s="12">
        <f t="shared" si="288"/>
        <v>1</v>
      </c>
      <c r="Y486" s="12">
        <f t="shared" si="288"/>
        <v>2</v>
      </c>
      <c r="Z486" s="12">
        <f t="shared" si="288"/>
        <v>0</v>
      </c>
      <c r="AA486" s="12">
        <f t="shared" si="288"/>
        <v>0</v>
      </c>
      <c r="AB486" s="13">
        <f t="shared" si="282"/>
        <v>173</v>
      </c>
      <c r="AC486" s="14">
        <f t="shared" si="283"/>
        <v>0.45833333333333365</v>
      </c>
      <c r="AD486" s="12">
        <f t="shared" si="289"/>
        <v>664</v>
      </c>
      <c r="AE486" s="12">
        <f t="shared" si="289"/>
        <v>175</v>
      </c>
      <c r="AF486" s="12">
        <f t="shared" si="289"/>
        <v>22</v>
      </c>
      <c r="AG486" s="12">
        <f t="shared" si="289"/>
        <v>9</v>
      </c>
      <c r="AH486" s="12">
        <f t="shared" si="289"/>
        <v>0</v>
      </c>
      <c r="AI486" s="12">
        <f t="shared" si="289"/>
        <v>16</v>
      </c>
      <c r="AJ486" s="12">
        <f t="shared" si="289"/>
        <v>3</v>
      </c>
      <c r="AK486" s="12">
        <f t="shared" si="289"/>
        <v>1</v>
      </c>
      <c r="AL486" s="13">
        <f t="shared" si="284"/>
        <v>890</v>
      </c>
      <c r="AM486" s="12">
        <f t="shared" si="290"/>
        <v>598</v>
      </c>
      <c r="AN486" s="12">
        <f t="shared" si="290"/>
        <v>168</v>
      </c>
      <c r="AO486" s="12">
        <f t="shared" si="290"/>
        <v>27</v>
      </c>
      <c r="AP486" s="12">
        <f t="shared" si="290"/>
        <v>12</v>
      </c>
      <c r="AQ486" s="12">
        <f t="shared" si="290"/>
        <v>1</v>
      </c>
      <c r="AR486" s="12">
        <f t="shared" si="290"/>
        <v>10</v>
      </c>
      <c r="AS486" s="12">
        <f t="shared" si="290"/>
        <v>8</v>
      </c>
      <c r="AT486" s="12">
        <f t="shared" si="290"/>
        <v>0</v>
      </c>
      <c r="AU486" s="13">
        <f t="shared" si="285"/>
        <v>824</v>
      </c>
    </row>
    <row r="487" spans="1:47" ht="13.5" customHeight="1" x14ac:dyDescent="0.25">
      <c r="A487" s="14">
        <f t="shared" si="274"/>
        <v>0.46875000000000033</v>
      </c>
      <c r="B487" s="12">
        <f t="shared" si="286"/>
        <v>0</v>
      </c>
      <c r="C487" s="12">
        <f t="shared" si="286"/>
        <v>0</v>
      </c>
      <c r="D487" s="12">
        <f t="shared" si="286"/>
        <v>0</v>
      </c>
      <c r="E487" s="12">
        <f t="shared" si="286"/>
        <v>0</v>
      </c>
      <c r="F487" s="12">
        <f t="shared" si="286"/>
        <v>0</v>
      </c>
      <c r="G487" s="12">
        <f t="shared" si="286"/>
        <v>0</v>
      </c>
      <c r="H487" s="12">
        <f t="shared" si="286"/>
        <v>0</v>
      </c>
      <c r="I487" s="12">
        <f t="shared" si="286"/>
        <v>0</v>
      </c>
      <c r="J487" s="22">
        <f t="shared" si="276"/>
        <v>0</v>
      </c>
      <c r="K487" s="12">
        <f t="shared" si="287"/>
        <v>527</v>
      </c>
      <c r="L487" s="12">
        <f t="shared" si="287"/>
        <v>145</v>
      </c>
      <c r="M487" s="12">
        <f t="shared" si="287"/>
        <v>28</v>
      </c>
      <c r="N487" s="12">
        <f t="shared" si="287"/>
        <v>8</v>
      </c>
      <c r="O487" s="12">
        <f t="shared" si="287"/>
        <v>0</v>
      </c>
      <c r="P487" s="12">
        <f t="shared" si="287"/>
        <v>9</v>
      </c>
      <c r="Q487" s="12">
        <f t="shared" si="287"/>
        <v>5</v>
      </c>
      <c r="R487" s="12">
        <f t="shared" si="287"/>
        <v>0</v>
      </c>
      <c r="S487" s="13">
        <f t="shared" si="281"/>
        <v>722</v>
      </c>
      <c r="T487" s="12">
        <f t="shared" si="288"/>
        <v>132</v>
      </c>
      <c r="U487" s="12">
        <f t="shared" si="288"/>
        <v>47</v>
      </c>
      <c r="V487" s="12">
        <f t="shared" si="288"/>
        <v>0</v>
      </c>
      <c r="W487" s="12">
        <f t="shared" si="288"/>
        <v>0</v>
      </c>
      <c r="X487" s="12">
        <f t="shared" si="288"/>
        <v>1</v>
      </c>
      <c r="Y487" s="12">
        <f t="shared" si="288"/>
        <v>2</v>
      </c>
      <c r="Z487" s="12">
        <f t="shared" si="288"/>
        <v>2</v>
      </c>
      <c r="AA487" s="12">
        <f t="shared" si="288"/>
        <v>1</v>
      </c>
      <c r="AB487" s="13">
        <f t="shared" si="282"/>
        <v>185</v>
      </c>
      <c r="AC487" s="14">
        <f t="shared" si="283"/>
        <v>0.46875000000000033</v>
      </c>
      <c r="AD487" s="12">
        <f t="shared" si="289"/>
        <v>674</v>
      </c>
      <c r="AE487" s="12">
        <f t="shared" si="289"/>
        <v>184</v>
      </c>
      <c r="AF487" s="12">
        <f t="shared" si="289"/>
        <v>19</v>
      </c>
      <c r="AG487" s="12">
        <f t="shared" si="289"/>
        <v>9</v>
      </c>
      <c r="AH487" s="12">
        <f t="shared" si="289"/>
        <v>0</v>
      </c>
      <c r="AI487" s="12">
        <f t="shared" si="289"/>
        <v>18</v>
      </c>
      <c r="AJ487" s="12">
        <f t="shared" si="289"/>
        <v>2</v>
      </c>
      <c r="AK487" s="12">
        <f t="shared" si="289"/>
        <v>1</v>
      </c>
      <c r="AL487" s="13">
        <f t="shared" si="284"/>
        <v>907</v>
      </c>
      <c r="AM487" s="12">
        <f t="shared" si="290"/>
        <v>583</v>
      </c>
      <c r="AN487" s="12">
        <f t="shared" si="290"/>
        <v>167</v>
      </c>
      <c r="AO487" s="12">
        <f t="shared" si="290"/>
        <v>30</v>
      </c>
      <c r="AP487" s="12">
        <f t="shared" si="290"/>
        <v>8</v>
      </c>
      <c r="AQ487" s="12">
        <f t="shared" si="290"/>
        <v>0</v>
      </c>
      <c r="AR487" s="12">
        <f t="shared" si="290"/>
        <v>11</v>
      </c>
      <c r="AS487" s="12">
        <f t="shared" si="290"/>
        <v>5</v>
      </c>
      <c r="AT487" s="12">
        <f t="shared" si="290"/>
        <v>0</v>
      </c>
      <c r="AU487" s="13">
        <f t="shared" si="285"/>
        <v>804</v>
      </c>
    </row>
    <row r="488" spans="1:47" ht="13.5" customHeight="1" x14ac:dyDescent="0.25">
      <c r="A488" s="14">
        <f t="shared" si="274"/>
        <v>0.47916666666666702</v>
      </c>
      <c r="B488" s="12">
        <f t="shared" si="286"/>
        <v>0</v>
      </c>
      <c r="C488" s="12">
        <f t="shared" si="286"/>
        <v>0</v>
      </c>
      <c r="D488" s="12">
        <f t="shared" si="286"/>
        <v>0</v>
      </c>
      <c r="E488" s="12">
        <f t="shared" si="286"/>
        <v>0</v>
      </c>
      <c r="F488" s="12">
        <f t="shared" si="286"/>
        <v>0</v>
      </c>
      <c r="G488" s="12">
        <f t="shared" si="286"/>
        <v>0</v>
      </c>
      <c r="H488" s="12">
        <f t="shared" si="286"/>
        <v>0</v>
      </c>
      <c r="I488" s="12">
        <f t="shared" si="286"/>
        <v>0</v>
      </c>
      <c r="J488" s="22">
        <f t="shared" si="276"/>
        <v>0</v>
      </c>
      <c r="K488" s="12">
        <f t="shared" si="287"/>
        <v>558</v>
      </c>
      <c r="L488" s="12">
        <f t="shared" si="287"/>
        <v>144</v>
      </c>
      <c r="M488" s="12">
        <f t="shared" si="287"/>
        <v>28</v>
      </c>
      <c r="N488" s="12">
        <f t="shared" si="287"/>
        <v>7</v>
      </c>
      <c r="O488" s="12">
        <f t="shared" si="287"/>
        <v>0</v>
      </c>
      <c r="P488" s="12">
        <f t="shared" si="287"/>
        <v>11</v>
      </c>
      <c r="Q488" s="12">
        <f t="shared" si="287"/>
        <v>3</v>
      </c>
      <c r="R488" s="12">
        <f t="shared" si="287"/>
        <v>0</v>
      </c>
      <c r="S488" s="13">
        <f t="shared" si="281"/>
        <v>751</v>
      </c>
      <c r="T488" s="12">
        <f t="shared" si="288"/>
        <v>139</v>
      </c>
      <c r="U488" s="12">
        <f t="shared" si="288"/>
        <v>44</v>
      </c>
      <c r="V488" s="12">
        <f t="shared" si="288"/>
        <v>0</v>
      </c>
      <c r="W488" s="12">
        <f t="shared" si="288"/>
        <v>0</v>
      </c>
      <c r="X488" s="12">
        <f t="shared" si="288"/>
        <v>1</v>
      </c>
      <c r="Y488" s="12">
        <f t="shared" si="288"/>
        <v>1</v>
      </c>
      <c r="Z488" s="12">
        <f t="shared" si="288"/>
        <v>2</v>
      </c>
      <c r="AA488" s="12">
        <f t="shared" si="288"/>
        <v>1</v>
      </c>
      <c r="AB488" s="13">
        <f t="shared" si="282"/>
        <v>188</v>
      </c>
      <c r="AC488" s="14">
        <f t="shared" si="283"/>
        <v>0.47916666666666702</v>
      </c>
      <c r="AD488" s="12">
        <f t="shared" si="289"/>
        <v>710</v>
      </c>
      <c r="AE488" s="12">
        <f t="shared" si="289"/>
        <v>186</v>
      </c>
      <c r="AF488" s="12">
        <f t="shared" si="289"/>
        <v>17</v>
      </c>
      <c r="AG488" s="12">
        <f t="shared" si="289"/>
        <v>5</v>
      </c>
      <c r="AH488" s="12">
        <f t="shared" si="289"/>
        <v>0</v>
      </c>
      <c r="AI488" s="12">
        <f t="shared" si="289"/>
        <v>15</v>
      </c>
      <c r="AJ488" s="12">
        <f t="shared" si="289"/>
        <v>0</v>
      </c>
      <c r="AK488" s="12">
        <f t="shared" si="289"/>
        <v>1</v>
      </c>
      <c r="AL488" s="13">
        <f t="shared" si="284"/>
        <v>934</v>
      </c>
      <c r="AM488" s="12">
        <f t="shared" si="290"/>
        <v>615</v>
      </c>
      <c r="AN488" s="12">
        <f t="shared" si="290"/>
        <v>167</v>
      </c>
      <c r="AO488" s="12">
        <f t="shared" si="290"/>
        <v>29</v>
      </c>
      <c r="AP488" s="12">
        <f t="shared" si="290"/>
        <v>7</v>
      </c>
      <c r="AQ488" s="12">
        <f t="shared" si="290"/>
        <v>0</v>
      </c>
      <c r="AR488" s="12">
        <f t="shared" si="290"/>
        <v>14</v>
      </c>
      <c r="AS488" s="12">
        <f t="shared" si="290"/>
        <v>3</v>
      </c>
      <c r="AT488" s="12">
        <f t="shared" si="290"/>
        <v>0</v>
      </c>
      <c r="AU488" s="13">
        <f t="shared" si="285"/>
        <v>835</v>
      </c>
    </row>
    <row r="489" spans="1:47" ht="13.5" customHeight="1" x14ac:dyDescent="0.25">
      <c r="A489" s="14">
        <f t="shared" si="274"/>
        <v>0.4895833333333337</v>
      </c>
      <c r="B489" s="12">
        <f t="shared" si="286"/>
        <v>0</v>
      </c>
      <c r="C489" s="12">
        <f t="shared" si="286"/>
        <v>0</v>
      </c>
      <c r="D489" s="12">
        <f t="shared" si="286"/>
        <v>0</v>
      </c>
      <c r="E489" s="12">
        <f t="shared" si="286"/>
        <v>0</v>
      </c>
      <c r="F489" s="12">
        <f t="shared" si="286"/>
        <v>0</v>
      </c>
      <c r="G489" s="12">
        <f t="shared" si="286"/>
        <v>0</v>
      </c>
      <c r="H489" s="12">
        <f t="shared" si="286"/>
        <v>0</v>
      </c>
      <c r="I489" s="12">
        <f t="shared" si="286"/>
        <v>0</v>
      </c>
      <c r="J489" s="22">
        <f t="shared" si="276"/>
        <v>0</v>
      </c>
      <c r="K489" s="12">
        <f t="shared" si="287"/>
        <v>559</v>
      </c>
      <c r="L489" s="12">
        <f t="shared" si="287"/>
        <v>135</v>
      </c>
      <c r="M489" s="12">
        <f t="shared" si="287"/>
        <v>22</v>
      </c>
      <c r="N489" s="12">
        <f t="shared" si="287"/>
        <v>6</v>
      </c>
      <c r="O489" s="12">
        <f t="shared" si="287"/>
        <v>1</v>
      </c>
      <c r="P489" s="12">
        <f t="shared" si="287"/>
        <v>11</v>
      </c>
      <c r="Q489" s="12">
        <f t="shared" si="287"/>
        <v>3</v>
      </c>
      <c r="R489" s="12">
        <f t="shared" si="287"/>
        <v>0</v>
      </c>
      <c r="S489" s="13">
        <f t="shared" si="281"/>
        <v>737</v>
      </c>
      <c r="T489" s="12">
        <f t="shared" si="288"/>
        <v>130</v>
      </c>
      <c r="U489" s="12">
        <f t="shared" si="288"/>
        <v>41</v>
      </c>
      <c r="V489" s="12">
        <f t="shared" si="288"/>
        <v>0</v>
      </c>
      <c r="W489" s="12">
        <f t="shared" si="288"/>
        <v>0</v>
      </c>
      <c r="X489" s="12">
        <f t="shared" si="288"/>
        <v>1</v>
      </c>
      <c r="Y489" s="12">
        <f t="shared" si="288"/>
        <v>3</v>
      </c>
      <c r="Z489" s="12">
        <f t="shared" si="288"/>
        <v>2</v>
      </c>
      <c r="AA489" s="12">
        <f t="shared" si="288"/>
        <v>1</v>
      </c>
      <c r="AB489" s="13">
        <f t="shared" si="282"/>
        <v>178</v>
      </c>
      <c r="AC489" s="14">
        <f t="shared" si="283"/>
        <v>0.4895833333333337</v>
      </c>
      <c r="AD489" s="12">
        <f t="shared" si="289"/>
        <v>721</v>
      </c>
      <c r="AE489" s="12">
        <f t="shared" si="289"/>
        <v>199</v>
      </c>
      <c r="AF489" s="12">
        <f t="shared" si="289"/>
        <v>13</v>
      </c>
      <c r="AG489" s="12">
        <f t="shared" si="289"/>
        <v>4</v>
      </c>
      <c r="AH489" s="12">
        <f t="shared" si="289"/>
        <v>0</v>
      </c>
      <c r="AI489" s="12">
        <f t="shared" si="289"/>
        <v>20</v>
      </c>
      <c r="AJ489" s="12">
        <f t="shared" si="289"/>
        <v>0</v>
      </c>
      <c r="AK489" s="12">
        <f t="shared" si="289"/>
        <v>0</v>
      </c>
      <c r="AL489" s="13">
        <f t="shared" si="284"/>
        <v>957</v>
      </c>
      <c r="AM489" s="12">
        <f t="shared" si="290"/>
        <v>608</v>
      </c>
      <c r="AN489" s="12">
        <f t="shared" si="290"/>
        <v>155</v>
      </c>
      <c r="AO489" s="12">
        <f t="shared" si="290"/>
        <v>23</v>
      </c>
      <c r="AP489" s="12">
        <f t="shared" si="290"/>
        <v>6</v>
      </c>
      <c r="AQ489" s="12">
        <f t="shared" si="290"/>
        <v>1</v>
      </c>
      <c r="AR489" s="12">
        <f t="shared" si="290"/>
        <v>13</v>
      </c>
      <c r="AS489" s="12">
        <f t="shared" si="290"/>
        <v>5</v>
      </c>
      <c r="AT489" s="12">
        <f t="shared" si="290"/>
        <v>0</v>
      </c>
      <c r="AU489" s="13">
        <f t="shared" si="285"/>
        <v>811</v>
      </c>
    </row>
    <row r="490" spans="1:47" ht="13.5" customHeight="1" x14ac:dyDescent="0.25">
      <c r="A490" s="14">
        <f t="shared" si="274"/>
        <v>0.50000000000000033</v>
      </c>
      <c r="B490" s="12">
        <f t="shared" ref="B490:I499" si="291">SUM(B441:B444)</f>
        <v>0</v>
      </c>
      <c r="C490" s="12">
        <f t="shared" si="291"/>
        <v>0</v>
      </c>
      <c r="D490" s="12">
        <f t="shared" si="291"/>
        <v>0</v>
      </c>
      <c r="E490" s="12">
        <f t="shared" si="291"/>
        <v>0</v>
      </c>
      <c r="F490" s="12">
        <f t="shared" si="291"/>
        <v>0</v>
      </c>
      <c r="G490" s="12">
        <f t="shared" si="291"/>
        <v>0</v>
      </c>
      <c r="H490" s="12">
        <f t="shared" si="291"/>
        <v>0</v>
      </c>
      <c r="I490" s="12">
        <f t="shared" si="291"/>
        <v>0</v>
      </c>
      <c r="J490" s="22">
        <f t="shared" si="276"/>
        <v>0</v>
      </c>
      <c r="K490" s="12">
        <f t="shared" ref="K490:R499" si="292">SUM(K441:K444)</f>
        <v>587</v>
      </c>
      <c r="L490" s="12">
        <f t="shared" si="292"/>
        <v>132</v>
      </c>
      <c r="M490" s="12">
        <f t="shared" si="292"/>
        <v>24</v>
      </c>
      <c r="N490" s="12">
        <f t="shared" si="292"/>
        <v>8</v>
      </c>
      <c r="O490" s="12">
        <f t="shared" si="292"/>
        <v>1</v>
      </c>
      <c r="P490" s="12">
        <f t="shared" si="292"/>
        <v>13</v>
      </c>
      <c r="Q490" s="12">
        <f t="shared" si="292"/>
        <v>0</v>
      </c>
      <c r="R490" s="12">
        <f t="shared" si="292"/>
        <v>0</v>
      </c>
      <c r="S490" s="13">
        <f t="shared" si="281"/>
        <v>765</v>
      </c>
      <c r="T490" s="12">
        <f t="shared" ref="T490:AA499" si="293">SUM(T441:T444)</f>
        <v>147</v>
      </c>
      <c r="U490" s="12">
        <f t="shared" si="293"/>
        <v>34</v>
      </c>
      <c r="V490" s="12">
        <f t="shared" si="293"/>
        <v>0</v>
      </c>
      <c r="W490" s="12">
        <f t="shared" si="293"/>
        <v>0</v>
      </c>
      <c r="X490" s="12">
        <f t="shared" si="293"/>
        <v>1</v>
      </c>
      <c r="Y490" s="12">
        <f t="shared" si="293"/>
        <v>3</v>
      </c>
      <c r="Z490" s="12">
        <f t="shared" si="293"/>
        <v>4</v>
      </c>
      <c r="AA490" s="12">
        <f t="shared" si="293"/>
        <v>1</v>
      </c>
      <c r="AB490" s="13">
        <f t="shared" si="282"/>
        <v>190</v>
      </c>
      <c r="AC490" s="14">
        <f t="shared" si="283"/>
        <v>0.50000000000000033</v>
      </c>
      <c r="AD490" s="12">
        <f t="shared" ref="AD490:AK499" si="294">SUM(AD441:AD444)</f>
        <v>727</v>
      </c>
      <c r="AE490" s="12">
        <f t="shared" si="294"/>
        <v>192</v>
      </c>
      <c r="AF490" s="12">
        <f t="shared" si="294"/>
        <v>20</v>
      </c>
      <c r="AG490" s="12">
        <f t="shared" si="294"/>
        <v>5</v>
      </c>
      <c r="AH490" s="12">
        <f t="shared" si="294"/>
        <v>1</v>
      </c>
      <c r="AI490" s="12">
        <f t="shared" si="294"/>
        <v>21</v>
      </c>
      <c r="AJ490" s="12">
        <f t="shared" si="294"/>
        <v>2</v>
      </c>
      <c r="AK490" s="12">
        <f t="shared" si="294"/>
        <v>0</v>
      </c>
      <c r="AL490" s="13">
        <f t="shared" si="284"/>
        <v>968</v>
      </c>
      <c r="AM490" s="12">
        <f t="shared" ref="AM490:AT499" si="295">SUM(AM441:AM444)</f>
        <v>639</v>
      </c>
      <c r="AN490" s="12">
        <f t="shared" si="295"/>
        <v>148</v>
      </c>
      <c r="AO490" s="12">
        <f t="shared" si="295"/>
        <v>25</v>
      </c>
      <c r="AP490" s="12">
        <f t="shared" si="295"/>
        <v>8</v>
      </c>
      <c r="AQ490" s="12">
        <f t="shared" si="295"/>
        <v>1</v>
      </c>
      <c r="AR490" s="12">
        <f t="shared" si="295"/>
        <v>15</v>
      </c>
      <c r="AS490" s="12">
        <f t="shared" si="295"/>
        <v>2</v>
      </c>
      <c r="AT490" s="12">
        <f t="shared" si="295"/>
        <v>0</v>
      </c>
      <c r="AU490" s="13">
        <f t="shared" si="285"/>
        <v>838</v>
      </c>
    </row>
    <row r="491" spans="1:47" ht="13.5" customHeight="1" x14ac:dyDescent="0.25">
      <c r="A491" s="14">
        <f t="shared" si="274"/>
        <v>0.51041666666666696</v>
      </c>
      <c r="B491" s="12">
        <f t="shared" si="291"/>
        <v>0</v>
      </c>
      <c r="C491" s="12">
        <f t="shared" si="291"/>
        <v>0</v>
      </c>
      <c r="D491" s="12">
        <f t="shared" si="291"/>
        <v>0</v>
      </c>
      <c r="E491" s="12">
        <f t="shared" si="291"/>
        <v>0</v>
      </c>
      <c r="F491" s="12">
        <f t="shared" si="291"/>
        <v>0</v>
      </c>
      <c r="G491" s="12">
        <f t="shared" si="291"/>
        <v>0</v>
      </c>
      <c r="H491" s="12">
        <f t="shared" si="291"/>
        <v>0</v>
      </c>
      <c r="I491" s="12">
        <f t="shared" si="291"/>
        <v>0</v>
      </c>
      <c r="J491" s="22">
        <f t="shared" si="276"/>
        <v>0</v>
      </c>
      <c r="K491" s="12">
        <f t="shared" si="292"/>
        <v>597</v>
      </c>
      <c r="L491" s="12">
        <f t="shared" si="292"/>
        <v>120</v>
      </c>
      <c r="M491" s="12">
        <f t="shared" si="292"/>
        <v>23</v>
      </c>
      <c r="N491" s="12">
        <f t="shared" si="292"/>
        <v>8</v>
      </c>
      <c r="O491" s="12">
        <f t="shared" si="292"/>
        <v>1</v>
      </c>
      <c r="P491" s="12">
        <f t="shared" si="292"/>
        <v>19</v>
      </c>
      <c r="Q491" s="12">
        <f t="shared" si="292"/>
        <v>0</v>
      </c>
      <c r="R491" s="12">
        <f t="shared" si="292"/>
        <v>1</v>
      </c>
      <c r="S491" s="13">
        <f t="shared" si="281"/>
        <v>769</v>
      </c>
      <c r="T491" s="12">
        <f t="shared" si="293"/>
        <v>154</v>
      </c>
      <c r="U491" s="12">
        <f t="shared" si="293"/>
        <v>29</v>
      </c>
      <c r="V491" s="12">
        <f t="shared" si="293"/>
        <v>0</v>
      </c>
      <c r="W491" s="12">
        <f t="shared" si="293"/>
        <v>0</v>
      </c>
      <c r="X491" s="12">
        <f t="shared" si="293"/>
        <v>0</v>
      </c>
      <c r="Y491" s="12">
        <f t="shared" si="293"/>
        <v>2</v>
      </c>
      <c r="Z491" s="12">
        <f t="shared" si="293"/>
        <v>2</v>
      </c>
      <c r="AA491" s="12">
        <f t="shared" si="293"/>
        <v>0</v>
      </c>
      <c r="AB491" s="13">
        <f t="shared" si="282"/>
        <v>187</v>
      </c>
      <c r="AC491" s="14">
        <f t="shared" si="283"/>
        <v>0.51041666666666696</v>
      </c>
      <c r="AD491" s="12">
        <f t="shared" si="294"/>
        <v>732</v>
      </c>
      <c r="AE491" s="12">
        <f t="shared" si="294"/>
        <v>195</v>
      </c>
      <c r="AF491" s="12">
        <f t="shared" si="294"/>
        <v>20</v>
      </c>
      <c r="AG491" s="12">
        <f t="shared" si="294"/>
        <v>8</v>
      </c>
      <c r="AH491" s="12">
        <f t="shared" si="294"/>
        <v>1</v>
      </c>
      <c r="AI491" s="12">
        <f t="shared" si="294"/>
        <v>16</v>
      </c>
      <c r="AJ491" s="12">
        <f t="shared" si="294"/>
        <v>4</v>
      </c>
      <c r="AK491" s="12">
        <f t="shared" si="294"/>
        <v>0</v>
      </c>
      <c r="AL491" s="13">
        <f t="shared" si="284"/>
        <v>976</v>
      </c>
      <c r="AM491" s="12">
        <f t="shared" si="295"/>
        <v>661</v>
      </c>
      <c r="AN491" s="12">
        <f t="shared" si="295"/>
        <v>140</v>
      </c>
      <c r="AO491" s="12">
        <f t="shared" si="295"/>
        <v>24</v>
      </c>
      <c r="AP491" s="12">
        <f t="shared" si="295"/>
        <v>8</v>
      </c>
      <c r="AQ491" s="12">
        <f t="shared" si="295"/>
        <v>1</v>
      </c>
      <c r="AR491" s="12">
        <f t="shared" si="295"/>
        <v>20</v>
      </c>
      <c r="AS491" s="12">
        <f t="shared" si="295"/>
        <v>5</v>
      </c>
      <c r="AT491" s="12">
        <f t="shared" si="295"/>
        <v>1</v>
      </c>
      <c r="AU491" s="13">
        <f t="shared" si="285"/>
        <v>860</v>
      </c>
    </row>
    <row r="492" spans="1:47" ht="13.5" customHeight="1" x14ac:dyDescent="0.25">
      <c r="A492" s="14">
        <f t="shared" si="274"/>
        <v>0.52083333333333359</v>
      </c>
      <c r="B492" s="12">
        <f t="shared" si="291"/>
        <v>0</v>
      </c>
      <c r="C492" s="12">
        <f t="shared" si="291"/>
        <v>0</v>
      </c>
      <c r="D492" s="12">
        <f t="shared" si="291"/>
        <v>0</v>
      </c>
      <c r="E492" s="12">
        <f t="shared" si="291"/>
        <v>0</v>
      </c>
      <c r="F492" s="12">
        <f t="shared" si="291"/>
        <v>0</v>
      </c>
      <c r="G492" s="12">
        <f t="shared" si="291"/>
        <v>0</v>
      </c>
      <c r="H492" s="12">
        <f t="shared" si="291"/>
        <v>0</v>
      </c>
      <c r="I492" s="12">
        <f t="shared" si="291"/>
        <v>0</v>
      </c>
      <c r="J492" s="22">
        <f t="shared" si="276"/>
        <v>0</v>
      </c>
      <c r="K492" s="12">
        <f t="shared" si="292"/>
        <v>588</v>
      </c>
      <c r="L492" s="12">
        <f t="shared" si="292"/>
        <v>122</v>
      </c>
      <c r="M492" s="12">
        <f t="shared" si="292"/>
        <v>25</v>
      </c>
      <c r="N492" s="12">
        <f t="shared" si="292"/>
        <v>7</v>
      </c>
      <c r="O492" s="12">
        <f t="shared" si="292"/>
        <v>1</v>
      </c>
      <c r="P492" s="12">
        <f t="shared" si="292"/>
        <v>20</v>
      </c>
      <c r="Q492" s="12">
        <f t="shared" si="292"/>
        <v>0</v>
      </c>
      <c r="R492" s="12">
        <f t="shared" si="292"/>
        <v>1</v>
      </c>
      <c r="S492" s="13">
        <f t="shared" si="281"/>
        <v>764</v>
      </c>
      <c r="T492" s="12">
        <f t="shared" si="293"/>
        <v>159</v>
      </c>
      <c r="U492" s="12">
        <f t="shared" si="293"/>
        <v>28</v>
      </c>
      <c r="V492" s="12">
        <f t="shared" si="293"/>
        <v>0</v>
      </c>
      <c r="W492" s="12">
        <f t="shared" si="293"/>
        <v>0</v>
      </c>
      <c r="X492" s="12">
        <f t="shared" si="293"/>
        <v>0</v>
      </c>
      <c r="Y492" s="12">
        <f t="shared" si="293"/>
        <v>4</v>
      </c>
      <c r="Z492" s="12">
        <f t="shared" si="293"/>
        <v>5</v>
      </c>
      <c r="AA492" s="12">
        <f t="shared" si="293"/>
        <v>0</v>
      </c>
      <c r="AB492" s="13">
        <f t="shared" si="282"/>
        <v>196</v>
      </c>
      <c r="AC492" s="14">
        <f t="shared" si="283"/>
        <v>0.52083333333333359</v>
      </c>
      <c r="AD492" s="12">
        <f t="shared" si="294"/>
        <v>735</v>
      </c>
      <c r="AE492" s="12">
        <f t="shared" si="294"/>
        <v>181</v>
      </c>
      <c r="AF492" s="12">
        <f t="shared" si="294"/>
        <v>23</v>
      </c>
      <c r="AG492" s="12">
        <f t="shared" si="294"/>
        <v>7</v>
      </c>
      <c r="AH492" s="12">
        <f t="shared" si="294"/>
        <v>1</v>
      </c>
      <c r="AI492" s="12">
        <f t="shared" si="294"/>
        <v>24</v>
      </c>
      <c r="AJ492" s="12">
        <f t="shared" si="294"/>
        <v>6</v>
      </c>
      <c r="AK492" s="12">
        <f t="shared" si="294"/>
        <v>0</v>
      </c>
      <c r="AL492" s="13">
        <f t="shared" si="284"/>
        <v>977</v>
      </c>
      <c r="AM492" s="12">
        <f t="shared" si="295"/>
        <v>649</v>
      </c>
      <c r="AN492" s="12">
        <f t="shared" si="295"/>
        <v>140</v>
      </c>
      <c r="AO492" s="12">
        <f t="shared" si="295"/>
        <v>26</v>
      </c>
      <c r="AP492" s="12">
        <f t="shared" si="295"/>
        <v>7</v>
      </c>
      <c r="AQ492" s="12">
        <f t="shared" si="295"/>
        <v>1</v>
      </c>
      <c r="AR492" s="12">
        <f t="shared" si="295"/>
        <v>21</v>
      </c>
      <c r="AS492" s="12">
        <f t="shared" si="295"/>
        <v>6</v>
      </c>
      <c r="AT492" s="12">
        <f t="shared" si="295"/>
        <v>1</v>
      </c>
      <c r="AU492" s="13">
        <f t="shared" si="285"/>
        <v>851</v>
      </c>
    </row>
    <row r="493" spans="1:47" ht="13.5" customHeight="1" x14ac:dyDescent="0.25">
      <c r="A493" s="14">
        <f t="shared" si="274"/>
        <v>0.53125000000000022</v>
      </c>
      <c r="B493" s="12">
        <f t="shared" si="291"/>
        <v>0</v>
      </c>
      <c r="C493" s="12">
        <f t="shared" si="291"/>
        <v>0</v>
      </c>
      <c r="D493" s="12">
        <f t="shared" si="291"/>
        <v>0</v>
      </c>
      <c r="E493" s="12">
        <f t="shared" si="291"/>
        <v>0</v>
      </c>
      <c r="F493" s="12">
        <f t="shared" si="291"/>
        <v>0</v>
      </c>
      <c r="G493" s="12">
        <f t="shared" si="291"/>
        <v>0</v>
      </c>
      <c r="H493" s="12">
        <f t="shared" si="291"/>
        <v>0</v>
      </c>
      <c r="I493" s="12">
        <f t="shared" si="291"/>
        <v>0</v>
      </c>
      <c r="J493" s="22">
        <f t="shared" si="276"/>
        <v>0</v>
      </c>
      <c r="K493" s="12">
        <f t="shared" si="292"/>
        <v>567</v>
      </c>
      <c r="L493" s="12">
        <f t="shared" si="292"/>
        <v>117</v>
      </c>
      <c r="M493" s="12">
        <f t="shared" si="292"/>
        <v>28</v>
      </c>
      <c r="N493" s="12">
        <f t="shared" si="292"/>
        <v>6</v>
      </c>
      <c r="O493" s="12">
        <f t="shared" si="292"/>
        <v>0</v>
      </c>
      <c r="P493" s="12">
        <f t="shared" si="292"/>
        <v>19</v>
      </c>
      <c r="Q493" s="12">
        <f t="shared" si="292"/>
        <v>2</v>
      </c>
      <c r="R493" s="12">
        <f t="shared" si="292"/>
        <v>1</v>
      </c>
      <c r="S493" s="13">
        <f t="shared" si="281"/>
        <v>740</v>
      </c>
      <c r="T493" s="12">
        <f t="shared" si="293"/>
        <v>159</v>
      </c>
      <c r="U493" s="12">
        <f t="shared" si="293"/>
        <v>33</v>
      </c>
      <c r="V493" s="12">
        <f t="shared" si="293"/>
        <v>0</v>
      </c>
      <c r="W493" s="12">
        <f t="shared" si="293"/>
        <v>0</v>
      </c>
      <c r="X493" s="12">
        <f t="shared" si="293"/>
        <v>0</v>
      </c>
      <c r="Y493" s="12">
        <f t="shared" si="293"/>
        <v>6</v>
      </c>
      <c r="Z493" s="12">
        <f t="shared" si="293"/>
        <v>7</v>
      </c>
      <c r="AA493" s="12">
        <f t="shared" si="293"/>
        <v>0</v>
      </c>
      <c r="AB493" s="13">
        <f t="shared" si="282"/>
        <v>205</v>
      </c>
      <c r="AC493" s="14">
        <f t="shared" si="283"/>
        <v>0.53125000000000022</v>
      </c>
      <c r="AD493" s="12">
        <f t="shared" si="294"/>
        <v>722</v>
      </c>
      <c r="AE493" s="12">
        <f t="shared" si="294"/>
        <v>178</v>
      </c>
      <c r="AF493" s="12">
        <f t="shared" si="294"/>
        <v>33</v>
      </c>
      <c r="AG493" s="12">
        <f t="shared" si="294"/>
        <v>8</v>
      </c>
      <c r="AH493" s="12">
        <f t="shared" si="294"/>
        <v>1</v>
      </c>
      <c r="AI493" s="12">
        <f t="shared" si="294"/>
        <v>24</v>
      </c>
      <c r="AJ493" s="12">
        <f t="shared" si="294"/>
        <v>6</v>
      </c>
      <c r="AK493" s="12">
        <f t="shared" si="294"/>
        <v>0</v>
      </c>
      <c r="AL493" s="13">
        <f t="shared" si="284"/>
        <v>972</v>
      </c>
      <c r="AM493" s="12">
        <f t="shared" si="295"/>
        <v>635</v>
      </c>
      <c r="AN493" s="12">
        <f t="shared" si="295"/>
        <v>136</v>
      </c>
      <c r="AO493" s="12">
        <f t="shared" si="295"/>
        <v>29</v>
      </c>
      <c r="AP493" s="12">
        <f t="shared" si="295"/>
        <v>6</v>
      </c>
      <c r="AQ493" s="12">
        <f t="shared" si="295"/>
        <v>0</v>
      </c>
      <c r="AR493" s="12">
        <f t="shared" si="295"/>
        <v>20</v>
      </c>
      <c r="AS493" s="12">
        <f t="shared" si="295"/>
        <v>8</v>
      </c>
      <c r="AT493" s="12">
        <f t="shared" si="295"/>
        <v>2</v>
      </c>
      <c r="AU493" s="13">
        <f t="shared" si="285"/>
        <v>836</v>
      </c>
    </row>
    <row r="494" spans="1:47" ht="13.5" customHeight="1" x14ac:dyDescent="0.25">
      <c r="A494" s="14">
        <f t="shared" si="274"/>
        <v>0.54166666666666685</v>
      </c>
      <c r="B494" s="12">
        <f t="shared" si="291"/>
        <v>0</v>
      </c>
      <c r="C494" s="12">
        <f t="shared" si="291"/>
        <v>0</v>
      </c>
      <c r="D494" s="12">
        <f t="shared" si="291"/>
        <v>0</v>
      </c>
      <c r="E494" s="12">
        <f t="shared" si="291"/>
        <v>0</v>
      </c>
      <c r="F494" s="12">
        <f t="shared" si="291"/>
        <v>0</v>
      </c>
      <c r="G494" s="12">
        <f t="shared" si="291"/>
        <v>0</v>
      </c>
      <c r="H494" s="12">
        <f t="shared" si="291"/>
        <v>0</v>
      </c>
      <c r="I494" s="12">
        <f t="shared" si="291"/>
        <v>0</v>
      </c>
      <c r="J494" s="22">
        <f t="shared" si="276"/>
        <v>0</v>
      </c>
      <c r="K494" s="12">
        <f t="shared" si="292"/>
        <v>549</v>
      </c>
      <c r="L494" s="12">
        <f t="shared" si="292"/>
        <v>116</v>
      </c>
      <c r="M494" s="12">
        <f t="shared" si="292"/>
        <v>30</v>
      </c>
      <c r="N494" s="12">
        <f t="shared" si="292"/>
        <v>4</v>
      </c>
      <c r="O494" s="12">
        <f t="shared" si="292"/>
        <v>0</v>
      </c>
      <c r="P494" s="12">
        <f t="shared" si="292"/>
        <v>17</v>
      </c>
      <c r="Q494" s="12">
        <f t="shared" si="292"/>
        <v>6</v>
      </c>
      <c r="R494" s="12">
        <f t="shared" si="292"/>
        <v>1</v>
      </c>
      <c r="S494" s="13">
        <f t="shared" si="281"/>
        <v>723</v>
      </c>
      <c r="T494" s="12">
        <f t="shared" si="293"/>
        <v>148</v>
      </c>
      <c r="U494" s="12">
        <f t="shared" si="293"/>
        <v>35</v>
      </c>
      <c r="V494" s="12">
        <f t="shared" si="293"/>
        <v>0</v>
      </c>
      <c r="W494" s="12">
        <f t="shared" si="293"/>
        <v>0</v>
      </c>
      <c r="X494" s="12">
        <f t="shared" si="293"/>
        <v>0</v>
      </c>
      <c r="Y494" s="12">
        <f t="shared" si="293"/>
        <v>7</v>
      </c>
      <c r="Z494" s="12">
        <f t="shared" si="293"/>
        <v>6</v>
      </c>
      <c r="AA494" s="12">
        <f t="shared" si="293"/>
        <v>0</v>
      </c>
      <c r="AB494" s="13">
        <f t="shared" si="282"/>
        <v>196</v>
      </c>
      <c r="AC494" s="14">
        <f t="shared" si="283"/>
        <v>0.54166666666666685</v>
      </c>
      <c r="AD494" s="12">
        <f t="shared" si="294"/>
        <v>725</v>
      </c>
      <c r="AE494" s="12">
        <f t="shared" si="294"/>
        <v>184</v>
      </c>
      <c r="AF494" s="12">
        <f t="shared" si="294"/>
        <v>31</v>
      </c>
      <c r="AG494" s="12">
        <f t="shared" si="294"/>
        <v>7</v>
      </c>
      <c r="AH494" s="12">
        <f t="shared" si="294"/>
        <v>1</v>
      </c>
      <c r="AI494" s="12">
        <f t="shared" si="294"/>
        <v>23</v>
      </c>
      <c r="AJ494" s="12">
        <f t="shared" si="294"/>
        <v>4</v>
      </c>
      <c r="AK494" s="12">
        <f t="shared" si="294"/>
        <v>0</v>
      </c>
      <c r="AL494" s="13">
        <f t="shared" si="284"/>
        <v>975</v>
      </c>
      <c r="AM494" s="12">
        <f t="shared" si="295"/>
        <v>609</v>
      </c>
      <c r="AN494" s="12">
        <f t="shared" si="295"/>
        <v>133</v>
      </c>
      <c r="AO494" s="12">
        <f t="shared" si="295"/>
        <v>30</v>
      </c>
      <c r="AP494" s="12">
        <f t="shared" si="295"/>
        <v>4</v>
      </c>
      <c r="AQ494" s="12">
        <f t="shared" si="295"/>
        <v>0</v>
      </c>
      <c r="AR494" s="12">
        <f t="shared" si="295"/>
        <v>18</v>
      </c>
      <c r="AS494" s="12">
        <f t="shared" si="295"/>
        <v>14</v>
      </c>
      <c r="AT494" s="12">
        <f t="shared" si="295"/>
        <v>2</v>
      </c>
      <c r="AU494" s="13">
        <f t="shared" si="285"/>
        <v>810</v>
      </c>
    </row>
    <row r="495" spans="1:47" ht="13.5" customHeight="1" x14ac:dyDescent="0.25">
      <c r="A495" s="14">
        <f t="shared" si="274"/>
        <v>0.55208333333333348</v>
      </c>
      <c r="B495" s="12">
        <f t="shared" si="291"/>
        <v>0</v>
      </c>
      <c r="C495" s="12">
        <f t="shared" si="291"/>
        <v>0</v>
      </c>
      <c r="D495" s="12">
        <f t="shared" si="291"/>
        <v>0</v>
      </c>
      <c r="E495" s="12">
        <f t="shared" si="291"/>
        <v>0</v>
      </c>
      <c r="F495" s="12">
        <f t="shared" si="291"/>
        <v>0</v>
      </c>
      <c r="G495" s="12">
        <f t="shared" si="291"/>
        <v>0</v>
      </c>
      <c r="H495" s="12">
        <f t="shared" si="291"/>
        <v>0</v>
      </c>
      <c r="I495" s="12">
        <f t="shared" si="291"/>
        <v>1</v>
      </c>
      <c r="J495" s="22">
        <f t="shared" si="276"/>
        <v>1</v>
      </c>
      <c r="K495" s="12">
        <f t="shared" si="292"/>
        <v>541</v>
      </c>
      <c r="L495" s="12">
        <f t="shared" si="292"/>
        <v>118</v>
      </c>
      <c r="M495" s="12">
        <f t="shared" si="292"/>
        <v>28</v>
      </c>
      <c r="N495" s="12">
        <f t="shared" si="292"/>
        <v>4</v>
      </c>
      <c r="O495" s="12">
        <f t="shared" si="292"/>
        <v>0</v>
      </c>
      <c r="P495" s="12">
        <f t="shared" si="292"/>
        <v>12</v>
      </c>
      <c r="Q495" s="12">
        <f t="shared" si="292"/>
        <v>10</v>
      </c>
      <c r="R495" s="12">
        <f t="shared" si="292"/>
        <v>0</v>
      </c>
      <c r="S495" s="13">
        <f t="shared" si="281"/>
        <v>713</v>
      </c>
      <c r="T495" s="12">
        <f t="shared" si="293"/>
        <v>131</v>
      </c>
      <c r="U495" s="12">
        <f t="shared" si="293"/>
        <v>38</v>
      </c>
      <c r="V495" s="12">
        <f t="shared" si="293"/>
        <v>0</v>
      </c>
      <c r="W495" s="12">
        <f t="shared" si="293"/>
        <v>0</v>
      </c>
      <c r="X495" s="12">
        <f t="shared" si="293"/>
        <v>0</v>
      </c>
      <c r="Y495" s="12">
        <f t="shared" si="293"/>
        <v>10</v>
      </c>
      <c r="Z495" s="12">
        <f t="shared" si="293"/>
        <v>7</v>
      </c>
      <c r="AA495" s="12">
        <f t="shared" si="293"/>
        <v>0</v>
      </c>
      <c r="AB495" s="13">
        <f t="shared" si="282"/>
        <v>186</v>
      </c>
      <c r="AC495" s="14">
        <f t="shared" si="283"/>
        <v>0.55208333333333348</v>
      </c>
      <c r="AD495" s="12">
        <f t="shared" si="294"/>
        <v>709</v>
      </c>
      <c r="AE495" s="12">
        <f t="shared" si="294"/>
        <v>194</v>
      </c>
      <c r="AF495" s="12">
        <f t="shared" si="294"/>
        <v>35</v>
      </c>
      <c r="AG495" s="12">
        <f t="shared" si="294"/>
        <v>4</v>
      </c>
      <c r="AH495" s="12">
        <f t="shared" si="294"/>
        <v>1</v>
      </c>
      <c r="AI495" s="12">
        <f t="shared" si="294"/>
        <v>25</v>
      </c>
      <c r="AJ495" s="12">
        <f t="shared" si="294"/>
        <v>2</v>
      </c>
      <c r="AK495" s="12">
        <f t="shared" si="294"/>
        <v>1</v>
      </c>
      <c r="AL495" s="13">
        <f t="shared" si="284"/>
        <v>971</v>
      </c>
      <c r="AM495" s="12">
        <f t="shared" si="295"/>
        <v>588</v>
      </c>
      <c r="AN495" s="12">
        <f t="shared" si="295"/>
        <v>135</v>
      </c>
      <c r="AO495" s="12">
        <f t="shared" si="295"/>
        <v>28</v>
      </c>
      <c r="AP495" s="12">
        <f t="shared" si="295"/>
        <v>4</v>
      </c>
      <c r="AQ495" s="12">
        <f t="shared" si="295"/>
        <v>0</v>
      </c>
      <c r="AR495" s="12">
        <f t="shared" si="295"/>
        <v>14</v>
      </c>
      <c r="AS495" s="12">
        <f t="shared" si="295"/>
        <v>16</v>
      </c>
      <c r="AT495" s="12">
        <f t="shared" si="295"/>
        <v>1</v>
      </c>
      <c r="AU495" s="13">
        <f t="shared" si="285"/>
        <v>786</v>
      </c>
    </row>
    <row r="496" spans="1:47" ht="13.5" customHeight="1" x14ac:dyDescent="0.25">
      <c r="A496" s="14">
        <f t="shared" si="274"/>
        <v>0.56250000000000011</v>
      </c>
      <c r="B496" s="12">
        <f t="shared" si="291"/>
        <v>0</v>
      </c>
      <c r="C496" s="12">
        <f t="shared" si="291"/>
        <v>0</v>
      </c>
      <c r="D496" s="12">
        <f t="shared" si="291"/>
        <v>0</v>
      </c>
      <c r="E496" s="12">
        <f t="shared" si="291"/>
        <v>0</v>
      </c>
      <c r="F496" s="12">
        <f t="shared" si="291"/>
        <v>0</v>
      </c>
      <c r="G496" s="12">
        <f t="shared" si="291"/>
        <v>0</v>
      </c>
      <c r="H496" s="12">
        <f t="shared" si="291"/>
        <v>0</v>
      </c>
      <c r="I496" s="12">
        <f t="shared" si="291"/>
        <v>1</v>
      </c>
      <c r="J496" s="22">
        <f t="shared" si="276"/>
        <v>1</v>
      </c>
      <c r="K496" s="12">
        <f t="shared" si="292"/>
        <v>546</v>
      </c>
      <c r="L496" s="12">
        <f t="shared" si="292"/>
        <v>132</v>
      </c>
      <c r="M496" s="12">
        <f t="shared" si="292"/>
        <v>25</v>
      </c>
      <c r="N496" s="12">
        <f t="shared" si="292"/>
        <v>6</v>
      </c>
      <c r="O496" s="12">
        <f t="shared" si="292"/>
        <v>1</v>
      </c>
      <c r="P496" s="12">
        <f t="shared" si="292"/>
        <v>8</v>
      </c>
      <c r="Q496" s="12">
        <f t="shared" si="292"/>
        <v>10</v>
      </c>
      <c r="R496" s="12">
        <f t="shared" si="292"/>
        <v>0</v>
      </c>
      <c r="S496" s="13">
        <f t="shared" si="281"/>
        <v>728</v>
      </c>
      <c r="T496" s="12">
        <f t="shared" si="293"/>
        <v>127</v>
      </c>
      <c r="U496" s="12">
        <f t="shared" si="293"/>
        <v>35</v>
      </c>
      <c r="V496" s="12">
        <f t="shared" si="293"/>
        <v>0</v>
      </c>
      <c r="W496" s="12">
        <f t="shared" si="293"/>
        <v>0</v>
      </c>
      <c r="X496" s="12">
        <f t="shared" si="293"/>
        <v>0</v>
      </c>
      <c r="Y496" s="12">
        <f t="shared" si="293"/>
        <v>9</v>
      </c>
      <c r="Z496" s="12">
        <f t="shared" si="293"/>
        <v>4</v>
      </c>
      <c r="AA496" s="12">
        <f t="shared" si="293"/>
        <v>0</v>
      </c>
      <c r="AB496" s="13">
        <f t="shared" si="282"/>
        <v>175</v>
      </c>
      <c r="AC496" s="14">
        <f t="shared" si="283"/>
        <v>0.56250000000000011</v>
      </c>
      <c r="AD496" s="12">
        <f t="shared" si="294"/>
        <v>755</v>
      </c>
      <c r="AE496" s="12">
        <f t="shared" si="294"/>
        <v>202</v>
      </c>
      <c r="AF496" s="12">
        <f t="shared" si="294"/>
        <v>32</v>
      </c>
      <c r="AG496" s="12">
        <f t="shared" si="294"/>
        <v>6</v>
      </c>
      <c r="AH496" s="12">
        <f t="shared" si="294"/>
        <v>1</v>
      </c>
      <c r="AI496" s="12">
        <f t="shared" si="294"/>
        <v>22</v>
      </c>
      <c r="AJ496" s="12">
        <f t="shared" si="294"/>
        <v>1</v>
      </c>
      <c r="AK496" s="12">
        <f t="shared" si="294"/>
        <v>1</v>
      </c>
      <c r="AL496" s="13">
        <f t="shared" si="284"/>
        <v>1020</v>
      </c>
      <c r="AM496" s="12">
        <f t="shared" si="295"/>
        <v>597</v>
      </c>
      <c r="AN496" s="12">
        <f t="shared" si="295"/>
        <v>150</v>
      </c>
      <c r="AO496" s="12">
        <f t="shared" si="295"/>
        <v>25</v>
      </c>
      <c r="AP496" s="12">
        <f t="shared" si="295"/>
        <v>6</v>
      </c>
      <c r="AQ496" s="12">
        <f t="shared" si="295"/>
        <v>1</v>
      </c>
      <c r="AR496" s="12">
        <f t="shared" si="295"/>
        <v>9</v>
      </c>
      <c r="AS496" s="12">
        <f t="shared" si="295"/>
        <v>15</v>
      </c>
      <c r="AT496" s="12">
        <f t="shared" si="295"/>
        <v>1</v>
      </c>
      <c r="AU496" s="13">
        <f t="shared" si="285"/>
        <v>804</v>
      </c>
    </row>
    <row r="497" spans="1:47" ht="13.5" customHeight="1" x14ac:dyDescent="0.25">
      <c r="A497" s="14">
        <f t="shared" si="274"/>
        <v>0.57291666666666674</v>
      </c>
      <c r="B497" s="12">
        <f t="shared" si="291"/>
        <v>0</v>
      </c>
      <c r="C497" s="12">
        <f t="shared" si="291"/>
        <v>0</v>
      </c>
      <c r="D497" s="12">
        <f t="shared" si="291"/>
        <v>0</v>
      </c>
      <c r="E497" s="12">
        <f t="shared" si="291"/>
        <v>0</v>
      </c>
      <c r="F497" s="12">
        <f t="shared" si="291"/>
        <v>0</v>
      </c>
      <c r="G497" s="12">
        <f t="shared" si="291"/>
        <v>0</v>
      </c>
      <c r="H497" s="12">
        <f t="shared" si="291"/>
        <v>0</v>
      </c>
      <c r="I497" s="12">
        <f t="shared" si="291"/>
        <v>1</v>
      </c>
      <c r="J497" s="22">
        <f t="shared" si="276"/>
        <v>1</v>
      </c>
      <c r="K497" s="12">
        <f t="shared" si="292"/>
        <v>582</v>
      </c>
      <c r="L497" s="12">
        <f t="shared" si="292"/>
        <v>138</v>
      </c>
      <c r="M497" s="12">
        <f t="shared" si="292"/>
        <v>27</v>
      </c>
      <c r="N497" s="12">
        <f t="shared" si="292"/>
        <v>5</v>
      </c>
      <c r="O497" s="12">
        <f t="shared" si="292"/>
        <v>2</v>
      </c>
      <c r="P497" s="12">
        <f t="shared" si="292"/>
        <v>7</v>
      </c>
      <c r="Q497" s="12">
        <f t="shared" si="292"/>
        <v>8</v>
      </c>
      <c r="R497" s="12">
        <f t="shared" si="292"/>
        <v>0</v>
      </c>
      <c r="S497" s="13">
        <f t="shared" si="281"/>
        <v>769</v>
      </c>
      <c r="T497" s="12">
        <f t="shared" si="293"/>
        <v>129</v>
      </c>
      <c r="U497" s="12">
        <f t="shared" si="293"/>
        <v>32</v>
      </c>
      <c r="V497" s="12">
        <f t="shared" si="293"/>
        <v>1</v>
      </c>
      <c r="W497" s="12">
        <f t="shared" si="293"/>
        <v>0</v>
      </c>
      <c r="X497" s="12">
        <f t="shared" si="293"/>
        <v>0</v>
      </c>
      <c r="Y497" s="12">
        <f t="shared" si="293"/>
        <v>6</v>
      </c>
      <c r="Z497" s="12">
        <f t="shared" si="293"/>
        <v>5</v>
      </c>
      <c r="AA497" s="12">
        <f t="shared" si="293"/>
        <v>0</v>
      </c>
      <c r="AB497" s="13">
        <f t="shared" si="282"/>
        <v>173</v>
      </c>
      <c r="AC497" s="14">
        <f t="shared" si="283"/>
        <v>0.57291666666666674</v>
      </c>
      <c r="AD497" s="12">
        <f t="shared" si="294"/>
        <v>804</v>
      </c>
      <c r="AE497" s="12">
        <f t="shared" si="294"/>
        <v>200</v>
      </c>
      <c r="AF497" s="12">
        <f t="shared" si="294"/>
        <v>26</v>
      </c>
      <c r="AG497" s="12">
        <f t="shared" si="294"/>
        <v>5</v>
      </c>
      <c r="AH497" s="12">
        <f t="shared" si="294"/>
        <v>2</v>
      </c>
      <c r="AI497" s="12">
        <f t="shared" si="294"/>
        <v>16</v>
      </c>
      <c r="AJ497" s="12">
        <f t="shared" si="294"/>
        <v>3</v>
      </c>
      <c r="AK497" s="12">
        <f t="shared" si="294"/>
        <v>2</v>
      </c>
      <c r="AL497" s="13">
        <f t="shared" si="284"/>
        <v>1058</v>
      </c>
      <c r="AM497" s="12">
        <f t="shared" si="295"/>
        <v>638</v>
      </c>
      <c r="AN497" s="12">
        <f t="shared" si="295"/>
        <v>157</v>
      </c>
      <c r="AO497" s="12">
        <f t="shared" si="295"/>
        <v>27</v>
      </c>
      <c r="AP497" s="12">
        <f t="shared" si="295"/>
        <v>5</v>
      </c>
      <c r="AQ497" s="12">
        <f t="shared" si="295"/>
        <v>2</v>
      </c>
      <c r="AR497" s="12">
        <f t="shared" si="295"/>
        <v>8</v>
      </c>
      <c r="AS497" s="12">
        <f t="shared" si="295"/>
        <v>12</v>
      </c>
      <c r="AT497" s="12">
        <f t="shared" si="295"/>
        <v>0</v>
      </c>
      <c r="AU497" s="13">
        <f t="shared" si="285"/>
        <v>849</v>
      </c>
    </row>
    <row r="498" spans="1:47" ht="13.5" customHeight="1" x14ac:dyDescent="0.25">
      <c r="A498" s="14">
        <f t="shared" si="274"/>
        <v>0.58333333333333337</v>
      </c>
      <c r="B498" s="12">
        <f t="shared" si="291"/>
        <v>0</v>
      </c>
      <c r="C498" s="12">
        <f t="shared" si="291"/>
        <v>0</v>
      </c>
      <c r="D498" s="12">
        <f t="shared" si="291"/>
        <v>0</v>
      </c>
      <c r="E498" s="12">
        <f t="shared" si="291"/>
        <v>0</v>
      </c>
      <c r="F498" s="12">
        <f t="shared" si="291"/>
        <v>0</v>
      </c>
      <c r="G498" s="12">
        <f t="shared" si="291"/>
        <v>0</v>
      </c>
      <c r="H498" s="12">
        <f t="shared" si="291"/>
        <v>0</v>
      </c>
      <c r="I498" s="12">
        <f t="shared" si="291"/>
        <v>1</v>
      </c>
      <c r="J498" s="22">
        <f t="shared" si="276"/>
        <v>1</v>
      </c>
      <c r="K498" s="12">
        <f t="shared" si="292"/>
        <v>590</v>
      </c>
      <c r="L498" s="12">
        <f t="shared" si="292"/>
        <v>151</v>
      </c>
      <c r="M498" s="12">
        <f t="shared" si="292"/>
        <v>26</v>
      </c>
      <c r="N498" s="12">
        <f t="shared" si="292"/>
        <v>8</v>
      </c>
      <c r="O498" s="12">
        <f t="shared" si="292"/>
        <v>2</v>
      </c>
      <c r="P498" s="12">
        <f t="shared" si="292"/>
        <v>6</v>
      </c>
      <c r="Q498" s="12">
        <f t="shared" si="292"/>
        <v>6</v>
      </c>
      <c r="R498" s="12">
        <f t="shared" si="292"/>
        <v>1</v>
      </c>
      <c r="S498" s="13">
        <f t="shared" si="281"/>
        <v>790</v>
      </c>
      <c r="T498" s="12">
        <f t="shared" si="293"/>
        <v>150</v>
      </c>
      <c r="U498" s="12">
        <f t="shared" si="293"/>
        <v>31</v>
      </c>
      <c r="V498" s="12">
        <f t="shared" si="293"/>
        <v>1</v>
      </c>
      <c r="W498" s="12">
        <f t="shared" si="293"/>
        <v>0</v>
      </c>
      <c r="X498" s="12">
        <f t="shared" si="293"/>
        <v>0</v>
      </c>
      <c r="Y498" s="12">
        <f t="shared" si="293"/>
        <v>5</v>
      </c>
      <c r="Z498" s="12">
        <f t="shared" si="293"/>
        <v>6</v>
      </c>
      <c r="AA498" s="12">
        <f t="shared" si="293"/>
        <v>0</v>
      </c>
      <c r="AB498" s="13">
        <f t="shared" si="282"/>
        <v>193</v>
      </c>
      <c r="AC498" s="14">
        <f t="shared" si="283"/>
        <v>0.58333333333333337</v>
      </c>
      <c r="AD498" s="12">
        <f t="shared" si="294"/>
        <v>841</v>
      </c>
      <c r="AE498" s="12">
        <f t="shared" si="294"/>
        <v>209</v>
      </c>
      <c r="AF498" s="12">
        <f t="shared" si="294"/>
        <v>23</v>
      </c>
      <c r="AG498" s="12">
        <f t="shared" si="294"/>
        <v>6</v>
      </c>
      <c r="AH498" s="12">
        <f t="shared" si="294"/>
        <v>1</v>
      </c>
      <c r="AI498" s="12">
        <f t="shared" si="294"/>
        <v>16</v>
      </c>
      <c r="AJ498" s="12">
        <f t="shared" si="294"/>
        <v>4</v>
      </c>
      <c r="AK498" s="12">
        <f t="shared" si="294"/>
        <v>2</v>
      </c>
      <c r="AL498" s="13">
        <f t="shared" si="284"/>
        <v>1102</v>
      </c>
      <c r="AM498" s="12">
        <f t="shared" si="295"/>
        <v>654</v>
      </c>
      <c r="AN498" s="12">
        <f t="shared" si="295"/>
        <v>171</v>
      </c>
      <c r="AO498" s="12">
        <f t="shared" si="295"/>
        <v>26</v>
      </c>
      <c r="AP498" s="12">
        <f t="shared" si="295"/>
        <v>8</v>
      </c>
      <c r="AQ498" s="12">
        <f t="shared" si="295"/>
        <v>2</v>
      </c>
      <c r="AR498" s="12">
        <f t="shared" si="295"/>
        <v>7</v>
      </c>
      <c r="AS498" s="12">
        <f t="shared" si="295"/>
        <v>9</v>
      </c>
      <c r="AT498" s="12">
        <f t="shared" si="295"/>
        <v>1</v>
      </c>
      <c r="AU498" s="13">
        <f t="shared" si="285"/>
        <v>878</v>
      </c>
    </row>
    <row r="499" spans="1:47" ht="13.5" customHeight="1" x14ac:dyDescent="0.25">
      <c r="A499" s="14">
        <f t="shared" si="274"/>
        <v>0.59375</v>
      </c>
      <c r="B499" s="12">
        <f t="shared" si="291"/>
        <v>0</v>
      </c>
      <c r="C499" s="12">
        <f t="shared" si="291"/>
        <v>0</v>
      </c>
      <c r="D499" s="12">
        <f t="shared" si="291"/>
        <v>0</v>
      </c>
      <c r="E499" s="12">
        <f t="shared" si="291"/>
        <v>0</v>
      </c>
      <c r="F499" s="12">
        <f t="shared" si="291"/>
        <v>0</v>
      </c>
      <c r="G499" s="12">
        <f t="shared" si="291"/>
        <v>0</v>
      </c>
      <c r="H499" s="12">
        <f t="shared" si="291"/>
        <v>0</v>
      </c>
      <c r="I499" s="12">
        <f t="shared" si="291"/>
        <v>0</v>
      </c>
      <c r="J499" s="22">
        <f t="shared" si="276"/>
        <v>0</v>
      </c>
      <c r="K499" s="12">
        <f t="shared" si="292"/>
        <v>605</v>
      </c>
      <c r="L499" s="12">
        <f t="shared" si="292"/>
        <v>159</v>
      </c>
      <c r="M499" s="12">
        <f t="shared" si="292"/>
        <v>25</v>
      </c>
      <c r="N499" s="12">
        <f t="shared" si="292"/>
        <v>8</v>
      </c>
      <c r="O499" s="12">
        <f t="shared" si="292"/>
        <v>3</v>
      </c>
      <c r="P499" s="12">
        <f t="shared" si="292"/>
        <v>6</v>
      </c>
      <c r="Q499" s="12">
        <f t="shared" si="292"/>
        <v>6</v>
      </c>
      <c r="R499" s="12">
        <f t="shared" si="292"/>
        <v>1</v>
      </c>
      <c r="S499" s="13">
        <f t="shared" si="281"/>
        <v>813</v>
      </c>
      <c r="T499" s="12">
        <f t="shared" si="293"/>
        <v>165</v>
      </c>
      <c r="U499" s="12">
        <f t="shared" si="293"/>
        <v>35</v>
      </c>
      <c r="V499" s="12">
        <f t="shared" si="293"/>
        <v>1</v>
      </c>
      <c r="W499" s="12">
        <f t="shared" si="293"/>
        <v>0</v>
      </c>
      <c r="X499" s="12">
        <f t="shared" si="293"/>
        <v>0</v>
      </c>
      <c r="Y499" s="12">
        <f t="shared" si="293"/>
        <v>2</v>
      </c>
      <c r="Z499" s="12">
        <f t="shared" si="293"/>
        <v>6</v>
      </c>
      <c r="AA499" s="12">
        <f t="shared" si="293"/>
        <v>0</v>
      </c>
      <c r="AB499" s="13">
        <f t="shared" si="282"/>
        <v>209</v>
      </c>
      <c r="AC499" s="14">
        <f t="shared" si="283"/>
        <v>0.59375</v>
      </c>
      <c r="AD499" s="12">
        <f t="shared" si="294"/>
        <v>862</v>
      </c>
      <c r="AE499" s="12">
        <f t="shared" si="294"/>
        <v>202</v>
      </c>
      <c r="AF499" s="12">
        <f t="shared" si="294"/>
        <v>21</v>
      </c>
      <c r="AG499" s="12">
        <f t="shared" si="294"/>
        <v>6</v>
      </c>
      <c r="AH499" s="12">
        <f t="shared" si="294"/>
        <v>1</v>
      </c>
      <c r="AI499" s="12">
        <f t="shared" si="294"/>
        <v>16</v>
      </c>
      <c r="AJ499" s="12">
        <f t="shared" si="294"/>
        <v>5</v>
      </c>
      <c r="AK499" s="12">
        <f t="shared" si="294"/>
        <v>1</v>
      </c>
      <c r="AL499" s="13">
        <f t="shared" si="284"/>
        <v>1114</v>
      </c>
      <c r="AM499" s="12">
        <f t="shared" si="295"/>
        <v>675</v>
      </c>
      <c r="AN499" s="12">
        <f t="shared" si="295"/>
        <v>177</v>
      </c>
      <c r="AO499" s="12">
        <f t="shared" si="295"/>
        <v>25</v>
      </c>
      <c r="AP499" s="12">
        <f t="shared" si="295"/>
        <v>8</v>
      </c>
      <c r="AQ499" s="12">
        <f t="shared" si="295"/>
        <v>3</v>
      </c>
      <c r="AR499" s="12">
        <f t="shared" si="295"/>
        <v>6</v>
      </c>
      <c r="AS499" s="12">
        <f t="shared" si="295"/>
        <v>8</v>
      </c>
      <c r="AT499" s="12">
        <f t="shared" si="295"/>
        <v>1</v>
      </c>
      <c r="AU499" s="13">
        <f t="shared" si="285"/>
        <v>903</v>
      </c>
    </row>
    <row r="500" spans="1:47" ht="13.5" customHeight="1" x14ac:dyDescent="0.25">
      <c r="A500" s="14">
        <f t="shared" si="274"/>
        <v>0.60416666666666663</v>
      </c>
      <c r="B500" s="12">
        <f t="shared" ref="B500:I509" si="296">SUM(B451:B454)</f>
        <v>1</v>
      </c>
      <c r="C500" s="12">
        <f t="shared" si="296"/>
        <v>0</v>
      </c>
      <c r="D500" s="12">
        <f t="shared" si="296"/>
        <v>0</v>
      </c>
      <c r="E500" s="12">
        <f t="shared" si="296"/>
        <v>0</v>
      </c>
      <c r="F500" s="12">
        <f t="shared" si="296"/>
        <v>0</v>
      </c>
      <c r="G500" s="12">
        <f t="shared" si="296"/>
        <v>0</v>
      </c>
      <c r="H500" s="12">
        <f t="shared" si="296"/>
        <v>0</v>
      </c>
      <c r="I500" s="12">
        <f t="shared" si="296"/>
        <v>0</v>
      </c>
      <c r="J500" s="22">
        <f t="shared" si="276"/>
        <v>1</v>
      </c>
      <c r="K500" s="12">
        <f t="shared" ref="K500:R509" si="297">SUM(K451:K454)</f>
        <v>606</v>
      </c>
      <c r="L500" s="12">
        <f t="shared" si="297"/>
        <v>149</v>
      </c>
      <c r="M500" s="12">
        <f t="shared" si="297"/>
        <v>23</v>
      </c>
      <c r="N500" s="12">
        <f t="shared" si="297"/>
        <v>6</v>
      </c>
      <c r="O500" s="12">
        <f t="shared" si="297"/>
        <v>2</v>
      </c>
      <c r="P500" s="12">
        <f t="shared" si="297"/>
        <v>6</v>
      </c>
      <c r="Q500" s="12">
        <f t="shared" si="297"/>
        <v>7</v>
      </c>
      <c r="R500" s="12">
        <f t="shared" si="297"/>
        <v>1</v>
      </c>
      <c r="S500" s="13">
        <f t="shared" si="281"/>
        <v>800</v>
      </c>
      <c r="T500" s="12">
        <f t="shared" ref="T500:AA509" si="298">SUM(T451:T454)</f>
        <v>184</v>
      </c>
      <c r="U500" s="12">
        <f t="shared" si="298"/>
        <v>36</v>
      </c>
      <c r="V500" s="12">
        <f t="shared" si="298"/>
        <v>1</v>
      </c>
      <c r="W500" s="12">
        <f t="shared" si="298"/>
        <v>0</v>
      </c>
      <c r="X500" s="12">
        <f t="shared" si="298"/>
        <v>0</v>
      </c>
      <c r="Y500" s="12">
        <f t="shared" si="298"/>
        <v>2</v>
      </c>
      <c r="Z500" s="12">
        <f t="shared" si="298"/>
        <v>6</v>
      </c>
      <c r="AA500" s="12">
        <f t="shared" si="298"/>
        <v>0</v>
      </c>
      <c r="AB500" s="13">
        <f t="shared" si="282"/>
        <v>229</v>
      </c>
      <c r="AC500" s="14">
        <f t="shared" si="283"/>
        <v>0.60416666666666663</v>
      </c>
      <c r="AD500" s="12">
        <f t="shared" ref="AD500:AK509" si="299">SUM(AD451:AD454)</f>
        <v>860</v>
      </c>
      <c r="AE500" s="12">
        <f t="shared" si="299"/>
        <v>208</v>
      </c>
      <c r="AF500" s="12">
        <f t="shared" si="299"/>
        <v>23</v>
      </c>
      <c r="AG500" s="12">
        <f t="shared" si="299"/>
        <v>4</v>
      </c>
      <c r="AH500" s="12">
        <f t="shared" si="299"/>
        <v>3</v>
      </c>
      <c r="AI500" s="12">
        <f t="shared" si="299"/>
        <v>11</v>
      </c>
      <c r="AJ500" s="12">
        <f t="shared" si="299"/>
        <v>11</v>
      </c>
      <c r="AK500" s="12">
        <f t="shared" si="299"/>
        <v>1</v>
      </c>
      <c r="AL500" s="13">
        <f t="shared" si="284"/>
        <v>1121</v>
      </c>
      <c r="AM500" s="12">
        <f t="shared" ref="AM500:AT509" si="300">SUM(AM451:AM454)</f>
        <v>675</v>
      </c>
      <c r="AN500" s="12">
        <f t="shared" si="300"/>
        <v>165</v>
      </c>
      <c r="AO500" s="12">
        <f t="shared" si="300"/>
        <v>23</v>
      </c>
      <c r="AP500" s="12">
        <f t="shared" si="300"/>
        <v>6</v>
      </c>
      <c r="AQ500" s="12">
        <f t="shared" si="300"/>
        <v>2</v>
      </c>
      <c r="AR500" s="12">
        <f t="shared" si="300"/>
        <v>7</v>
      </c>
      <c r="AS500" s="12">
        <f t="shared" si="300"/>
        <v>9</v>
      </c>
      <c r="AT500" s="12">
        <f t="shared" si="300"/>
        <v>1</v>
      </c>
      <c r="AU500" s="13">
        <f t="shared" si="285"/>
        <v>888</v>
      </c>
    </row>
    <row r="501" spans="1:47" ht="13.5" customHeight="1" x14ac:dyDescent="0.25">
      <c r="A501" s="14">
        <f t="shared" si="274"/>
        <v>0.61458333333333326</v>
      </c>
      <c r="B501" s="12">
        <f t="shared" si="296"/>
        <v>1</v>
      </c>
      <c r="C501" s="12">
        <f t="shared" si="296"/>
        <v>0</v>
      </c>
      <c r="D501" s="12">
        <f t="shared" si="296"/>
        <v>0</v>
      </c>
      <c r="E501" s="12">
        <f t="shared" si="296"/>
        <v>0</v>
      </c>
      <c r="F501" s="12">
        <f t="shared" si="296"/>
        <v>0</v>
      </c>
      <c r="G501" s="12">
        <f t="shared" si="296"/>
        <v>0</v>
      </c>
      <c r="H501" s="12">
        <f t="shared" si="296"/>
        <v>0</v>
      </c>
      <c r="I501" s="12">
        <f t="shared" si="296"/>
        <v>0</v>
      </c>
      <c r="J501" s="22">
        <f t="shared" si="276"/>
        <v>1</v>
      </c>
      <c r="K501" s="12">
        <f t="shared" si="297"/>
        <v>584</v>
      </c>
      <c r="L501" s="12">
        <f t="shared" si="297"/>
        <v>154</v>
      </c>
      <c r="M501" s="12">
        <f t="shared" si="297"/>
        <v>19</v>
      </c>
      <c r="N501" s="12">
        <f t="shared" si="297"/>
        <v>8</v>
      </c>
      <c r="O501" s="12">
        <f t="shared" si="297"/>
        <v>1</v>
      </c>
      <c r="P501" s="12">
        <f t="shared" si="297"/>
        <v>9</v>
      </c>
      <c r="Q501" s="12">
        <f t="shared" si="297"/>
        <v>8</v>
      </c>
      <c r="R501" s="12">
        <f t="shared" si="297"/>
        <v>2</v>
      </c>
      <c r="S501" s="13">
        <f t="shared" si="281"/>
        <v>785</v>
      </c>
      <c r="T501" s="12">
        <f t="shared" si="298"/>
        <v>209</v>
      </c>
      <c r="U501" s="12">
        <f t="shared" si="298"/>
        <v>38</v>
      </c>
      <c r="V501" s="12">
        <f t="shared" si="298"/>
        <v>0</v>
      </c>
      <c r="W501" s="12">
        <f t="shared" si="298"/>
        <v>0</v>
      </c>
      <c r="X501" s="12">
        <f t="shared" si="298"/>
        <v>0</v>
      </c>
      <c r="Y501" s="12">
        <f t="shared" si="298"/>
        <v>2</v>
      </c>
      <c r="Z501" s="12">
        <f t="shared" si="298"/>
        <v>5</v>
      </c>
      <c r="AA501" s="12">
        <f t="shared" si="298"/>
        <v>0</v>
      </c>
      <c r="AB501" s="13">
        <f t="shared" si="282"/>
        <v>254</v>
      </c>
      <c r="AC501" s="14">
        <f t="shared" si="283"/>
        <v>0.61458333333333326</v>
      </c>
      <c r="AD501" s="12">
        <f t="shared" si="299"/>
        <v>880</v>
      </c>
      <c r="AE501" s="12">
        <f t="shared" si="299"/>
        <v>213</v>
      </c>
      <c r="AF501" s="12">
        <f t="shared" si="299"/>
        <v>21</v>
      </c>
      <c r="AG501" s="12">
        <f t="shared" si="299"/>
        <v>3</v>
      </c>
      <c r="AH501" s="12">
        <f t="shared" si="299"/>
        <v>3</v>
      </c>
      <c r="AI501" s="12">
        <f t="shared" si="299"/>
        <v>13</v>
      </c>
      <c r="AJ501" s="12">
        <f t="shared" si="299"/>
        <v>16</v>
      </c>
      <c r="AK501" s="12">
        <f t="shared" si="299"/>
        <v>0</v>
      </c>
      <c r="AL501" s="13">
        <f t="shared" si="284"/>
        <v>1149</v>
      </c>
      <c r="AM501" s="12">
        <f t="shared" si="300"/>
        <v>648</v>
      </c>
      <c r="AN501" s="12">
        <f t="shared" si="300"/>
        <v>171</v>
      </c>
      <c r="AO501" s="12">
        <f t="shared" si="300"/>
        <v>19</v>
      </c>
      <c r="AP501" s="12">
        <f t="shared" si="300"/>
        <v>8</v>
      </c>
      <c r="AQ501" s="12">
        <f t="shared" si="300"/>
        <v>1</v>
      </c>
      <c r="AR501" s="12">
        <f t="shared" si="300"/>
        <v>10</v>
      </c>
      <c r="AS501" s="12">
        <f t="shared" si="300"/>
        <v>10</v>
      </c>
      <c r="AT501" s="12">
        <f t="shared" si="300"/>
        <v>2</v>
      </c>
      <c r="AU501" s="13">
        <f t="shared" si="285"/>
        <v>869</v>
      </c>
    </row>
    <row r="502" spans="1:47" ht="13.5" customHeight="1" x14ac:dyDescent="0.25">
      <c r="A502" s="14">
        <f t="shared" si="274"/>
        <v>0.62499999999999989</v>
      </c>
      <c r="B502" s="12">
        <f t="shared" si="296"/>
        <v>1</v>
      </c>
      <c r="C502" s="12">
        <f t="shared" si="296"/>
        <v>0</v>
      </c>
      <c r="D502" s="12">
        <f t="shared" si="296"/>
        <v>0</v>
      </c>
      <c r="E502" s="12">
        <f t="shared" si="296"/>
        <v>0</v>
      </c>
      <c r="F502" s="12">
        <f t="shared" si="296"/>
        <v>0</v>
      </c>
      <c r="G502" s="12">
        <f t="shared" si="296"/>
        <v>0</v>
      </c>
      <c r="H502" s="12">
        <f t="shared" si="296"/>
        <v>0</v>
      </c>
      <c r="I502" s="12">
        <f t="shared" si="296"/>
        <v>0</v>
      </c>
      <c r="J502" s="22">
        <f t="shared" si="276"/>
        <v>1</v>
      </c>
      <c r="K502" s="12">
        <f t="shared" si="297"/>
        <v>606</v>
      </c>
      <c r="L502" s="12">
        <f t="shared" si="297"/>
        <v>139</v>
      </c>
      <c r="M502" s="12">
        <f t="shared" si="297"/>
        <v>19</v>
      </c>
      <c r="N502" s="12">
        <f t="shared" si="297"/>
        <v>5</v>
      </c>
      <c r="O502" s="12">
        <f t="shared" si="297"/>
        <v>1</v>
      </c>
      <c r="P502" s="12">
        <f t="shared" si="297"/>
        <v>9</v>
      </c>
      <c r="Q502" s="12">
        <f t="shared" si="297"/>
        <v>7</v>
      </c>
      <c r="R502" s="12">
        <f t="shared" si="297"/>
        <v>1</v>
      </c>
      <c r="S502" s="13">
        <f t="shared" si="281"/>
        <v>787</v>
      </c>
      <c r="T502" s="12">
        <f t="shared" si="298"/>
        <v>217</v>
      </c>
      <c r="U502" s="12">
        <f t="shared" si="298"/>
        <v>51</v>
      </c>
      <c r="V502" s="12">
        <f t="shared" si="298"/>
        <v>0</v>
      </c>
      <c r="W502" s="12">
        <f t="shared" si="298"/>
        <v>0</v>
      </c>
      <c r="X502" s="12">
        <f t="shared" si="298"/>
        <v>0</v>
      </c>
      <c r="Y502" s="12">
        <f t="shared" si="298"/>
        <v>3</v>
      </c>
      <c r="Z502" s="12">
        <f t="shared" si="298"/>
        <v>4</v>
      </c>
      <c r="AA502" s="12">
        <f t="shared" si="298"/>
        <v>1</v>
      </c>
      <c r="AB502" s="13">
        <f t="shared" si="282"/>
        <v>276</v>
      </c>
      <c r="AC502" s="14">
        <f t="shared" si="283"/>
        <v>0.62499999999999989</v>
      </c>
      <c r="AD502" s="12">
        <f t="shared" si="299"/>
        <v>866</v>
      </c>
      <c r="AE502" s="12">
        <f t="shared" si="299"/>
        <v>235</v>
      </c>
      <c r="AF502" s="12">
        <f t="shared" si="299"/>
        <v>23</v>
      </c>
      <c r="AG502" s="12">
        <f t="shared" si="299"/>
        <v>3</v>
      </c>
      <c r="AH502" s="12">
        <f t="shared" si="299"/>
        <v>3</v>
      </c>
      <c r="AI502" s="12">
        <f t="shared" si="299"/>
        <v>18</v>
      </c>
      <c r="AJ502" s="12">
        <f t="shared" si="299"/>
        <v>16</v>
      </c>
      <c r="AK502" s="12">
        <f t="shared" si="299"/>
        <v>0</v>
      </c>
      <c r="AL502" s="13">
        <f t="shared" si="284"/>
        <v>1164</v>
      </c>
      <c r="AM502" s="12">
        <f t="shared" si="300"/>
        <v>668</v>
      </c>
      <c r="AN502" s="12">
        <f t="shared" si="300"/>
        <v>155</v>
      </c>
      <c r="AO502" s="12">
        <f t="shared" si="300"/>
        <v>19</v>
      </c>
      <c r="AP502" s="12">
        <f t="shared" si="300"/>
        <v>5</v>
      </c>
      <c r="AQ502" s="12">
        <f t="shared" si="300"/>
        <v>1</v>
      </c>
      <c r="AR502" s="12">
        <f t="shared" si="300"/>
        <v>11</v>
      </c>
      <c r="AS502" s="12">
        <f t="shared" si="300"/>
        <v>9</v>
      </c>
      <c r="AT502" s="12">
        <f t="shared" si="300"/>
        <v>1</v>
      </c>
      <c r="AU502" s="13">
        <f t="shared" si="285"/>
        <v>869</v>
      </c>
    </row>
    <row r="503" spans="1:47" ht="13.5" customHeight="1" x14ac:dyDescent="0.25">
      <c r="A503" s="14">
        <f t="shared" si="274"/>
        <v>0.63541666666666652</v>
      </c>
      <c r="B503" s="12">
        <f t="shared" si="296"/>
        <v>1</v>
      </c>
      <c r="C503" s="12">
        <f t="shared" si="296"/>
        <v>0</v>
      </c>
      <c r="D503" s="12">
        <f t="shared" si="296"/>
        <v>0</v>
      </c>
      <c r="E503" s="12">
        <f t="shared" si="296"/>
        <v>0</v>
      </c>
      <c r="F503" s="12">
        <f t="shared" si="296"/>
        <v>0</v>
      </c>
      <c r="G503" s="12">
        <f t="shared" si="296"/>
        <v>0</v>
      </c>
      <c r="H503" s="12">
        <f t="shared" si="296"/>
        <v>0</v>
      </c>
      <c r="I503" s="12">
        <f t="shared" si="296"/>
        <v>0</v>
      </c>
      <c r="J503" s="22">
        <f t="shared" si="276"/>
        <v>1</v>
      </c>
      <c r="K503" s="12">
        <f t="shared" si="297"/>
        <v>588</v>
      </c>
      <c r="L503" s="12">
        <f t="shared" si="297"/>
        <v>155</v>
      </c>
      <c r="M503" s="12">
        <f t="shared" si="297"/>
        <v>18</v>
      </c>
      <c r="N503" s="12">
        <f t="shared" si="297"/>
        <v>4</v>
      </c>
      <c r="O503" s="12">
        <f t="shared" si="297"/>
        <v>0</v>
      </c>
      <c r="P503" s="12">
        <f t="shared" si="297"/>
        <v>12</v>
      </c>
      <c r="Q503" s="12">
        <f t="shared" si="297"/>
        <v>4</v>
      </c>
      <c r="R503" s="12">
        <f t="shared" si="297"/>
        <v>1</v>
      </c>
      <c r="S503" s="13">
        <f t="shared" si="281"/>
        <v>782</v>
      </c>
      <c r="T503" s="12">
        <f t="shared" si="298"/>
        <v>218</v>
      </c>
      <c r="U503" s="12">
        <f t="shared" si="298"/>
        <v>48</v>
      </c>
      <c r="V503" s="12">
        <f t="shared" si="298"/>
        <v>1</v>
      </c>
      <c r="W503" s="12">
        <f t="shared" si="298"/>
        <v>0</v>
      </c>
      <c r="X503" s="12">
        <f t="shared" si="298"/>
        <v>0</v>
      </c>
      <c r="Y503" s="12">
        <f t="shared" si="298"/>
        <v>3</v>
      </c>
      <c r="Z503" s="12">
        <f t="shared" si="298"/>
        <v>3</v>
      </c>
      <c r="AA503" s="12">
        <f t="shared" si="298"/>
        <v>1</v>
      </c>
      <c r="AB503" s="13">
        <f t="shared" si="282"/>
        <v>274</v>
      </c>
      <c r="AC503" s="14">
        <f t="shared" si="283"/>
        <v>0.63541666666666652</v>
      </c>
      <c r="AD503" s="12">
        <f t="shared" si="299"/>
        <v>928</v>
      </c>
      <c r="AE503" s="12">
        <f t="shared" si="299"/>
        <v>242</v>
      </c>
      <c r="AF503" s="12">
        <f t="shared" si="299"/>
        <v>21</v>
      </c>
      <c r="AG503" s="12">
        <f t="shared" si="299"/>
        <v>2</v>
      </c>
      <c r="AH503" s="12">
        <f t="shared" si="299"/>
        <v>3</v>
      </c>
      <c r="AI503" s="12">
        <f t="shared" si="299"/>
        <v>19</v>
      </c>
      <c r="AJ503" s="12">
        <f t="shared" si="299"/>
        <v>19</v>
      </c>
      <c r="AK503" s="12">
        <f t="shared" si="299"/>
        <v>1</v>
      </c>
      <c r="AL503" s="13">
        <f t="shared" si="284"/>
        <v>1235</v>
      </c>
      <c r="AM503" s="12">
        <f t="shared" si="300"/>
        <v>657</v>
      </c>
      <c r="AN503" s="12">
        <f t="shared" si="300"/>
        <v>172</v>
      </c>
      <c r="AO503" s="12">
        <f t="shared" si="300"/>
        <v>18</v>
      </c>
      <c r="AP503" s="12">
        <f t="shared" si="300"/>
        <v>4</v>
      </c>
      <c r="AQ503" s="12">
        <f t="shared" si="300"/>
        <v>0</v>
      </c>
      <c r="AR503" s="12">
        <f t="shared" si="300"/>
        <v>15</v>
      </c>
      <c r="AS503" s="12">
        <f t="shared" si="300"/>
        <v>6</v>
      </c>
      <c r="AT503" s="12">
        <f t="shared" si="300"/>
        <v>1</v>
      </c>
      <c r="AU503" s="13">
        <f t="shared" si="285"/>
        <v>873</v>
      </c>
    </row>
    <row r="504" spans="1:47" ht="13.5" customHeight="1" x14ac:dyDescent="0.25">
      <c r="A504" s="14">
        <f t="shared" si="274"/>
        <v>0.64583333333333315</v>
      </c>
      <c r="B504" s="12">
        <f t="shared" si="296"/>
        <v>0</v>
      </c>
      <c r="C504" s="12">
        <f t="shared" si="296"/>
        <v>0</v>
      </c>
      <c r="D504" s="12">
        <f t="shared" si="296"/>
        <v>0</v>
      </c>
      <c r="E504" s="12">
        <f t="shared" si="296"/>
        <v>0</v>
      </c>
      <c r="F504" s="12">
        <f t="shared" si="296"/>
        <v>0</v>
      </c>
      <c r="G504" s="12">
        <f t="shared" si="296"/>
        <v>0</v>
      </c>
      <c r="H504" s="12">
        <f t="shared" si="296"/>
        <v>0</v>
      </c>
      <c r="I504" s="12">
        <f t="shared" si="296"/>
        <v>0</v>
      </c>
      <c r="J504" s="22">
        <f t="shared" si="276"/>
        <v>0</v>
      </c>
      <c r="K504" s="12">
        <f t="shared" si="297"/>
        <v>602</v>
      </c>
      <c r="L504" s="12">
        <f t="shared" si="297"/>
        <v>166</v>
      </c>
      <c r="M504" s="12">
        <f t="shared" si="297"/>
        <v>17</v>
      </c>
      <c r="N504" s="12">
        <f t="shared" si="297"/>
        <v>3</v>
      </c>
      <c r="O504" s="12">
        <f t="shared" si="297"/>
        <v>1</v>
      </c>
      <c r="P504" s="12">
        <f t="shared" si="297"/>
        <v>15</v>
      </c>
      <c r="Q504" s="12">
        <f t="shared" si="297"/>
        <v>4</v>
      </c>
      <c r="R504" s="12">
        <f t="shared" si="297"/>
        <v>1</v>
      </c>
      <c r="S504" s="13">
        <f t="shared" si="281"/>
        <v>809</v>
      </c>
      <c r="T504" s="12">
        <f t="shared" si="298"/>
        <v>210</v>
      </c>
      <c r="U504" s="12">
        <f t="shared" si="298"/>
        <v>52</v>
      </c>
      <c r="V504" s="12">
        <f t="shared" si="298"/>
        <v>1</v>
      </c>
      <c r="W504" s="12">
        <f t="shared" si="298"/>
        <v>0</v>
      </c>
      <c r="X504" s="12">
        <f t="shared" si="298"/>
        <v>0</v>
      </c>
      <c r="Y504" s="12">
        <f t="shared" si="298"/>
        <v>2</v>
      </c>
      <c r="Z504" s="12">
        <f t="shared" si="298"/>
        <v>3</v>
      </c>
      <c r="AA504" s="12">
        <f t="shared" si="298"/>
        <v>1</v>
      </c>
      <c r="AB504" s="13">
        <f t="shared" si="282"/>
        <v>269</v>
      </c>
      <c r="AC504" s="14">
        <f t="shared" si="283"/>
        <v>0.64583333333333315</v>
      </c>
      <c r="AD504" s="12">
        <f t="shared" si="299"/>
        <v>935</v>
      </c>
      <c r="AE504" s="12">
        <f t="shared" si="299"/>
        <v>263</v>
      </c>
      <c r="AF504" s="12">
        <f t="shared" si="299"/>
        <v>17</v>
      </c>
      <c r="AG504" s="12">
        <f t="shared" si="299"/>
        <v>2</v>
      </c>
      <c r="AH504" s="12">
        <f t="shared" si="299"/>
        <v>2</v>
      </c>
      <c r="AI504" s="12">
        <f t="shared" si="299"/>
        <v>23</v>
      </c>
      <c r="AJ504" s="12">
        <f t="shared" si="299"/>
        <v>16</v>
      </c>
      <c r="AK504" s="12">
        <f t="shared" si="299"/>
        <v>2</v>
      </c>
      <c r="AL504" s="13">
        <f t="shared" si="284"/>
        <v>1260</v>
      </c>
      <c r="AM504" s="12">
        <f t="shared" si="300"/>
        <v>670</v>
      </c>
      <c r="AN504" s="12">
        <f t="shared" si="300"/>
        <v>181</v>
      </c>
      <c r="AO504" s="12">
        <f t="shared" si="300"/>
        <v>17</v>
      </c>
      <c r="AP504" s="12">
        <f t="shared" si="300"/>
        <v>3</v>
      </c>
      <c r="AQ504" s="12">
        <f t="shared" si="300"/>
        <v>1</v>
      </c>
      <c r="AR504" s="12">
        <f t="shared" si="300"/>
        <v>17</v>
      </c>
      <c r="AS504" s="12">
        <f t="shared" si="300"/>
        <v>6</v>
      </c>
      <c r="AT504" s="12">
        <f t="shared" si="300"/>
        <v>1</v>
      </c>
      <c r="AU504" s="13">
        <f t="shared" si="285"/>
        <v>896</v>
      </c>
    </row>
    <row r="505" spans="1:47" ht="13.5" customHeight="1" x14ac:dyDescent="0.25">
      <c r="A505" s="14">
        <f t="shared" si="274"/>
        <v>0.65624999999999978</v>
      </c>
      <c r="B505" s="12">
        <f t="shared" si="296"/>
        <v>0</v>
      </c>
      <c r="C505" s="12">
        <f t="shared" si="296"/>
        <v>0</v>
      </c>
      <c r="D505" s="12">
        <f t="shared" si="296"/>
        <v>0</v>
      </c>
      <c r="E505" s="12">
        <f t="shared" si="296"/>
        <v>0</v>
      </c>
      <c r="F505" s="12">
        <f t="shared" si="296"/>
        <v>0</v>
      </c>
      <c r="G505" s="12">
        <f t="shared" si="296"/>
        <v>0</v>
      </c>
      <c r="H505" s="12">
        <f t="shared" si="296"/>
        <v>5</v>
      </c>
      <c r="I505" s="12">
        <f t="shared" si="296"/>
        <v>0</v>
      </c>
      <c r="J505" s="22">
        <f t="shared" si="276"/>
        <v>5</v>
      </c>
      <c r="K505" s="12">
        <f t="shared" si="297"/>
        <v>612</v>
      </c>
      <c r="L505" s="12">
        <f t="shared" si="297"/>
        <v>162</v>
      </c>
      <c r="M505" s="12">
        <f t="shared" si="297"/>
        <v>15</v>
      </c>
      <c r="N505" s="12">
        <f t="shared" si="297"/>
        <v>2</v>
      </c>
      <c r="O505" s="12">
        <f t="shared" si="297"/>
        <v>1</v>
      </c>
      <c r="P505" s="12">
        <f t="shared" si="297"/>
        <v>15</v>
      </c>
      <c r="Q505" s="12">
        <f t="shared" si="297"/>
        <v>4</v>
      </c>
      <c r="R505" s="12">
        <f t="shared" si="297"/>
        <v>2</v>
      </c>
      <c r="S505" s="13">
        <f t="shared" si="281"/>
        <v>813</v>
      </c>
      <c r="T505" s="12">
        <f t="shared" si="298"/>
        <v>202</v>
      </c>
      <c r="U505" s="12">
        <f t="shared" si="298"/>
        <v>50</v>
      </c>
      <c r="V505" s="12">
        <f t="shared" si="298"/>
        <v>1</v>
      </c>
      <c r="W505" s="12">
        <f t="shared" si="298"/>
        <v>0</v>
      </c>
      <c r="X505" s="12">
        <f t="shared" si="298"/>
        <v>0</v>
      </c>
      <c r="Y505" s="12">
        <f t="shared" si="298"/>
        <v>2</v>
      </c>
      <c r="Z505" s="12">
        <f t="shared" si="298"/>
        <v>2</v>
      </c>
      <c r="AA505" s="12">
        <f t="shared" si="298"/>
        <v>1</v>
      </c>
      <c r="AB505" s="13">
        <f t="shared" si="282"/>
        <v>258</v>
      </c>
      <c r="AC505" s="14">
        <f t="shared" si="283"/>
        <v>0.65624999999999978</v>
      </c>
      <c r="AD505" s="12">
        <f t="shared" si="299"/>
        <v>989</v>
      </c>
      <c r="AE505" s="12">
        <f t="shared" si="299"/>
        <v>249</v>
      </c>
      <c r="AF505" s="12">
        <f t="shared" si="299"/>
        <v>14</v>
      </c>
      <c r="AG505" s="12">
        <f t="shared" si="299"/>
        <v>3</v>
      </c>
      <c r="AH505" s="12">
        <f t="shared" si="299"/>
        <v>1</v>
      </c>
      <c r="AI505" s="12">
        <f t="shared" si="299"/>
        <v>26</v>
      </c>
      <c r="AJ505" s="12">
        <f t="shared" si="299"/>
        <v>14</v>
      </c>
      <c r="AK505" s="12">
        <f t="shared" si="299"/>
        <v>2</v>
      </c>
      <c r="AL505" s="13">
        <f t="shared" si="284"/>
        <v>1298</v>
      </c>
      <c r="AM505" s="12">
        <f t="shared" si="300"/>
        <v>684</v>
      </c>
      <c r="AN505" s="12">
        <f t="shared" si="300"/>
        <v>173</v>
      </c>
      <c r="AO505" s="12">
        <f t="shared" si="300"/>
        <v>15</v>
      </c>
      <c r="AP505" s="12">
        <f t="shared" si="300"/>
        <v>2</v>
      </c>
      <c r="AQ505" s="12">
        <f t="shared" si="300"/>
        <v>1</v>
      </c>
      <c r="AR505" s="12">
        <f t="shared" si="300"/>
        <v>17</v>
      </c>
      <c r="AS505" s="12">
        <f t="shared" si="300"/>
        <v>6</v>
      </c>
      <c r="AT505" s="12">
        <f t="shared" si="300"/>
        <v>3</v>
      </c>
      <c r="AU505" s="13">
        <f t="shared" si="285"/>
        <v>901</v>
      </c>
    </row>
    <row r="506" spans="1:47" ht="13.5" customHeight="1" x14ac:dyDescent="0.25">
      <c r="A506" s="14">
        <f t="shared" si="274"/>
        <v>0.66666666666666641</v>
      </c>
      <c r="B506" s="12">
        <f t="shared" si="296"/>
        <v>0</v>
      </c>
      <c r="C506" s="12">
        <f t="shared" si="296"/>
        <v>0</v>
      </c>
      <c r="D506" s="12">
        <f t="shared" si="296"/>
        <v>0</v>
      </c>
      <c r="E506" s="12">
        <f t="shared" si="296"/>
        <v>0</v>
      </c>
      <c r="F506" s="12">
        <f t="shared" si="296"/>
        <v>0</v>
      </c>
      <c r="G506" s="12">
        <f t="shared" si="296"/>
        <v>0</v>
      </c>
      <c r="H506" s="12">
        <f t="shared" si="296"/>
        <v>5</v>
      </c>
      <c r="I506" s="12">
        <f t="shared" si="296"/>
        <v>0</v>
      </c>
      <c r="J506" s="22">
        <f t="shared" si="276"/>
        <v>5</v>
      </c>
      <c r="K506" s="12">
        <f t="shared" si="297"/>
        <v>601</v>
      </c>
      <c r="L506" s="12">
        <f t="shared" si="297"/>
        <v>153</v>
      </c>
      <c r="M506" s="12">
        <f t="shared" si="297"/>
        <v>9</v>
      </c>
      <c r="N506" s="12">
        <f t="shared" si="297"/>
        <v>3</v>
      </c>
      <c r="O506" s="12">
        <f t="shared" si="297"/>
        <v>1</v>
      </c>
      <c r="P506" s="12">
        <f t="shared" si="297"/>
        <v>15</v>
      </c>
      <c r="Q506" s="12">
        <f t="shared" si="297"/>
        <v>4</v>
      </c>
      <c r="R506" s="12">
        <f t="shared" si="297"/>
        <v>2</v>
      </c>
      <c r="S506" s="13">
        <f t="shared" si="281"/>
        <v>788</v>
      </c>
      <c r="T506" s="12">
        <f t="shared" si="298"/>
        <v>178</v>
      </c>
      <c r="U506" s="12">
        <f t="shared" si="298"/>
        <v>39</v>
      </c>
      <c r="V506" s="12">
        <f t="shared" si="298"/>
        <v>1</v>
      </c>
      <c r="W506" s="12">
        <f t="shared" si="298"/>
        <v>0</v>
      </c>
      <c r="X506" s="12">
        <f t="shared" si="298"/>
        <v>0</v>
      </c>
      <c r="Y506" s="12">
        <f t="shared" si="298"/>
        <v>4</v>
      </c>
      <c r="Z506" s="12">
        <f t="shared" si="298"/>
        <v>1</v>
      </c>
      <c r="AA506" s="12">
        <f t="shared" si="298"/>
        <v>2</v>
      </c>
      <c r="AB506" s="13">
        <f t="shared" si="282"/>
        <v>225</v>
      </c>
      <c r="AC506" s="14">
        <f t="shared" si="283"/>
        <v>0.66666666666666641</v>
      </c>
      <c r="AD506" s="12">
        <f t="shared" si="299"/>
        <v>1054</v>
      </c>
      <c r="AE506" s="12">
        <f t="shared" si="299"/>
        <v>227</v>
      </c>
      <c r="AF506" s="12">
        <f t="shared" si="299"/>
        <v>7</v>
      </c>
      <c r="AG506" s="12">
        <f t="shared" si="299"/>
        <v>3</v>
      </c>
      <c r="AH506" s="12">
        <f t="shared" si="299"/>
        <v>1</v>
      </c>
      <c r="AI506" s="12">
        <f t="shared" si="299"/>
        <v>26</v>
      </c>
      <c r="AJ506" s="12">
        <f t="shared" si="299"/>
        <v>14</v>
      </c>
      <c r="AK506" s="12">
        <f t="shared" si="299"/>
        <v>2</v>
      </c>
      <c r="AL506" s="13">
        <f t="shared" si="284"/>
        <v>1334</v>
      </c>
      <c r="AM506" s="12">
        <f t="shared" si="300"/>
        <v>665</v>
      </c>
      <c r="AN506" s="12">
        <f t="shared" si="300"/>
        <v>165</v>
      </c>
      <c r="AO506" s="12">
        <f t="shared" si="300"/>
        <v>9</v>
      </c>
      <c r="AP506" s="12">
        <f t="shared" si="300"/>
        <v>3</v>
      </c>
      <c r="AQ506" s="12">
        <f t="shared" si="300"/>
        <v>1</v>
      </c>
      <c r="AR506" s="12">
        <f t="shared" si="300"/>
        <v>16</v>
      </c>
      <c r="AS506" s="12">
        <f t="shared" si="300"/>
        <v>5</v>
      </c>
      <c r="AT506" s="12">
        <f t="shared" si="300"/>
        <v>3</v>
      </c>
      <c r="AU506" s="13">
        <f t="shared" si="285"/>
        <v>867</v>
      </c>
    </row>
    <row r="507" spans="1:47" ht="13.5" customHeight="1" x14ac:dyDescent="0.25">
      <c r="A507" s="14">
        <f t="shared" si="274"/>
        <v>0.67708333333333304</v>
      </c>
      <c r="B507" s="12">
        <f t="shared" si="296"/>
        <v>0</v>
      </c>
      <c r="C507" s="12">
        <f t="shared" si="296"/>
        <v>0</v>
      </c>
      <c r="D507" s="12">
        <f t="shared" si="296"/>
        <v>0</v>
      </c>
      <c r="E507" s="12">
        <f t="shared" si="296"/>
        <v>0</v>
      </c>
      <c r="F507" s="12">
        <f t="shared" si="296"/>
        <v>0</v>
      </c>
      <c r="G507" s="12">
        <f t="shared" si="296"/>
        <v>0</v>
      </c>
      <c r="H507" s="12">
        <f t="shared" si="296"/>
        <v>5</v>
      </c>
      <c r="I507" s="12">
        <f t="shared" si="296"/>
        <v>0</v>
      </c>
      <c r="J507" s="22">
        <f t="shared" si="276"/>
        <v>5</v>
      </c>
      <c r="K507" s="12">
        <f t="shared" si="297"/>
        <v>641</v>
      </c>
      <c r="L507" s="12">
        <f t="shared" si="297"/>
        <v>134</v>
      </c>
      <c r="M507" s="12">
        <f t="shared" si="297"/>
        <v>8</v>
      </c>
      <c r="N507" s="12">
        <f t="shared" si="297"/>
        <v>6</v>
      </c>
      <c r="O507" s="12">
        <f t="shared" si="297"/>
        <v>1</v>
      </c>
      <c r="P507" s="12">
        <f t="shared" si="297"/>
        <v>12</v>
      </c>
      <c r="Q507" s="12">
        <f t="shared" si="297"/>
        <v>6</v>
      </c>
      <c r="R507" s="12">
        <f t="shared" si="297"/>
        <v>2</v>
      </c>
      <c r="S507" s="13">
        <f t="shared" si="281"/>
        <v>810</v>
      </c>
      <c r="T507" s="12">
        <f t="shared" si="298"/>
        <v>184</v>
      </c>
      <c r="U507" s="12">
        <f t="shared" si="298"/>
        <v>35</v>
      </c>
      <c r="V507" s="12">
        <f t="shared" si="298"/>
        <v>1</v>
      </c>
      <c r="W507" s="12">
        <f t="shared" si="298"/>
        <v>0</v>
      </c>
      <c r="X507" s="12">
        <f t="shared" si="298"/>
        <v>0</v>
      </c>
      <c r="Y507" s="12">
        <f t="shared" si="298"/>
        <v>6</v>
      </c>
      <c r="Z507" s="12">
        <f t="shared" si="298"/>
        <v>1</v>
      </c>
      <c r="AA507" s="12">
        <f t="shared" si="298"/>
        <v>3</v>
      </c>
      <c r="AB507" s="13">
        <f t="shared" si="282"/>
        <v>230</v>
      </c>
      <c r="AC507" s="14">
        <f t="shared" si="283"/>
        <v>0.67708333333333304</v>
      </c>
      <c r="AD507" s="12">
        <f t="shared" si="299"/>
        <v>1058</v>
      </c>
      <c r="AE507" s="12">
        <f t="shared" si="299"/>
        <v>210</v>
      </c>
      <c r="AF507" s="12">
        <f t="shared" si="299"/>
        <v>6</v>
      </c>
      <c r="AG507" s="12">
        <f t="shared" si="299"/>
        <v>4</v>
      </c>
      <c r="AH507" s="12">
        <f t="shared" si="299"/>
        <v>1</v>
      </c>
      <c r="AI507" s="12">
        <f t="shared" si="299"/>
        <v>27</v>
      </c>
      <c r="AJ507" s="12">
        <f t="shared" si="299"/>
        <v>18</v>
      </c>
      <c r="AK507" s="12">
        <f t="shared" si="299"/>
        <v>1</v>
      </c>
      <c r="AL507" s="13">
        <f t="shared" si="284"/>
        <v>1325</v>
      </c>
      <c r="AM507" s="12">
        <f t="shared" si="300"/>
        <v>707</v>
      </c>
      <c r="AN507" s="12">
        <f t="shared" si="300"/>
        <v>146</v>
      </c>
      <c r="AO507" s="12">
        <f t="shared" si="300"/>
        <v>8</v>
      </c>
      <c r="AP507" s="12">
        <f t="shared" si="300"/>
        <v>6</v>
      </c>
      <c r="AQ507" s="12">
        <f t="shared" si="300"/>
        <v>1</v>
      </c>
      <c r="AR507" s="12">
        <f t="shared" si="300"/>
        <v>14</v>
      </c>
      <c r="AS507" s="12">
        <f t="shared" si="300"/>
        <v>8</v>
      </c>
      <c r="AT507" s="12">
        <f t="shared" si="300"/>
        <v>4</v>
      </c>
      <c r="AU507" s="13">
        <f t="shared" si="285"/>
        <v>894</v>
      </c>
    </row>
    <row r="508" spans="1:47" ht="13.5" customHeight="1" x14ac:dyDescent="0.25">
      <c r="A508" s="14">
        <f t="shared" si="274"/>
        <v>0.68749999999999967</v>
      </c>
      <c r="B508" s="12">
        <f t="shared" si="296"/>
        <v>0</v>
      </c>
      <c r="C508" s="12">
        <f t="shared" si="296"/>
        <v>0</v>
      </c>
      <c r="D508" s="12">
        <f t="shared" si="296"/>
        <v>0</v>
      </c>
      <c r="E508" s="12">
        <f t="shared" si="296"/>
        <v>0</v>
      </c>
      <c r="F508" s="12">
        <f t="shared" si="296"/>
        <v>0</v>
      </c>
      <c r="G508" s="12">
        <f t="shared" si="296"/>
        <v>0</v>
      </c>
      <c r="H508" s="12">
        <f t="shared" si="296"/>
        <v>6</v>
      </c>
      <c r="I508" s="12">
        <f t="shared" si="296"/>
        <v>0</v>
      </c>
      <c r="J508" s="22">
        <f t="shared" si="276"/>
        <v>6</v>
      </c>
      <c r="K508" s="12">
        <f t="shared" si="297"/>
        <v>642</v>
      </c>
      <c r="L508" s="12">
        <f t="shared" si="297"/>
        <v>115</v>
      </c>
      <c r="M508" s="12">
        <f t="shared" si="297"/>
        <v>6</v>
      </c>
      <c r="N508" s="12">
        <f t="shared" si="297"/>
        <v>7</v>
      </c>
      <c r="O508" s="12">
        <f t="shared" si="297"/>
        <v>0</v>
      </c>
      <c r="P508" s="12">
        <f t="shared" si="297"/>
        <v>12</v>
      </c>
      <c r="Q508" s="12">
        <f t="shared" si="297"/>
        <v>7</v>
      </c>
      <c r="R508" s="12">
        <f t="shared" si="297"/>
        <v>2</v>
      </c>
      <c r="S508" s="13">
        <f t="shared" si="281"/>
        <v>791</v>
      </c>
      <c r="T508" s="12">
        <f t="shared" si="298"/>
        <v>184</v>
      </c>
      <c r="U508" s="12">
        <f t="shared" si="298"/>
        <v>33</v>
      </c>
      <c r="V508" s="12">
        <f t="shared" si="298"/>
        <v>1</v>
      </c>
      <c r="W508" s="12">
        <f t="shared" si="298"/>
        <v>0</v>
      </c>
      <c r="X508" s="12">
        <f t="shared" si="298"/>
        <v>0</v>
      </c>
      <c r="Y508" s="12">
        <f t="shared" si="298"/>
        <v>9</v>
      </c>
      <c r="Z508" s="12">
        <f t="shared" si="298"/>
        <v>3</v>
      </c>
      <c r="AA508" s="12">
        <f t="shared" si="298"/>
        <v>3</v>
      </c>
      <c r="AB508" s="13">
        <f t="shared" si="282"/>
        <v>233</v>
      </c>
      <c r="AC508" s="14">
        <f t="shared" si="283"/>
        <v>0.68749999999999967</v>
      </c>
      <c r="AD508" s="12">
        <f t="shared" si="299"/>
        <v>1089</v>
      </c>
      <c r="AE508" s="12">
        <f t="shared" si="299"/>
        <v>178</v>
      </c>
      <c r="AF508" s="12">
        <f t="shared" si="299"/>
        <v>4</v>
      </c>
      <c r="AG508" s="12">
        <f t="shared" si="299"/>
        <v>6</v>
      </c>
      <c r="AH508" s="12">
        <f t="shared" si="299"/>
        <v>0</v>
      </c>
      <c r="AI508" s="12">
        <f t="shared" si="299"/>
        <v>31</v>
      </c>
      <c r="AJ508" s="12">
        <f t="shared" si="299"/>
        <v>17</v>
      </c>
      <c r="AK508" s="12">
        <f t="shared" si="299"/>
        <v>0</v>
      </c>
      <c r="AL508" s="13">
        <f t="shared" si="284"/>
        <v>1325</v>
      </c>
      <c r="AM508" s="12">
        <f t="shared" si="300"/>
        <v>703</v>
      </c>
      <c r="AN508" s="12">
        <f t="shared" si="300"/>
        <v>131</v>
      </c>
      <c r="AO508" s="12">
        <f t="shared" si="300"/>
        <v>6</v>
      </c>
      <c r="AP508" s="12">
        <f t="shared" si="300"/>
        <v>7</v>
      </c>
      <c r="AQ508" s="12">
        <f t="shared" si="300"/>
        <v>0</v>
      </c>
      <c r="AR508" s="12">
        <f t="shared" si="300"/>
        <v>14</v>
      </c>
      <c r="AS508" s="12">
        <f t="shared" si="300"/>
        <v>10</v>
      </c>
      <c r="AT508" s="12">
        <f t="shared" si="300"/>
        <v>4</v>
      </c>
      <c r="AU508" s="13">
        <f t="shared" si="285"/>
        <v>875</v>
      </c>
    </row>
    <row r="509" spans="1:47" ht="13.5" customHeight="1" x14ac:dyDescent="0.25">
      <c r="A509" s="14">
        <f t="shared" si="274"/>
        <v>0.6979166666666663</v>
      </c>
      <c r="B509" s="12">
        <f t="shared" si="296"/>
        <v>1</v>
      </c>
      <c r="C509" s="12">
        <f t="shared" si="296"/>
        <v>0</v>
      </c>
      <c r="D509" s="12">
        <f t="shared" si="296"/>
        <v>0</v>
      </c>
      <c r="E509" s="12">
        <f t="shared" si="296"/>
        <v>0</v>
      </c>
      <c r="F509" s="12">
        <f t="shared" si="296"/>
        <v>0</v>
      </c>
      <c r="G509" s="12">
        <f t="shared" si="296"/>
        <v>0</v>
      </c>
      <c r="H509" s="12">
        <f t="shared" si="296"/>
        <v>1</v>
      </c>
      <c r="I509" s="12">
        <f t="shared" si="296"/>
        <v>0</v>
      </c>
      <c r="J509" s="22">
        <f t="shared" si="276"/>
        <v>2</v>
      </c>
      <c r="K509" s="12">
        <f t="shared" si="297"/>
        <v>651</v>
      </c>
      <c r="L509" s="12">
        <f t="shared" si="297"/>
        <v>98</v>
      </c>
      <c r="M509" s="12">
        <f t="shared" si="297"/>
        <v>4</v>
      </c>
      <c r="N509" s="12">
        <f t="shared" si="297"/>
        <v>6</v>
      </c>
      <c r="O509" s="12">
        <f t="shared" si="297"/>
        <v>0</v>
      </c>
      <c r="P509" s="12">
        <f t="shared" si="297"/>
        <v>11</v>
      </c>
      <c r="Q509" s="12">
        <f t="shared" si="297"/>
        <v>7</v>
      </c>
      <c r="R509" s="12">
        <f t="shared" si="297"/>
        <v>0</v>
      </c>
      <c r="S509" s="13">
        <f t="shared" si="281"/>
        <v>777</v>
      </c>
      <c r="T509" s="12">
        <f t="shared" si="298"/>
        <v>189</v>
      </c>
      <c r="U509" s="12">
        <f t="shared" si="298"/>
        <v>38</v>
      </c>
      <c r="V509" s="12">
        <f t="shared" si="298"/>
        <v>1</v>
      </c>
      <c r="W509" s="12">
        <f t="shared" si="298"/>
        <v>0</v>
      </c>
      <c r="X509" s="12">
        <f t="shared" si="298"/>
        <v>0</v>
      </c>
      <c r="Y509" s="12">
        <f t="shared" si="298"/>
        <v>11</v>
      </c>
      <c r="Z509" s="12">
        <f t="shared" si="298"/>
        <v>3</v>
      </c>
      <c r="AA509" s="12">
        <f t="shared" si="298"/>
        <v>3</v>
      </c>
      <c r="AB509" s="13">
        <f t="shared" si="282"/>
        <v>245</v>
      </c>
      <c r="AC509" s="14">
        <f t="shared" si="283"/>
        <v>0.6979166666666663</v>
      </c>
      <c r="AD509" s="12">
        <f t="shared" si="299"/>
        <v>1075</v>
      </c>
      <c r="AE509" s="12">
        <f t="shared" si="299"/>
        <v>170</v>
      </c>
      <c r="AF509" s="12">
        <f t="shared" si="299"/>
        <v>4</v>
      </c>
      <c r="AG509" s="12">
        <f t="shared" si="299"/>
        <v>4</v>
      </c>
      <c r="AH509" s="12">
        <f t="shared" si="299"/>
        <v>1</v>
      </c>
      <c r="AI509" s="12">
        <f t="shared" si="299"/>
        <v>33</v>
      </c>
      <c r="AJ509" s="12">
        <f t="shared" si="299"/>
        <v>15</v>
      </c>
      <c r="AK509" s="12">
        <f t="shared" si="299"/>
        <v>0</v>
      </c>
      <c r="AL509" s="13">
        <f t="shared" si="284"/>
        <v>1302</v>
      </c>
      <c r="AM509" s="12">
        <f t="shared" si="300"/>
        <v>706</v>
      </c>
      <c r="AN509" s="12">
        <f t="shared" si="300"/>
        <v>116</v>
      </c>
      <c r="AO509" s="12">
        <f t="shared" si="300"/>
        <v>4</v>
      </c>
      <c r="AP509" s="12">
        <f t="shared" si="300"/>
        <v>6</v>
      </c>
      <c r="AQ509" s="12">
        <f t="shared" si="300"/>
        <v>0</v>
      </c>
      <c r="AR509" s="12">
        <f t="shared" si="300"/>
        <v>14</v>
      </c>
      <c r="AS509" s="12">
        <f t="shared" si="300"/>
        <v>9</v>
      </c>
      <c r="AT509" s="12">
        <f t="shared" si="300"/>
        <v>1</v>
      </c>
      <c r="AU509" s="13">
        <f t="shared" si="285"/>
        <v>856</v>
      </c>
    </row>
    <row r="510" spans="1:47" ht="13.5" customHeight="1" x14ac:dyDescent="0.25">
      <c r="A510" s="14">
        <f t="shared" si="274"/>
        <v>0.70833333333333293</v>
      </c>
      <c r="B510" s="12">
        <f t="shared" ref="B510:I514" si="301">SUM(B461:B464)</f>
        <v>1</v>
      </c>
      <c r="C510" s="12">
        <f t="shared" si="301"/>
        <v>0</v>
      </c>
      <c r="D510" s="12">
        <f t="shared" si="301"/>
        <v>0</v>
      </c>
      <c r="E510" s="12">
        <f t="shared" si="301"/>
        <v>0</v>
      </c>
      <c r="F510" s="12">
        <f t="shared" si="301"/>
        <v>0</v>
      </c>
      <c r="G510" s="12">
        <f t="shared" si="301"/>
        <v>0</v>
      </c>
      <c r="H510" s="12">
        <f t="shared" si="301"/>
        <v>1</v>
      </c>
      <c r="I510" s="12">
        <f t="shared" si="301"/>
        <v>0</v>
      </c>
      <c r="J510" s="22">
        <f t="shared" si="276"/>
        <v>2</v>
      </c>
      <c r="K510" s="12">
        <f t="shared" ref="K510:R514" si="302">SUM(K461:K464)</f>
        <v>661</v>
      </c>
      <c r="L510" s="12">
        <f t="shared" si="302"/>
        <v>103</v>
      </c>
      <c r="M510" s="12">
        <f t="shared" si="302"/>
        <v>3</v>
      </c>
      <c r="N510" s="12">
        <f t="shared" si="302"/>
        <v>4</v>
      </c>
      <c r="O510" s="12">
        <f t="shared" si="302"/>
        <v>0</v>
      </c>
      <c r="P510" s="12">
        <f t="shared" si="302"/>
        <v>14</v>
      </c>
      <c r="Q510" s="12">
        <f t="shared" si="302"/>
        <v>9</v>
      </c>
      <c r="R510" s="12">
        <f t="shared" si="302"/>
        <v>0</v>
      </c>
      <c r="S510" s="13">
        <f t="shared" si="281"/>
        <v>794</v>
      </c>
      <c r="T510" s="12">
        <f t="shared" ref="T510:AA514" si="303">SUM(T461:T464)</f>
        <v>211</v>
      </c>
      <c r="U510" s="12">
        <f t="shared" si="303"/>
        <v>36</v>
      </c>
      <c r="V510" s="12">
        <f t="shared" si="303"/>
        <v>1</v>
      </c>
      <c r="W510" s="12">
        <f t="shared" si="303"/>
        <v>0</v>
      </c>
      <c r="X510" s="12">
        <f t="shared" si="303"/>
        <v>0</v>
      </c>
      <c r="Y510" s="12">
        <f t="shared" si="303"/>
        <v>10</v>
      </c>
      <c r="Z510" s="12">
        <f t="shared" si="303"/>
        <v>7</v>
      </c>
      <c r="AA510" s="12">
        <f t="shared" si="303"/>
        <v>1</v>
      </c>
      <c r="AB510" s="13">
        <f t="shared" si="282"/>
        <v>266</v>
      </c>
      <c r="AC510" s="14">
        <f t="shared" si="283"/>
        <v>0.70833333333333293</v>
      </c>
      <c r="AD510" s="12">
        <f t="shared" ref="AD510:AK514" si="304">SUM(AD461:AD464)</f>
        <v>1083</v>
      </c>
      <c r="AE510" s="12">
        <f t="shared" si="304"/>
        <v>153</v>
      </c>
      <c r="AF510" s="12">
        <f t="shared" si="304"/>
        <v>5</v>
      </c>
      <c r="AG510" s="12">
        <f t="shared" si="304"/>
        <v>4</v>
      </c>
      <c r="AH510" s="12">
        <f t="shared" si="304"/>
        <v>1</v>
      </c>
      <c r="AI510" s="12">
        <f t="shared" si="304"/>
        <v>31</v>
      </c>
      <c r="AJ510" s="12">
        <f t="shared" si="304"/>
        <v>17</v>
      </c>
      <c r="AK510" s="12">
        <f t="shared" si="304"/>
        <v>1</v>
      </c>
      <c r="AL510" s="13">
        <f t="shared" si="284"/>
        <v>1295</v>
      </c>
      <c r="AM510" s="12">
        <f t="shared" ref="AM510:AT514" si="305">SUM(AM461:AM464)</f>
        <v>719</v>
      </c>
      <c r="AN510" s="12">
        <f t="shared" si="305"/>
        <v>117</v>
      </c>
      <c r="AO510" s="12">
        <f t="shared" si="305"/>
        <v>3</v>
      </c>
      <c r="AP510" s="12">
        <f t="shared" si="305"/>
        <v>4</v>
      </c>
      <c r="AQ510" s="12">
        <f t="shared" si="305"/>
        <v>0</v>
      </c>
      <c r="AR510" s="12">
        <f t="shared" si="305"/>
        <v>17</v>
      </c>
      <c r="AS510" s="12">
        <f t="shared" si="305"/>
        <v>12</v>
      </c>
      <c r="AT510" s="12">
        <f t="shared" si="305"/>
        <v>1</v>
      </c>
      <c r="AU510" s="13">
        <f t="shared" si="285"/>
        <v>873</v>
      </c>
    </row>
    <row r="511" spans="1:47" ht="13.5" customHeight="1" x14ac:dyDescent="0.25">
      <c r="A511" s="14">
        <f t="shared" si="274"/>
        <v>0.71874999999999956</v>
      </c>
      <c r="B511" s="12">
        <f t="shared" si="301"/>
        <v>1</v>
      </c>
      <c r="C511" s="12">
        <f t="shared" si="301"/>
        <v>0</v>
      </c>
      <c r="D511" s="12">
        <f t="shared" si="301"/>
        <v>0</v>
      </c>
      <c r="E511" s="12">
        <f t="shared" si="301"/>
        <v>0</v>
      </c>
      <c r="F511" s="12">
        <f t="shared" si="301"/>
        <v>0</v>
      </c>
      <c r="G511" s="12">
        <f t="shared" si="301"/>
        <v>0</v>
      </c>
      <c r="H511" s="12">
        <f t="shared" si="301"/>
        <v>1</v>
      </c>
      <c r="I511" s="12">
        <f t="shared" si="301"/>
        <v>0</v>
      </c>
      <c r="J511" s="22">
        <f t="shared" si="276"/>
        <v>2</v>
      </c>
      <c r="K511" s="12">
        <f t="shared" si="302"/>
        <v>651</v>
      </c>
      <c r="L511" s="12">
        <f t="shared" si="302"/>
        <v>87</v>
      </c>
      <c r="M511" s="12">
        <f t="shared" si="302"/>
        <v>1</v>
      </c>
      <c r="N511" s="12">
        <f t="shared" si="302"/>
        <v>2</v>
      </c>
      <c r="O511" s="12">
        <f t="shared" si="302"/>
        <v>0</v>
      </c>
      <c r="P511" s="12">
        <f t="shared" si="302"/>
        <v>17</v>
      </c>
      <c r="Q511" s="12">
        <f t="shared" si="302"/>
        <v>8</v>
      </c>
      <c r="R511" s="12">
        <f t="shared" si="302"/>
        <v>0</v>
      </c>
      <c r="S511" s="13">
        <f t="shared" si="281"/>
        <v>766</v>
      </c>
      <c r="T511" s="12">
        <f t="shared" si="303"/>
        <v>209</v>
      </c>
      <c r="U511" s="12">
        <f t="shared" si="303"/>
        <v>38</v>
      </c>
      <c r="V511" s="12">
        <f t="shared" si="303"/>
        <v>0</v>
      </c>
      <c r="W511" s="12">
        <f t="shared" si="303"/>
        <v>0</v>
      </c>
      <c r="X511" s="12">
        <f t="shared" si="303"/>
        <v>0</v>
      </c>
      <c r="Y511" s="12">
        <f t="shared" si="303"/>
        <v>8</v>
      </c>
      <c r="Z511" s="12">
        <f t="shared" si="303"/>
        <v>7</v>
      </c>
      <c r="AA511" s="12">
        <f t="shared" si="303"/>
        <v>1</v>
      </c>
      <c r="AB511" s="13">
        <f t="shared" si="282"/>
        <v>263</v>
      </c>
      <c r="AC511" s="14">
        <f t="shared" si="283"/>
        <v>0.71874999999999956</v>
      </c>
      <c r="AD511" s="12">
        <f t="shared" si="304"/>
        <v>1095</v>
      </c>
      <c r="AE511" s="12">
        <f t="shared" si="304"/>
        <v>142</v>
      </c>
      <c r="AF511" s="12">
        <f t="shared" si="304"/>
        <v>3</v>
      </c>
      <c r="AG511" s="12">
        <f t="shared" si="304"/>
        <v>3</v>
      </c>
      <c r="AH511" s="12">
        <f t="shared" si="304"/>
        <v>1</v>
      </c>
      <c r="AI511" s="12">
        <f t="shared" si="304"/>
        <v>34</v>
      </c>
      <c r="AJ511" s="12">
        <f t="shared" si="304"/>
        <v>15</v>
      </c>
      <c r="AK511" s="12">
        <f t="shared" si="304"/>
        <v>1</v>
      </c>
      <c r="AL511" s="13">
        <f t="shared" si="284"/>
        <v>1294</v>
      </c>
      <c r="AM511" s="12">
        <f t="shared" si="305"/>
        <v>705</v>
      </c>
      <c r="AN511" s="12">
        <f t="shared" si="305"/>
        <v>98</v>
      </c>
      <c r="AO511" s="12">
        <f t="shared" si="305"/>
        <v>1</v>
      </c>
      <c r="AP511" s="12">
        <f t="shared" si="305"/>
        <v>2</v>
      </c>
      <c r="AQ511" s="12">
        <f t="shared" si="305"/>
        <v>0</v>
      </c>
      <c r="AR511" s="12">
        <f t="shared" si="305"/>
        <v>18</v>
      </c>
      <c r="AS511" s="12">
        <f t="shared" si="305"/>
        <v>10</v>
      </c>
      <c r="AT511" s="12">
        <f t="shared" si="305"/>
        <v>0</v>
      </c>
      <c r="AU511" s="13">
        <f t="shared" si="285"/>
        <v>834</v>
      </c>
    </row>
    <row r="512" spans="1:47" ht="13.5" customHeight="1" x14ac:dyDescent="0.25">
      <c r="A512" s="14">
        <f t="shared" si="274"/>
        <v>0.72916666666666619</v>
      </c>
      <c r="B512" s="12">
        <f t="shared" si="301"/>
        <v>1</v>
      </c>
      <c r="C512" s="12">
        <f t="shared" si="301"/>
        <v>0</v>
      </c>
      <c r="D512" s="12">
        <f t="shared" si="301"/>
        <v>0</v>
      </c>
      <c r="E512" s="12">
        <f t="shared" si="301"/>
        <v>0</v>
      </c>
      <c r="F512" s="12">
        <f t="shared" si="301"/>
        <v>0</v>
      </c>
      <c r="G512" s="12">
        <f t="shared" si="301"/>
        <v>0</v>
      </c>
      <c r="H512" s="12">
        <f t="shared" si="301"/>
        <v>0</v>
      </c>
      <c r="I512" s="12">
        <f t="shared" si="301"/>
        <v>0</v>
      </c>
      <c r="J512" s="22">
        <f t="shared" si="276"/>
        <v>1</v>
      </c>
      <c r="K512" s="12">
        <f t="shared" si="302"/>
        <v>664</v>
      </c>
      <c r="L512" s="12">
        <f t="shared" si="302"/>
        <v>75</v>
      </c>
      <c r="M512" s="12">
        <f t="shared" si="302"/>
        <v>1</v>
      </c>
      <c r="N512" s="12">
        <f t="shared" si="302"/>
        <v>1</v>
      </c>
      <c r="O512" s="12">
        <f t="shared" si="302"/>
        <v>0</v>
      </c>
      <c r="P512" s="12">
        <f t="shared" si="302"/>
        <v>18</v>
      </c>
      <c r="Q512" s="12">
        <f t="shared" si="302"/>
        <v>7</v>
      </c>
      <c r="R512" s="12">
        <f t="shared" si="302"/>
        <v>0</v>
      </c>
      <c r="S512" s="13">
        <f t="shared" si="281"/>
        <v>766</v>
      </c>
      <c r="T512" s="12">
        <f t="shared" si="303"/>
        <v>203</v>
      </c>
      <c r="U512" s="12">
        <f t="shared" si="303"/>
        <v>37</v>
      </c>
      <c r="V512" s="12">
        <f t="shared" si="303"/>
        <v>0</v>
      </c>
      <c r="W512" s="12">
        <f t="shared" si="303"/>
        <v>0</v>
      </c>
      <c r="X512" s="12">
        <f t="shared" si="303"/>
        <v>0</v>
      </c>
      <c r="Y512" s="12">
        <f t="shared" si="303"/>
        <v>5</v>
      </c>
      <c r="Z512" s="12">
        <f t="shared" si="303"/>
        <v>9</v>
      </c>
      <c r="AA512" s="12">
        <f t="shared" si="303"/>
        <v>1</v>
      </c>
      <c r="AB512" s="13">
        <f t="shared" si="282"/>
        <v>255</v>
      </c>
      <c r="AC512" s="14">
        <f t="shared" si="283"/>
        <v>0.72916666666666619</v>
      </c>
      <c r="AD512" s="12">
        <f t="shared" si="304"/>
        <v>1090</v>
      </c>
      <c r="AE512" s="12">
        <f t="shared" si="304"/>
        <v>134</v>
      </c>
      <c r="AF512" s="12">
        <f t="shared" si="304"/>
        <v>4</v>
      </c>
      <c r="AG512" s="12">
        <f t="shared" si="304"/>
        <v>2</v>
      </c>
      <c r="AH512" s="12">
        <f t="shared" si="304"/>
        <v>4</v>
      </c>
      <c r="AI512" s="12">
        <f t="shared" si="304"/>
        <v>29</v>
      </c>
      <c r="AJ512" s="12">
        <f t="shared" si="304"/>
        <v>13</v>
      </c>
      <c r="AK512" s="12">
        <f t="shared" si="304"/>
        <v>1</v>
      </c>
      <c r="AL512" s="13">
        <f t="shared" si="284"/>
        <v>1277</v>
      </c>
      <c r="AM512" s="12">
        <f t="shared" si="305"/>
        <v>724</v>
      </c>
      <c r="AN512" s="12">
        <f t="shared" si="305"/>
        <v>83</v>
      </c>
      <c r="AO512" s="12">
        <f t="shared" si="305"/>
        <v>1</v>
      </c>
      <c r="AP512" s="12">
        <f t="shared" si="305"/>
        <v>1</v>
      </c>
      <c r="AQ512" s="12">
        <f t="shared" si="305"/>
        <v>0</v>
      </c>
      <c r="AR512" s="12">
        <f t="shared" si="305"/>
        <v>19</v>
      </c>
      <c r="AS512" s="12">
        <f t="shared" si="305"/>
        <v>8</v>
      </c>
      <c r="AT512" s="12">
        <f t="shared" si="305"/>
        <v>0</v>
      </c>
      <c r="AU512" s="13">
        <f t="shared" si="285"/>
        <v>836</v>
      </c>
    </row>
    <row r="513" spans="1:47" ht="13.5" customHeight="1" x14ac:dyDescent="0.25">
      <c r="A513" s="14">
        <f t="shared" si="274"/>
        <v>0.73958333333333282</v>
      </c>
      <c r="B513" s="12">
        <f t="shared" si="301"/>
        <v>0</v>
      </c>
      <c r="C513" s="12">
        <f t="shared" si="301"/>
        <v>0</v>
      </c>
      <c r="D513" s="12">
        <f t="shared" si="301"/>
        <v>0</v>
      </c>
      <c r="E513" s="12">
        <f t="shared" si="301"/>
        <v>0</v>
      </c>
      <c r="F513" s="12">
        <f t="shared" si="301"/>
        <v>0</v>
      </c>
      <c r="G513" s="12">
        <f t="shared" si="301"/>
        <v>0</v>
      </c>
      <c r="H513" s="12">
        <f t="shared" si="301"/>
        <v>0</v>
      </c>
      <c r="I513" s="12">
        <f t="shared" si="301"/>
        <v>0</v>
      </c>
      <c r="J513" s="22">
        <f t="shared" si="276"/>
        <v>0</v>
      </c>
      <c r="K513" s="12">
        <f t="shared" si="302"/>
        <v>637</v>
      </c>
      <c r="L513" s="12">
        <f t="shared" si="302"/>
        <v>77</v>
      </c>
      <c r="M513" s="12">
        <f t="shared" si="302"/>
        <v>0</v>
      </c>
      <c r="N513" s="12">
        <f t="shared" si="302"/>
        <v>1</v>
      </c>
      <c r="O513" s="12">
        <f t="shared" si="302"/>
        <v>0</v>
      </c>
      <c r="P513" s="12">
        <f t="shared" si="302"/>
        <v>18</v>
      </c>
      <c r="Q513" s="12">
        <f t="shared" si="302"/>
        <v>7</v>
      </c>
      <c r="R513" s="12">
        <f t="shared" si="302"/>
        <v>0</v>
      </c>
      <c r="S513" s="13">
        <f t="shared" si="281"/>
        <v>740</v>
      </c>
      <c r="T513" s="12">
        <f t="shared" si="303"/>
        <v>203</v>
      </c>
      <c r="U513" s="12">
        <f t="shared" si="303"/>
        <v>26</v>
      </c>
      <c r="V513" s="12">
        <f t="shared" si="303"/>
        <v>0</v>
      </c>
      <c r="W513" s="12">
        <f t="shared" si="303"/>
        <v>0</v>
      </c>
      <c r="X513" s="12">
        <f t="shared" si="303"/>
        <v>0</v>
      </c>
      <c r="Y513" s="12">
        <f t="shared" si="303"/>
        <v>2</v>
      </c>
      <c r="Z513" s="12">
        <f t="shared" si="303"/>
        <v>8</v>
      </c>
      <c r="AA513" s="12">
        <f t="shared" si="303"/>
        <v>1</v>
      </c>
      <c r="AB513" s="13">
        <f t="shared" si="282"/>
        <v>240</v>
      </c>
      <c r="AC513" s="14">
        <f t="shared" si="283"/>
        <v>0.73958333333333282</v>
      </c>
      <c r="AD513" s="12">
        <f t="shared" si="304"/>
        <v>1038</v>
      </c>
      <c r="AE513" s="12">
        <f t="shared" si="304"/>
        <v>128</v>
      </c>
      <c r="AF513" s="12">
        <f t="shared" si="304"/>
        <v>3</v>
      </c>
      <c r="AG513" s="12">
        <f t="shared" si="304"/>
        <v>2</v>
      </c>
      <c r="AH513" s="12">
        <f t="shared" si="304"/>
        <v>5</v>
      </c>
      <c r="AI513" s="12">
        <f t="shared" si="304"/>
        <v>27</v>
      </c>
      <c r="AJ513" s="12">
        <f t="shared" si="304"/>
        <v>12</v>
      </c>
      <c r="AK513" s="12">
        <f t="shared" si="304"/>
        <v>1</v>
      </c>
      <c r="AL513" s="13">
        <f t="shared" si="284"/>
        <v>1216</v>
      </c>
      <c r="AM513" s="12">
        <f t="shared" si="305"/>
        <v>695</v>
      </c>
      <c r="AN513" s="12">
        <f t="shared" si="305"/>
        <v>81</v>
      </c>
      <c r="AO513" s="12">
        <f t="shared" si="305"/>
        <v>0</v>
      </c>
      <c r="AP513" s="12">
        <f t="shared" si="305"/>
        <v>1</v>
      </c>
      <c r="AQ513" s="12">
        <f t="shared" si="305"/>
        <v>0</v>
      </c>
      <c r="AR513" s="12">
        <f t="shared" si="305"/>
        <v>18</v>
      </c>
      <c r="AS513" s="12">
        <f t="shared" si="305"/>
        <v>9</v>
      </c>
      <c r="AT513" s="12">
        <f t="shared" si="305"/>
        <v>0</v>
      </c>
      <c r="AU513" s="13">
        <f t="shared" si="285"/>
        <v>804</v>
      </c>
    </row>
    <row r="514" spans="1:47" ht="13.5" customHeight="1" thickBot="1" x14ac:dyDescent="0.3">
      <c r="A514" s="32">
        <f t="shared" si="274"/>
        <v>0.74999999999999944</v>
      </c>
      <c r="B514" s="16">
        <f t="shared" si="301"/>
        <v>0</v>
      </c>
      <c r="C514" s="16">
        <f t="shared" si="301"/>
        <v>0</v>
      </c>
      <c r="D514" s="16">
        <f t="shared" si="301"/>
        <v>0</v>
      </c>
      <c r="E514" s="16">
        <f t="shared" si="301"/>
        <v>0</v>
      </c>
      <c r="F514" s="16">
        <f t="shared" si="301"/>
        <v>0</v>
      </c>
      <c r="G514" s="16">
        <f t="shared" si="301"/>
        <v>0</v>
      </c>
      <c r="H514" s="16">
        <f t="shared" si="301"/>
        <v>0</v>
      </c>
      <c r="I514" s="16">
        <f t="shared" si="301"/>
        <v>0</v>
      </c>
      <c r="J514" s="28">
        <f t="shared" si="276"/>
        <v>0</v>
      </c>
      <c r="K514" s="16">
        <f t="shared" si="302"/>
        <v>627</v>
      </c>
      <c r="L514" s="16">
        <f t="shared" si="302"/>
        <v>71</v>
      </c>
      <c r="M514" s="16">
        <f t="shared" si="302"/>
        <v>0</v>
      </c>
      <c r="N514" s="16">
        <f t="shared" si="302"/>
        <v>1</v>
      </c>
      <c r="O514" s="16">
        <f t="shared" si="302"/>
        <v>0</v>
      </c>
      <c r="P514" s="16">
        <f t="shared" si="302"/>
        <v>15</v>
      </c>
      <c r="Q514" s="16">
        <f t="shared" si="302"/>
        <v>7</v>
      </c>
      <c r="R514" s="16">
        <f t="shared" si="302"/>
        <v>0</v>
      </c>
      <c r="S514" s="17">
        <f t="shared" si="281"/>
        <v>721</v>
      </c>
      <c r="T514" s="16">
        <f t="shared" si="303"/>
        <v>180</v>
      </c>
      <c r="U514" s="16">
        <f t="shared" si="303"/>
        <v>24</v>
      </c>
      <c r="V514" s="16">
        <f t="shared" si="303"/>
        <v>0</v>
      </c>
      <c r="W514" s="16">
        <f t="shared" si="303"/>
        <v>0</v>
      </c>
      <c r="X514" s="16">
        <f t="shared" si="303"/>
        <v>0</v>
      </c>
      <c r="Y514" s="16">
        <f t="shared" si="303"/>
        <v>0</v>
      </c>
      <c r="Z514" s="16">
        <f t="shared" si="303"/>
        <v>4</v>
      </c>
      <c r="AA514" s="16">
        <f t="shared" si="303"/>
        <v>2</v>
      </c>
      <c r="AB514" s="17">
        <f t="shared" si="282"/>
        <v>210</v>
      </c>
      <c r="AC514" s="32">
        <f t="shared" ref="AC514" si="306">A514</f>
        <v>0.74999999999999944</v>
      </c>
      <c r="AD514" s="16">
        <f t="shared" si="304"/>
        <v>960</v>
      </c>
      <c r="AE514" s="16">
        <f t="shared" si="304"/>
        <v>102</v>
      </c>
      <c r="AF514" s="16">
        <f t="shared" si="304"/>
        <v>2</v>
      </c>
      <c r="AG514" s="16">
        <f t="shared" si="304"/>
        <v>1</v>
      </c>
      <c r="AH514" s="16">
        <f t="shared" si="304"/>
        <v>6</v>
      </c>
      <c r="AI514" s="16">
        <f t="shared" si="304"/>
        <v>26</v>
      </c>
      <c r="AJ514" s="16">
        <f t="shared" si="304"/>
        <v>10</v>
      </c>
      <c r="AK514" s="16">
        <f t="shared" si="304"/>
        <v>0</v>
      </c>
      <c r="AL514" s="17">
        <f t="shared" si="284"/>
        <v>1107</v>
      </c>
      <c r="AM514" s="16">
        <f t="shared" si="305"/>
        <v>692</v>
      </c>
      <c r="AN514" s="16">
        <f t="shared" si="305"/>
        <v>75</v>
      </c>
      <c r="AO514" s="16">
        <f t="shared" si="305"/>
        <v>0</v>
      </c>
      <c r="AP514" s="16">
        <f t="shared" si="305"/>
        <v>1</v>
      </c>
      <c r="AQ514" s="16">
        <f t="shared" si="305"/>
        <v>0</v>
      </c>
      <c r="AR514" s="16">
        <f t="shared" si="305"/>
        <v>15</v>
      </c>
      <c r="AS514" s="16">
        <f t="shared" si="305"/>
        <v>8</v>
      </c>
      <c r="AT514" s="16">
        <f t="shared" si="305"/>
        <v>0</v>
      </c>
      <c r="AU514" s="17">
        <f t="shared" si="285"/>
        <v>791</v>
      </c>
    </row>
    <row r="515" spans="1:47" ht="13.5" customHeight="1" thickTop="1" x14ac:dyDescent="0.25"/>
    <row r="516" spans="1:47" ht="27.75" customHeight="1" x14ac:dyDescent="0.25">
      <c r="A516" s="150" t="s">
        <v>5</v>
      </c>
      <c r="B516" s="151"/>
      <c r="C516" s="155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  <c r="AA516" s="155"/>
      <c r="AB516" s="155"/>
      <c r="AC516" s="150" t="s">
        <v>5</v>
      </c>
      <c r="AD516" s="150"/>
      <c r="AE516" s="151"/>
      <c r="AF516" s="151"/>
      <c r="AG516" s="151"/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</row>
    <row r="517" spans="1:47" ht="13.5" customHeight="1" x14ac:dyDescent="0.25">
      <c r="A517" s="152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  <c r="AA517" s="155"/>
      <c r="AB517" s="155"/>
      <c r="AC517" s="150"/>
      <c r="AD517" s="150"/>
      <c r="AE517" s="151"/>
      <c r="AF517" s="151"/>
      <c r="AG517" s="151"/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</row>
    <row r="518" spans="1:47" ht="13.5" customHeight="1" x14ac:dyDescent="0.25">
      <c r="A518" s="144" t="s">
        <v>26</v>
      </c>
      <c r="B518" s="153"/>
      <c r="C518" s="153" t="str">
        <f>$C$3</f>
        <v>Bristol CC</v>
      </c>
      <c r="D518" s="153"/>
      <c r="E518" s="153"/>
      <c r="F518" s="144" t="s">
        <v>14</v>
      </c>
      <c r="G518" s="153"/>
      <c r="H518" s="154" t="str">
        <f>$H$3</f>
        <v>11.06.2024</v>
      </c>
      <c r="I518" s="153"/>
      <c r="J518" s="155"/>
      <c r="K518" s="153"/>
      <c r="L518" s="153"/>
      <c r="M518" s="153"/>
      <c r="N518" s="153"/>
      <c r="O518" s="153"/>
      <c r="P518" s="153"/>
      <c r="Q518" s="155"/>
      <c r="R518" s="155"/>
      <c r="S518" s="155"/>
      <c r="T518" s="155"/>
      <c r="U518" s="155"/>
      <c r="V518" s="155"/>
      <c r="W518" s="155"/>
      <c r="X518" s="162"/>
      <c r="Y518" s="155"/>
      <c r="Z518" s="155"/>
      <c r="AA518" s="155"/>
      <c r="AB518" s="155"/>
      <c r="AC518" s="144" t="s">
        <v>26</v>
      </c>
      <c r="AD518" s="153"/>
      <c r="AE518" s="153" t="str">
        <f>$C$3</f>
        <v>Bristol CC</v>
      </c>
      <c r="AF518" s="153"/>
      <c r="AG518" s="153"/>
      <c r="AH518" s="144" t="s">
        <v>14</v>
      </c>
      <c r="AI518" s="153"/>
      <c r="AJ518" s="154" t="str">
        <f>$H$3</f>
        <v>11.06.2024</v>
      </c>
      <c r="AK518" s="162"/>
      <c r="AL518" s="153"/>
      <c r="AM518" s="151"/>
      <c r="AN518" s="153"/>
      <c r="AO518" s="153"/>
      <c r="AP518" s="153"/>
      <c r="AQ518" s="151"/>
      <c r="AR518" s="151"/>
      <c r="AS518" s="151"/>
      <c r="AT518" s="151"/>
      <c r="AU518" s="151"/>
    </row>
    <row r="519" spans="1:47" ht="13.5" customHeight="1" x14ac:dyDescent="0.25">
      <c r="A519" s="144" t="s">
        <v>11</v>
      </c>
      <c r="B519" s="153"/>
      <c r="C519" s="153" t="str">
        <f>$C$4</f>
        <v>ID-0524-0183</v>
      </c>
      <c r="D519" s="153"/>
      <c r="E519" s="153"/>
      <c r="F519" s="144" t="s">
        <v>10</v>
      </c>
      <c r="G519" s="153"/>
      <c r="H519" s="154" t="str">
        <f>$H$4</f>
        <v>Hendre Road / A3029 Winterstoke Road / Ashton Drive</v>
      </c>
      <c r="I519" s="153"/>
      <c r="J519" s="155"/>
      <c r="K519" s="153"/>
      <c r="L519" s="153"/>
      <c r="M519" s="156" t="s">
        <v>52</v>
      </c>
      <c r="N519" s="153" t="str">
        <f>$N$4</f>
        <v>Hendre Road (N)</v>
      </c>
      <c r="O519" s="155"/>
      <c r="P519" s="155"/>
      <c r="Q519" s="156" t="s">
        <v>54</v>
      </c>
      <c r="R519" s="153" t="str">
        <f>$R$4</f>
        <v>A3029 Winterstoke Road (E)</v>
      </c>
      <c r="S519" s="155"/>
      <c r="T519" s="155"/>
      <c r="U519" s="155"/>
      <c r="V519" s="155"/>
      <c r="W519" s="162"/>
      <c r="X519" s="162"/>
      <c r="Y519" s="155"/>
      <c r="Z519" s="155"/>
      <c r="AA519" s="155"/>
      <c r="AB519" s="155"/>
      <c r="AC519" s="144" t="s">
        <v>11</v>
      </c>
      <c r="AD519" s="153"/>
      <c r="AE519" s="153" t="str">
        <f>$C$4</f>
        <v>ID-0524-0183</v>
      </c>
      <c r="AF519" s="153"/>
      <c r="AG519" s="153"/>
      <c r="AH519" s="144" t="s">
        <v>10</v>
      </c>
      <c r="AI519" s="153"/>
      <c r="AJ519" s="154" t="str">
        <f>$H$4</f>
        <v>Hendre Road / A3029 Winterstoke Road / Ashton Drive</v>
      </c>
      <c r="AK519" s="162"/>
      <c r="AL519" s="153"/>
      <c r="AM519" s="151"/>
      <c r="AN519" s="153"/>
      <c r="AO519" s="151"/>
      <c r="AP519" s="156"/>
      <c r="AQ519" s="153"/>
      <c r="AR519" s="151"/>
      <c r="AS519" s="151"/>
      <c r="AT519" s="151"/>
      <c r="AU519" s="151"/>
    </row>
    <row r="520" spans="1:47" ht="13.5" customHeight="1" x14ac:dyDescent="0.25">
      <c r="A520" s="144" t="s">
        <v>9</v>
      </c>
      <c r="B520" s="153"/>
      <c r="C520" s="153" t="str">
        <f>$C$5</f>
        <v>Site 2</v>
      </c>
      <c r="D520" s="153"/>
      <c r="E520" s="153"/>
      <c r="F520" s="144" t="s">
        <v>15</v>
      </c>
      <c r="G520" s="153"/>
      <c r="H520" s="154" t="str">
        <f>$H$5</f>
        <v>5-arm Junction</v>
      </c>
      <c r="I520" s="153"/>
      <c r="J520" s="155"/>
      <c r="K520" s="153"/>
      <c r="L520" s="153"/>
      <c r="M520" s="156" t="s">
        <v>53</v>
      </c>
      <c r="N520" s="153" t="str">
        <f>$N$5</f>
        <v>Hendre Road (NE)</v>
      </c>
      <c r="O520" s="155"/>
      <c r="P520" s="155"/>
      <c r="Q520" s="156" t="s">
        <v>58</v>
      </c>
      <c r="R520" s="153" t="str">
        <f>$R$5</f>
        <v>Ashton Drive (SW)</v>
      </c>
      <c r="S520" s="155"/>
      <c r="T520" s="155"/>
      <c r="U520" s="156" t="s">
        <v>133</v>
      </c>
      <c r="V520" s="153" t="str">
        <f>$V$5</f>
        <v>A3029 Winterstoke Road (NW)</v>
      </c>
      <c r="W520" s="162"/>
      <c r="X520" s="162"/>
      <c r="Y520" s="155"/>
      <c r="Z520" s="155"/>
      <c r="AA520" s="155"/>
      <c r="AB520" s="155"/>
      <c r="AC520" s="144" t="s">
        <v>9</v>
      </c>
      <c r="AD520" s="153"/>
      <c r="AE520" s="153" t="str">
        <f>$C$5</f>
        <v>Site 2</v>
      </c>
      <c r="AF520" s="153"/>
      <c r="AG520" s="153"/>
      <c r="AH520" s="144" t="s">
        <v>15</v>
      </c>
      <c r="AI520" s="153"/>
      <c r="AJ520" s="154" t="str">
        <f>$H$5</f>
        <v>5-arm Junction</v>
      </c>
      <c r="AK520" s="162"/>
      <c r="AL520" s="153"/>
      <c r="AM520" s="151"/>
      <c r="AN520" s="153"/>
      <c r="AO520" s="151"/>
      <c r="AP520" s="156"/>
      <c r="AQ520" s="153"/>
      <c r="AR520" s="151"/>
      <c r="AS520" s="151"/>
      <c r="AT520" s="151"/>
      <c r="AU520" s="151"/>
    </row>
    <row r="521" spans="1:47" ht="13.5" customHeight="1" thickBot="1" x14ac:dyDescent="0.3">
      <c r="AC521" s="7"/>
    </row>
    <row r="522" spans="1:47" ht="13.5" customHeight="1" thickTop="1" thickBot="1" x14ac:dyDescent="0.3">
      <c r="B522" s="262" t="s">
        <v>93</v>
      </c>
      <c r="C522" s="263"/>
      <c r="D522" s="263"/>
      <c r="E522" s="263"/>
      <c r="F522" s="263"/>
      <c r="G522" s="263"/>
      <c r="H522" s="263"/>
      <c r="I522" s="263"/>
      <c r="J522" s="264"/>
      <c r="K522" s="262" t="s">
        <v>43</v>
      </c>
      <c r="L522" s="263"/>
      <c r="M522" s="263"/>
      <c r="N522" s="263"/>
      <c r="O522" s="263"/>
      <c r="P522" s="263"/>
      <c r="Q522" s="263"/>
      <c r="R522" s="263"/>
      <c r="S522" s="264"/>
      <c r="T522" s="262" t="s">
        <v>44</v>
      </c>
      <c r="U522" s="263"/>
      <c r="V522" s="263"/>
      <c r="W522" s="263"/>
      <c r="X522" s="263"/>
      <c r="Y522" s="263"/>
      <c r="Z522" s="263"/>
      <c r="AA522" s="263"/>
      <c r="AB522" s="264"/>
      <c r="AC522" s="18"/>
      <c r="AD522" s="268" t="s">
        <v>50</v>
      </c>
      <c r="AE522" s="269"/>
      <c r="AF522" s="269"/>
      <c r="AG522" s="269"/>
      <c r="AH522" s="269"/>
      <c r="AI522" s="269"/>
      <c r="AJ522" s="269"/>
      <c r="AK522" s="269"/>
      <c r="AL522" s="270"/>
    </row>
    <row r="523" spans="1:47" ht="27.6" thickTop="1" thickBot="1" x14ac:dyDescent="0.3">
      <c r="A523" s="35" t="s">
        <v>0</v>
      </c>
      <c r="B523" s="10" t="s">
        <v>170</v>
      </c>
      <c r="C523" s="10" t="s">
        <v>8</v>
      </c>
      <c r="D523" s="10" t="s">
        <v>171</v>
      </c>
      <c r="E523" s="10" t="s">
        <v>172</v>
      </c>
      <c r="F523" s="10" t="s">
        <v>173</v>
      </c>
      <c r="G523" s="10" t="s">
        <v>7</v>
      </c>
      <c r="H523" s="10" t="s">
        <v>2</v>
      </c>
      <c r="I523" s="10" t="s">
        <v>174</v>
      </c>
      <c r="J523" s="10" t="s">
        <v>6</v>
      </c>
      <c r="K523" s="10" t="s">
        <v>170</v>
      </c>
      <c r="L523" s="10" t="s">
        <v>8</v>
      </c>
      <c r="M523" s="10" t="s">
        <v>171</v>
      </c>
      <c r="N523" s="10" t="s">
        <v>172</v>
      </c>
      <c r="O523" s="10" t="s">
        <v>173</v>
      </c>
      <c r="P523" s="10" t="s">
        <v>7</v>
      </c>
      <c r="Q523" s="10" t="s">
        <v>2</v>
      </c>
      <c r="R523" s="10" t="s">
        <v>174</v>
      </c>
      <c r="S523" s="10" t="s">
        <v>6</v>
      </c>
      <c r="T523" s="10" t="s">
        <v>170</v>
      </c>
      <c r="U523" s="10" t="s">
        <v>8</v>
      </c>
      <c r="V523" s="10" t="s">
        <v>171</v>
      </c>
      <c r="W523" s="10" t="s">
        <v>172</v>
      </c>
      <c r="X523" s="10" t="s">
        <v>173</v>
      </c>
      <c r="Y523" s="10" t="s">
        <v>7</v>
      </c>
      <c r="Z523" s="10" t="s">
        <v>2</v>
      </c>
      <c r="AA523" s="10" t="s">
        <v>174</v>
      </c>
      <c r="AB523" s="10" t="s">
        <v>6</v>
      </c>
      <c r="AC523" s="35" t="s">
        <v>0</v>
      </c>
      <c r="AD523" s="10" t="s">
        <v>170</v>
      </c>
      <c r="AE523" s="10" t="s">
        <v>8</v>
      </c>
      <c r="AF523" s="10" t="s">
        <v>171</v>
      </c>
      <c r="AG523" s="10" t="s">
        <v>172</v>
      </c>
      <c r="AH523" s="10" t="s">
        <v>173</v>
      </c>
      <c r="AI523" s="10" t="s">
        <v>7</v>
      </c>
      <c r="AJ523" s="10" t="s">
        <v>2</v>
      </c>
      <c r="AK523" s="10" t="s">
        <v>174</v>
      </c>
      <c r="AL523" s="10" t="s">
        <v>6</v>
      </c>
    </row>
    <row r="524" spans="1:47" ht="13.5" customHeight="1" thickTop="1" x14ac:dyDescent="0.25">
      <c r="A524" s="11">
        <f t="shared" ref="A524:A571" si="307">A421</f>
        <v>0.29166666666666669</v>
      </c>
      <c r="B524" s="167"/>
      <c r="C524" s="167"/>
      <c r="D524" s="167"/>
      <c r="E524" s="167"/>
      <c r="F524" s="167"/>
      <c r="G524" s="167"/>
      <c r="H524" s="167"/>
      <c r="I524" s="167"/>
      <c r="J524" s="48">
        <f t="shared" ref="J524:J571" si="308">SUM(B524:I524)</f>
        <v>0</v>
      </c>
      <c r="K524" s="25">
        <v>11</v>
      </c>
      <c r="L524" s="25">
        <v>8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5">
        <v>0</v>
      </c>
      <c r="S524" s="48">
        <f t="shared" ref="S524:S571" si="309">SUM(K524:R524)</f>
        <v>19</v>
      </c>
      <c r="T524" s="25">
        <v>1</v>
      </c>
      <c r="U524" s="25">
        <v>2</v>
      </c>
      <c r="V524" s="25">
        <v>0</v>
      </c>
      <c r="W524" s="25">
        <v>0</v>
      </c>
      <c r="X524" s="25">
        <v>0</v>
      </c>
      <c r="Y524" s="25">
        <v>0</v>
      </c>
      <c r="Z524" s="25">
        <v>0</v>
      </c>
      <c r="AA524" s="25">
        <v>0</v>
      </c>
      <c r="AB524" s="48">
        <f t="shared" ref="AB524:AB571" si="310">SUM(T524:AA524)</f>
        <v>3</v>
      </c>
      <c r="AC524" s="11">
        <f t="shared" ref="AC524:AC571" si="311">A524</f>
        <v>0.29166666666666669</v>
      </c>
      <c r="AD524" s="20">
        <f t="shared" ref="AD524:AK533" si="312">AD9+AD112+AD215+AD318+AD421</f>
        <v>343</v>
      </c>
      <c r="AE524" s="20">
        <f t="shared" si="312"/>
        <v>124</v>
      </c>
      <c r="AF524" s="20">
        <f t="shared" si="312"/>
        <v>13</v>
      </c>
      <c r="AG524" s="20">
        <f t="shared" si="312"/>
        <v>5</v>
      </c>
      <c r="AH524" s="20">
        <f t="shared" si="312"/>
        <v>2</v>
      </c>
      <c r="AI524" s="20">
        <f t="shared" si="312"/>
        <v>5</v>
      </c>
      <c r="AJ524" s="20">
        <f t="shared" si="312"/>
        <v>7</v>
      </c>
      <c r="AK524" s="20">
        <f t="shared" si="312"/>
        <v>0</v>
      </c>
      <c r="AL524" s="13">
        <f>SUM(AD524:AK524)</f>
        <v>499</v>
      </c>
    </row>
    <row r="525" spans="1:47" ht="13.5" customHeight="1" x14ac:dyDescent="0.25">
      <c r="A525" s="14">
        <f t="shared" si="307"/>
        <v>0.30208333333333337</v>
      </c>
      <c r="B525" s="167"/>
      <c r="C525" s="167"/>
      <c r="D525" s="167"/>
      <c r="E525" s="167"/>
      <c r="F525" s="167"/>
      <c r="G525" s="167"/>
      <c r="H525" s="167"/>
      <c r="I525" s="167"/>
      <c r="J525" s="48">
        <f t="shared" si="308"/>
        <v>0</v>
      </c>
      <c r="K525" s="25">
        <v>12</v>
      </c>
      <c r="L525" s="25">
        <v>5</v>
      </c>
      <c r="M525" s="25">
        <v>0</v>
      </c>
      <c r="N525" s="25">
        <v>0</v>
      </c>
      <c r="O525" s="25">
        <v>0</v>
      </c>
      <c r="P525" s="25">
        <v>0</v>
      </c>
      <c r="Q525" s="25">
        <v>0</v>
      </c>
      <c r="R525" s="25">
        <v>0</v>
      </c>
      <c r="S525" s="48">
        <f t="shared" si="309"/>
        <v>17</v>
      </c>
      <c r="T525" s="25">
        <v>6</v>
      </c>
      <c r="U525" s="25">
        <v>1</v>
      </c>
      <c r="V525" s="25">
        <v>1</v>
      </c>
      <c r="W525" s="25">
        <v>0</v>
      </c>
      <c r="X525" s="25">
        <v>0</v>
      </c>
      <c r="Y525" s="25">
        <v>0</v>
      </c>
      <c r="Z525" s="25">
        <v>0</v>
      </c>
      <c r="AA525" s="25">
        <v>0</v>
      </c>
      <c r="AB525" s="48">
        <f t="shared" si="310"/>
        <v>8</v>
      </c>
      <c r="AC525" s="14">
        <f t="shared" si="311"/>
        <v>0.30208333333333337</v>
      </c>
      <c r="AD525" s="12">
        <f t="shared" si="312"/>
        <v>427</v>
      </c>
      <c r="AE525" s="12">
        <f t="shared" si="312"/>
        <v>135</v>
      </c>
      <c r="AF525" s="12">
        <f t="shared" si="312"/>
        <v>3</v>
      </c>
      <c r="AG525" s="12">
        <f t="shared" si="312"/>
        <v>2</v>
      </c>
      <c r="AH525" s="12">
        <f t="shared" si="312"/>
        <v>1</v>
      </c>
      <c r="AI525" s="12">
        <f t="shared" si="312"/>
        <v>7</v>
      </c>
      <c r="AJ525" s="12">
        <f t="shared" si="312"/>
        <v>10</v>
      </c>
      <c r="AK525" s="12">
        <f t="shared" si="312"/>
        <v>0</v>
      </c>
      <c r="AL525" s="13">
        <f t="shared" ref="AL525:AL549" si="313">SUM(AD525:AK525)</f>
        <v>585</v>
      </c>
    </row>
    <row r="526" spans="1:47" ht="13.5" customHeight="1" x14ac:dyDescent="0.25">
      <c r="A526" s="14">
        <f t="shared" si="307"/>
        <v>0.31250000000000006</v>
      </c>
      <c r="B526" s="167"/>
      <c r="C526" s="167"/>
      <c r="D526" s="167"/>
      <c r="E526" s="167"/>
      <c r="F526" s="167"/>
      <c r="G526" s="167"/>
      <c r="H526" s="167"/>
      <c r="I526" s="167"/>
      <c r="J526" s="48">
        <f t="shared" si="308"/>
        <v>0</v>
      </c>
      <c r="K526" s="25">
        <v>12</v>
      </c>
      <c r="L526" s="25">
        <v>4</v>
      </c>
      <c r="M526" s="25">
        <v>0</v>
      </c>
      <c r="N526" s="25">
        <v>0</v>
      </c>
      <c r="O526" s="25">
        <v>0</v>
      </c>
      <c r="P526" s="25">
        <v>0</v>
      </c>
      <c r="Q526" s="25">
        <v>0</v>
      </c>
      <c r="R526" s="25">
        <v>1</v>
      </c>
      <c r="S526" s="48">
        <f t="shared" si="309"/>
        <v>17</v>
      </c>
      <c r="T526" s="25">
        <v>6</v>
      </c>
      <c r="U526" s="25">
        <v>2</v>
      </c>
      <c r="V526" s="25">
        <v>0</v>
      </c>
      <c r="W526" s="25">
        <v>0</v>
      </c>
      <c r="X526" s="25">
        <v>0</v>
      </c>
      <c r="Y526" s="25">
        <v>0</v>
      </c>
      <c r="Z526" s="25">
        <v>0</v>
      </c>
      <c r="AA526" s="25">
        <v>0</v>
      </c>
      <c r="AB526" s="48">
        <f t="shared" si="310"/>
        <v>8</v>
      </c>
      <c r="AC526" s="14">
        <f t="shared" si="311"/>
        <v>0.31250000000000006</v>
      </c>
      <c r="AD526" s="12">
        <f t="shared" si="312"/>
        <v>415</v>
      </c>
      <c r="AE526" s="12">
        <f t="shared" si="312"/>
        <v>154</v>
      </c>
      <c r="AF526" s="12">
        <f t="shared" si="312"/>
        <v>15</v>
      </c>
      <c r="AG526" s="12">
        <f t="shared" si="312"/>
        <v>5</v>
      </c>
      <c r="AH526" s="12">
        <f t="shared" si="312"/>
        <v>0</v>
      </c>
      <c r="AI526" s="12">
        <f t="shared" si="312"/>
        <v>6</v>
      </c>
      <c r="AJ526" s="12">
        <f t="shared" si="312"/>
        <v>10</v>
      </c>
      <c r="AK526" s="12">
        <f t="shared" si="312"/>
        <v>1</v>
      </c>
      <c r="AL526" s="13">
        <f t="shared" si="313"/>
        <v>606</v>
      </c>
    </row>
    <row r="527" spans="1:47" ht="13.5" customHeight="1" x14ac:dyDescent="0.25">
      <c r="A527" s="14">
        <f t="shared" si="307"/>
        <v>0.32291666666666674</v>
      </c>
      <c r="B527" s="167"/>
      <c r="C527" s="167"/>
      <c r="D527" s="167"/>
      <c r="E527" s="167"/>
      <c r="F527" s="167"/>
      <c r="G527" s="167"/>
      <c r="H527" s="167"/>
      <c r="I527" s="167"/>
      <c r="J527" s="48">
        <f t="shared" si="308"/>
        <v>0</v>
      </c>
      <c r="K527" s="25">
        <v>15</v>
      </c>
      <c r="L527" s="25">
        <v>8</v>
      </c>
      <c r="M527" s="25">
        <v>0</v>
      </c>
      <c r="N527" s="25">
        <v>0</v>
      </c>
      <c r="O527" s="25">
        <v>0</v>
      </c>
      <c r="P527" s="25">
        <v>2</v>
      </c>
      <c r="Q527" s="25">
        <v>0</v>
      </c>
      <c r="R527" s="25">
        <v>0</v>
      </c>
      <c r="S527" s="48">
        <f t="shared" si="309"/>
        <v>25</v>
      </c>
      <c r="T527" s="25">
        <v>8</v>
      </c>
      <c r="U527" s="25">
        <v>0</v>
      </c>
      <c r="V527" s="25">
        <v>0</v>
      </c>
      <c r="W527" s="25">
        <v>0</v>
      </c>
      <c r="X527" s="25">
        <v>0</v>
      </c>
      <c r="Y527" s="25">
        <v>0</v>
      </c>
      <c r="Z527" s="25">
        <v>0</v>
      </c>
      <c r="AA527" s="25">
        <v>0</v>
      </c>
      <c r="AB527" s="48">
        <f t="shared" si="310"/>
        <v>8</v>
      </c>
      <c r="AC527" s="14">
        <f t="shared" si="311"/>
        <v>0.32291666666666674</v>
      </c>
      <c r="AD527" s="12">
        <f t="shared" si="312"/>
        <v>415</v>
      </c>
      <c r="AE527" s="12">
        <f t="shared" si="312"/>
        <v>129</v>
      </c>
      <c r="AF527" s="12">
        <f t="shared" si="312"/>
        <v>11</v>
      </c>
      <c r="AG527" s="12">
        <f t="shared" si="312"/>
        <v>2</v>
      </c>
      <c r="AH527" s="12">
        <f t="shared" si="312"/>
        <v>1</v>
      </c>
      <c r="AI527" s="12">
        <f t="shared" si="312"/>
        <v>9</v>
      </c>
      <c r="AJ527" s="12">
        <f t="shared" si="312"/>
        <v>14</v>
      </c>
      <c r="AK527" s="12">
        <f t="shared" si="312"/>
        <v>3</v>
      </c>
      <c r="AL527" s="13">
        <f t="shared" si="313"/>
        <v>584</v>
      </c>
    </row>
    <row r="528" spans="1:47" ht="13.5" customHeight="1" x14ac:dyDescent="0.25">
      <c r="A528" s="14">
        <f t="shared" si="307"/>
        <v>0.33333333333333343</v>
      </c>
      <c r="B528" s="167"/>
      <c r="C528" s="167"/>
      <c r="D528" s="167"/>
      <c r="E528" s="167"/>
      <c r="F528" s="167"/>
      <c r="G528" s="167"/>
      <c r="H528" s="167"/>
      <c r="I528" s="167"/>
      <c r="J528" s="48">
        <f t="shared" si="308"/>
        <v>0</v>
      </c>
      <c r="K528" s="25">
        <v>19</v>
      </c>
      <c r="L528" s="25">
        <v>8</v>
      </c>
      <c r="M528" s="25">
        <v>0</v>
      </c>
      <c r="N528" s="25">
        <v>0</v>
      </c>
      <c r="O528" s="25">
        <v>0</v>
      </c>
      <c r="P528" s="25">
        <v>0</v>
      </c>
      <c r="Q528" s="25">
        <v>0</v>
      </c>
      <c r="R528" s="25">
        <v>0</v>
      </c>
      <c r="S528" s="48">
        <f t="shared" si="309"/>
        <v>27</v>
      </c>
      <c r="T528" s="25">
        <v>17</v>
      </c>
      <c r="U528" s="25">
        <v>3</v>
      </c>
      <c r="V528" s="25">
        <v>0</v>
      </c>
      <c r="W528" s="25">
        <v>0</v>
      </c>
      <c r="X528" s="25">
        <v>0</v>
      </c>
      <c r="Y528" s="25">
        <v>0</v>
      </c>
      <c r="Z528" s="25">
        <v>0</v>
      </c>
      <c r="AA528" s="25">
        <v>0</v>
      </c>
      <c r="AB528" s="48">
        <f t="shared" si="310"/>
        <v>20</v>
      </c>
      <c r="AC528" s="14">
        <f t="shared" si="311"/>
        <v>0.33333333333333343</v>
      </c>
      <c r="AD528" s="12">
        <f t="shared" si="312"/>
        <v>413</v>
      </c>
      <c r="AE528" s="12">
        <f t="shared" si="312"/>
        <v>145</v>
      </c>
      <c r="AF528" s="12">
        <f t="shared" si="312"/>
        <v>9</v>
      </c>
      <c r="AG528" s="12">
        <f t="shared" si="312"/>
        <v>3</v>
      </c>
      <c r="AH528" s="12">
        <f t="shared" si="312"/>
        <v>8</v>
      </c>
      <c r="AI528" s="12">
        <f t="shared" si="312"/>
        <v>9</v>
      </c>
      <c r="AJ528" s="12">
        <f t="shared" si="312"/>
        <v>10</v>
      </c>
      <c r="AK528" s="12">
        <f t="shared" si="312"/>
        <v>4</v>
      </c>
      <c r="AL528" s="13">
        <f t="shared" si="313"/>
        <v>601</v>
      </c>
    </row>
    <row r="529" spans="1:38" ht="13.5" customHeight="1" x14ac:dyDescent="0.25">
      <c r="A529" s="14">
        <f t="shared" si="307"/>
        <v>0.34375000000000011</v>
      </c>
      <c r="B529" s="167"/>
      <c r="C529" s="167"/>
      <c r="D529" s="167"/>
      <c r="E529" s="167"/>
      <c r="F529" s="167"/>
      <c r="G529" s="167"/>
      <c r="H529" s="167"/>
      <c r="I529" s="167"/>
      <c r="J529" s="48">
        <f t="shared" si="308"/>
        <v>0</v>
      </c>
      <c r="K529" s="25">
        <v>32</v>
      </c>
      <c r="L529" s="25">
        <v>4</v>
      </c>
      <c r="M529" s="25">
        <v>0</v>
      </c>
      <c r="N529" s="25">
        <v>0</v>
      </c>
      <c r="O529" s="25">
        <v>0</v>
      </c>
      <c r="P529" s="25">
        <v>0</v>
      </c>
      <c r="Q529" s="25">
        <v>0</v>
      </c>
      <c r="R529" s="25">
        <v>0</v>
      </c>
      <c r="S529" s="48">
        <f t="shared" si="309"/>
        <v>36</v>
      </c>
      <c r="T529" s="25">
        <v>14</v>
      </c>
      <c r="U529" s="25">
        <v>4</v>
      </c>
      <c r="V529" s="25">
        <v>0</v>
      </c>
      <c r="W529" s="25">
        <v>0</v>
      </c>
      <c r="X529" s="25">
        <v>0</v>
      </c>
      <c r="Y529" s="25">
        <v>0</v>
      </c>
      <c r="Z529" s="25">
        <v>6</v>
      </c>
      <c r="AA529" s="25">
        <v>1</v>
      </c>
      <c r="AB529" s="48">
        <f t="shared" si="310"/>
        <v>25</v>
      </c>
      <c r="AC529" s="14">
        <f t="shared" si="311"/>
        <v>0.34375000000000011</v>
      </c>
      <c r="AD529" s="12">
        <f t="shared" si="312"/>
        <v>463</v>
      </c>
      <c r="AE529" s="12">
        <f t="shared" si="312"/>
        <v>101</v>
      </c>
      <c r="AF529" s="12">
        <f t="shared" si="312"/>
        <v>17</v>
      </c>
      <c r="AG529" s="12">
        <f t="shared" si="312"/>
        <v>3</v>
      </c>
      <c r="AH529" s="12">
        <f t="shared" si="312"/>
        <v>1</v>
      </c>
      <c r="AI529" s="12">
        <f t="shared" si="312"/>
        <v>7</v>
      </c>
      <c r="AJ529" s="12">
        <f t="shared" si="312"/>
        <v>21</v>
      </c>
      <c r="AK529" s="12">
        <f t="shared" si="312"/>
        <v>1</v>
      </c>
      <c r="AL529" s="13">
        <f t="shared" si="313"/>
        <v>614</v>
      </c>
    </row>
    <row r="530" spans="1:38" ht="13.5" customHeight="1" x14ac:dyDescent="0.25">
      <c r="A530" s="14">
        <f t="shared" si="307"/>
        <v>0.3541666666666668</v>
      </c>
      <c r="B530" s="167"/>
      <c r="C530" s="167"/>
      <c r="D530" s="167"/>
      <c r="E530" s="167"/>
      <c r="F530" s="167"/>
      <c r="G530" s="167"/>
      <c r="H530" s="167"/>
      <c r="I530" s="167"/>
      <c r="J530" s="48">
        <f t="shared" si="308"/>
        <v>0</v>
      </c>
      <c r="K530" s="25">
        <v>21</v>
      </c>
      <c r="L530" s="25">
        <v>6</v>
      </c>
      <c r="M530" s="25">
        <v>0</v>
      </c>
      <c r="N530" s="25">
        <v>0</v>
      </c>
      <c r="O530" s="25">
        <v>0</v>
      </c>
      <c r="P530" s="25">
        <v>0</v>
      </c>
      <c r="Q530" s="25">
        <v>0</v>
      </c>
      <c r="R530" s="25">
        <v>0</v>
      </c>
      <c r="S530" s="48">
        <f t="shared" si="309"/>
        <v>27</v>
      </c>
      <c r="T530" s="25">
        <v>13</v>
      </c>
      <c r="U530" s="25">
        <v>3</v>
      </c>
      <c r="V530" s="25">
        <v>0</v>
      </c>
      <c r="W530" s="25">
        <v>0</v>
      </c>
      <c r="X530" s="25">
        <v>0</v>
      </c>
      <c r="Y530" s="25">
        <v>0</v>
      </c>
      <c r="Z530" s="25">
        <v>3</v>
      </c>
      <c r="AA530" s="25">
        <v>0</v>
      </c>
      <c r="AB530" s="48">
        <f t="shared" si="310"/>
        <v>19</v>
      </c>
      <c r="AC530" s="14">
        <f t="shared" si="311"/>
        <v>0.3541666666666668</v>
      </c>
      <c r="AD530" s="12">
        <f t="shared" si="312"/>
        <v>443</v>
      </c>
      <c r="AE530" s="12">
        <f t="shared" si="312"/>
        <v>129</v>
      </c>
      <c r="AF530" s="12">
        <f t="shared" si="312"/>
        <v>15</v>
      </c>
      <c r="AG530" s="12">
        <f t="shared" si="312"/>
        <v>6</v>
      </c>
      <c r="AH530" s="12">
        <f t="shared" si="312"/>
        <v>0</v>
      </c>
      <c r="AI530" s="12">
        <f t="shared" si="312"/>
        <v>2</v>
      </c>
      <c r="AJ530" s="12">
        <f t="shared" si="312"/>
        <v>11</v>
      </c>
      <c r="AK530" s="12">
        <f t="shared" si="312"/>
        <v>2</v>
      </c>
      <c r="AL530" s="13">
        <f t="shared" si="313"/>
        <v>608</v>
      </c>
    </row>
    <row r="531" spans="1:38" ht="13.5" customHeight="1" x14ac:dyDescent="0.25">
      <c r="A531" s="14">
        <f t="shared" si="307"/>
        <v>0.36458333333333348</v>
      </c>
      <c r="B531" s="167"/>
      <c r="C531" s="167"/>
      <c r="D531" s="167"/>
      <c r="E531" s="167"/>
      <c r="F531" s="167"/>
      <c r="G531" s="167"/>
      <c r="H531" s="167"/>
      <c r="I531" s="167"/>
      <c r="J531" s="48">
        <f t="shared" si="308"/>
        <v>0</v>
      </c>
      <c r="K531" s="25">
        <v>33</v>
      </c>
      <c r="L531" s="25">
        <v>5</v>
      </c>
      <c r="M531" s="25">
        <v>0</v>
      </c>
      <c r="N531" s="25">
        <v>0</v>
      </c>
      <c r="O531" s="25">
        <v>0</v>
      </c>
      <c r="P531" s="25">
        <v>0</v>
      </c>
      <c r="Q531" s="25">
        <v>0</v>
      </c>
      <c r="R531" s="25">
        <v>0</v>
      </c>
      <c r="S531" s="48">
        <f t="shared" si="309"/>
        <v>38</v>
      </c>
      <c r="T531" s="25">
        <v>11</v>
      </c>
      <c r="U531" s="25">
        <v>1</v>
      </c>
      <c r="V531" s="25">
        <v>0</v>
      </c>
      <c r="W531" s="25">
        <v>0</v>
      </c>
      <c r="X531" s="25">
        <v>0</v>
      </c>
      <c r="Y531" s="25">
        <v>0</v>
      </c>
      <c r="Z531" s="25">
        <v>1</v>
      </c>
      <c r="AA531" s="25">
        <v>0</v>
      </c>
      <c r="AB531" s="48">
        <f t="shared" si="310"/>
        <v>13</v>
      </c>
      <c r="AC531" s="14">
        <f t="shared" si="311"/>
        <v>0.36458333333333348</v>
      </c>
      <c r="AD531" s="12">
        <f t="shared" si="312"/>
        <v>456</v>
      </c>
      <c r="AE531" s="12">
        <f t="shared" si="312"/>
        <v>112</v>
      </c>
      <c r="AF531" s="12">
        <f t="shared" si="312"/>
        <v>17</v>
      </c>
      <c r="AG531" s="12">
        <f t="shared" si="312"/>
        <v>4</v>
      </c>
      <c r="AH531" s="12">
        <f t="shared" si="312"/>
        <v>1</v>
      </c>
      <c r="AI531" s="12">
        <f t="shared" si="312"/>
        <v>2</v>
      </c>
      <c r="AJ531" s="12">
        <f t="shared" si="312"/>
        <v>13</v>
      </c>
      <c r="AK531" s="12">
        <f t="shared" si="312"/>
        <v>1</v>
      </c>
      <c r="AL531" s="13">
        <f t="shared" si="313"/>
        <v>606</v>
      </c>
    </row>
    <row r="532" spans="1:38" ht="13.5" customHeight="1" x14ac:dyDescent="0.25">
      <c r="A532" s="14">
        <f t="shared" si="307"/>
        <v>0.37500000000000017</v>
      </c>
      <c r="B532" s="167"/>
      <c r="C532" s="167"/>
      <c r="D532" s="167"/>
      <c r="E532" s="167"/>
      <c r="F532" s="167"/>
      <c r="G532" s="167"/>
      <c r="H532" s="167"/>
      <c r="I532" s="167"/>
      <c r="J532" s="48">
        <f t="shared" si="308"/>
        <v>0</v>
      </c>
      <c r="K532" s="25">
        <v>19</v>
      </c>
      <c r="L532" s="25">
        <v>4</v>
      </c>
      <c r="M532" s="25">
        <v>0</v>
      </c>
      <c r="N532" s="25">
        <v>0</v>
      </c>
      <c r="O532" s="25">
        <v>1</v>
      </c>
      <c r="P532" s="25">
        <v>0</v>
      </c>
      <c r="Q532" s="25">
        <v>0</v>
      </c>
      <c r="R532" s="25">
        <v>0</v>
      </c>
      <c r="S532" s="48">
        <f t="shared" si="309"/>
        <v>24</v>
      </c>
      <c r="T532" s="25">
        <v>11</v>
      </c>
      <c r="U532" s="25">
        <v>1</v>
      </c>
      <c r="V532" s="25">
        <v>1</v>
      </c>
      <c r="W532" s="25">
        <v>0</v>
      </c>
      <c r="X532" s="25">
        <v>0</v>
      </c>
      <c r="Y532" s="25">
        <v>0</v>
      </c>
      <c r="Z532" s="25">
        <v>2</v>
      </c>
      <c r="AA532" s="25">
        <v>0</v>
      </c>
      <c r="AB532" s="48">
        <f t="shared" si="310"/>
        <v>15</v>
      </c>
      <c r="AC532" s="14">
        <f t="shared" si="311"/>
        <v>0.37500000000000017</v>
      </c>
      <c r="AD532" s="12">
        <f t="shared" si="312"/>
        <v>442</v>
      </c>
      <c r="AE532" s="12">
        <f t="shared" si="312"/>
        <v>97</v>
      </c>
      <c r="AF532" s="12">
        <f t="shared" si="312"/>
        <v>12</v>
      </c>
      <c r="AG532" s="12">
        <f t="shared" si="312"/>
        <v>6</v>
      </c>
      <c r="AH532" s="12">
        <f t="shared" si="312"/>
        <v>2</v>
      </c>
      <c r="AI532" s="12">
        <f t="shared" si="312"/>
        <v>13</v>
      </c>
      <c r="AJ532" s="12">
        <f t="shared" si="312"/>
        <v>4</v>
      </c>
      <c r="AK532" s="12">
        <f t="shared" si="312"/>
        <v>0</v>
      </c>
      <c r="AL532" s="13">
        <f t="shared" si="313"/>
        <v>576</v>
      </c>
    </row>
    <row r="533" spans="1:38" ht="13.5" customHeight="1" x14ac:dyDescent="0.25">
      <c r="A533" s="11">
        <f t="shared" si="307"/>
        <v>0.38541666666666685</v>
      </c>
      <c r="B533" s="167"/>
      <c r="C533" s="167"/>
      <c r="D533" s="167"/>
      <c r="E533" s="167"/>
      <c r="F533" s="167"/>
      <c r="G533" s="167"/>
      <c r="H533" s="167"/>
      <c r="I533" s="167"/>
      <c r="J533" s="48">
        <f t="shared" si="308"/>
        <v>0</v>
      </c>
      <c r="K533" s="25">
        <v>11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5">
        <v>0</v>
      </c>
      <c r="R533" s="25">
        <v>0</v>
      </c>
      <c r="S533" s="48">
        <f t="shared" si="309"/>
        <v>11</v>
      </c>
      <c r="T533" s="25">
        <v>10</v>
      </c>
      <c r="U533" s="25">
        <v>1</v>
      </c>
      <c r="V533" s="25">
        <v>0</v>
      </c>
      <c r="W533" s="25">
        <v>0</v>
      </c>
      <c r="X533" s="25">
        <v>0</v>
      </c>
      <c r="Y533" s="25">
        <v>0</v>
      </c>
      <c r="Z533" s="25">
        <v>0</v>
      </c>
      <c r="AA533" s="25">
        <v>0</v>
      </c>
      <c r="AB533" s="48">
        <f t="shared" si="310"/>
        <v>11</v>
      </c>
      <c r="AC533" s="14">
        <f t="shared" si="311"/>
        <v>0.38541666666666685</v>
      </c>
      <c r="AD533" s="12">
        <f t="shared" si="312"/>
        <v>401</v>
      </c>
      <c r="AE533" s="12">
        <f t="shared" si="312"/>
        <v>101</v>
      </c>
      <c r="AF533" s="12">
        <f t="shared" si="312"/>
        <v>14</v>
      </c>
      <c r="AG533" s="12">
        <f t="shared" si="312"/>
        <v>10</v>
      </c>
      <c r="AH533" s="12">
        <f t="shared" si="312"/>
        <v>0</v>
      </c>
      <c r="AI533" s="12">
        <f t="shared" si="312"/>
        <v>7</v>
      </c>
      <c r="AJ533" s="12">
        <f t="shared" si="312"/>
        <v>9</v>
      </c>
      <c r="AK533" s="12">
        <f t="shared" si="312"/>
        <v>0</v>
      </c>
      <c r="AL533" s="13">
        <f t="shared" si="313"/>
        <v>542</v>
      </c>
    </row>
    <row r="534" spans="1:38" ht="13.5" customHeight="1" x14ac:dyDescent="0.25">
      <c r="A534" s="14">
        <f t="shared" si="307"/>
        <v>0.39583333333333354</v>
      </c>
      <c r="B534" s="167"/>
      <c r="C534" s="167"/>
      <c r="D534" s="167"/>
      <c r="E534" s="167"/>
      <c r="F534" s="167"/>
      <c r="G534" s="167"/>
      <c r="H534" s="167"/>
      <c r="I534" s="167"/>
      <c r="J534" s="48">
        <f t="shared" si="308"/>
        <v>0</v>
      </c>
      <c r="K534" s="25">
        <v>10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5">
        <v>0</v>
      </c>
      <c r="R534" s="25">
        <v>0</v>
      </c>
      <c r="S534" s="48">
        <f t="shared" si="309"/>
        <v>11</v>
      </c>
      <c r="T534" s="25">
        <v>6</v>
      </c>
      <c r="U534" s="25">
        <v>0</v>
      </c>
      <c r="V534" s="25">
        <v>0</v>
      </c>
      <c r="W534" s="25">
        <v>0</v>
      </c>
      <c r="X534" s="25">
        <v>0</v>
      </c>
      <c r="Y534" s="25">
        <v>0</v>
      </c>
      <c r="Z534" s="25">
        <v>0</v>
      </c>
      <c r="AA534" s="25">
        <v>1</v>
      </c>
      <c r="AB534" s="48">
        <f t="shared" si="310"/>
        <v>7</v>
      </c>
      <c r="AC534" s="11">
        <f t="shared" si="311"/>
        <v>0.39583333333333354</v>
      </c>
      <c r="AD534" s="12">
        <f t="shared" ref="AD534:AK543" si="314">AD19+AD122+AD225+AD328+AD431</f>
        <v>356</v>
      </c>
      <c r="AE534" s="12">
        <f t="shared" si="314"/>
        <v>106</v>
      </c>
      <c r="AF534" s="12">
        <f t="shared" si="314"/>
        <v>13</v>
      </c>
      <c r="AG534" s="12">
        <f t="shared" si="314"/>
        <v>5</v>
      </c>
      <c r="AH534" s="12">
        <f t="shared" si="314"/>
        <v>1</v>
      </c>
      <c r="AI534" s="12">
        <f t="shared" si="314"/>
        <v>7</v>
      </c>
      <c r="AJ534" s="12">
        <f t="shared" si="314"/>
        <v>3</v>
      </c>
      <c r="AK534" s="12">
        <f t="shared" si="314"/>
        <v>1</v>
      </c>
      <c r="AL534" s="13">
        <f t="shared" si="313"/>
        <v>492</v>
      </c>
    </row>
    <row r="535" spans="1:38" ht="13.5" customHeight="1" x14ac:dyDescent="0.25">
      <c r="A535" s="14">
        <f t="shared" si="307"/>
        <v>0.40625000000000022</v>
      </c>
      <c r="B535" s="167"/>
      <c r="C535" s="167"/>
      <c r="D535" s="167"/>
      <c r="E535" s="167"/>
      <c r="F535" s="167"/>
      <c r="G535" s="167"/>
      <c r="H535" s="167"/>
      <c r="I535" s="167"/>
      <c r="J535" s="48">
        <f t="shared" si="308"/>
        <v>0</v>
      </c>
      <c r="K535" s="25">
        <v>21</v>
      </c>
      <c r="L535" s="25">
        <v>1</v>
      </c>
      <c r="M535" s="25">
        <v>0</v>
      </c>
      <c r="N535" s="25">
        <v>0</v>
      </c>
      <c r="O535" s="25">
        <v>0</v>
      </c>
      <c r="P535" s="25">
        <v>1</v>
      </c>
      <c r="Q535" s="25">
        <v>0</v>
      </c>
      <c r="R535" s="25">
        <v>0</v>
      </c>
      <c r="S535" s="48">
        <f t="shared" si="309"/>
        <v>23</v>
      </c>
      <c r="T535" s="25">
        <v>4</v>
      </c>
      <c r="U535" s="25">
        <v>1</v>
      </c>
      <c r="V535" s="25">
        <v>0</v>
      </c>
      <c r="W535" s="25">
        <v>0</v>
      </c>
      <c r="X535" s="25">
        <v>0</v>
      </c>
      <c r="Y535" s="25">
        <v>0</v>
      </c>
      <c r="Z535" s="25">
        <v>0</v>
      </c>
      <c r="AA535" s="25">
        <v>0</v>
      </c>
      <c r="AB535" s="48">
        <f t="shared" si="310"/>
        <v>5</v>
      </c>
      <c r="AC535" s="14">
        <f t="shared" si="311"/>
        <v>0.40625000000000022</v>
      </c>
      <c r="AD535" s="12">
        <f t="shared" si="314"/>
        <v>366</v>
      </c>
      <c r="AE535" s="12">
        <f t="shared" si="314"/>
        <v>107</v>
      </c>
      <c r="AF535" s="12">
        <f t="shared" si="314"/>
        <v>17</v>
      </c>
      <c r="AG535" s="12">
        <f t="shared" si="314"/>
        <v>3</v>
      </c>
      <c r="AH535" s="12">
        <f t="shared" si="314"/>
        <v>2</v>
      </c>
      <c r="AI535" s="12">
        <f t="shared" si="314"/>
        <v>11</v>
      </c>
      <c r="AJ535" s="12">
        <f t="shared" si="314"/>
        <v>4</v>
      </c>
      <c r="AK535" s="12">
        <f t="shared" si="314"/>
        <v>0</v>
      </c>
      <c r="AL535" s="13">
        <f t="shared" si="313"/>
        <v>510</v>
      </c>
    </row>
    <row r="536" spans="1:38" ht="13.5" customHeight="1" x14ac:dyDescent="0.25">
      <c r="A536" s="14">
        <f t="shared" si="307"/>
        <v>0.41666666666666691</v>
      </c>
      <c r="B536" s="167"/>
      <c r="C536" s="167"/>
      <c r="D536" s="167"/>
      <c r="E536" s="167"/>
      <c r="F536" s="167"/>
      <c r="G536" s="167"/>
      <c r="H536" s="167"/>
      <c r="I536" s="167"/>
      <c r="J536" s="48">
        <f t="shared" si="308"/>
        <v>0</v>
      </c>
      <c r="K536" s="25">
        <v>15</v>
      </c>
      <c r="L536" s="25">
        <v>3</v>
      </c>
      <c r="M536" s="25">
        <v>0</v>
      </c>
      <c r="N536" s="25">
        <v>0</v>
      </c>
      <c r="O536" s="25">
        <v>1</v>
      </c>
      <c r="P536" s="25">
        <v>0</v>
      </c>
      <c r="Q536" s="25">
        <v>0</v>
      </c>
      <c r="R536" s="25">
        <v>0</v>
      </c>
      <c r="S536" s="48">
        <f t="shared" si="309"/>
        <v>19</v>
      </c>
      <c r="T536" s="25">
        <v>3</v>
      </c>
      <c r="U536" s="25">
        <v>1</v>
      </c>
      <c r="V536" s="25">
        <v>0</v>
      </c>
      <c r="W536" s="25">
        <v>0</v>
      </c>
      <c r="X536" s="25">
        <v>0</v>
      </c>
      <c r="Y536" s="25">
        <v>1</v>
      </c>
      <c r="Z536" s="25">
        <v>1</v>
      </c>
      <c r="AA536" s="25">
        <v>0</v>
      </c>
      <c r="AB536" s="48">
        <f t="shared" si="310"/>
        <v>6</v>
      </c>
      <c r="AC536" s="14">
        <f t="shared" si="311"/>
        <v>0.41666666666666691</v>
      </c>
      <c r="AD536" s="12">
        <f t="shared" si="314"/>
        <v>337</v>
      </c>
      <c r="AE536" s="12">
        <f t="shared" si="314"/>
        <v>109</v>
      </c>
      <c r="AF536" s="12">
        <f t="shared" si="314"/>
        <v>8</v>
      </c>
      <c r="AG536" s="12">
        <f t="shared" si="314"/>
        <v>4</v>
      </c>
      <c r="AH536" s="12">
        <f t="shared" si="314"/>
        <v>1</v>
      </c>
      <c r="AI536" s="12">
        <f t="shared" si="314"/>
        <v>8</v>
      </c>
      <c r="AJ536" s="12">
        <f t="shared" si="314"/>
        <v>3</v>
      </c>
      <c r="AK536" s="12">
        <f t="shared" si="314"/>
        <v>1</v>
      </c>
      <c r="AL536" s="13">
        <f t="shared" si="313"/>
        <v>471</v>
      </c>
    </row>
    <row r="537" spans="1:38" ht="13.5" customHeight="1" x14ac:dyDescent="0.25">
      <c r="A537" s="14">
        <f t="shared" si="307"/>
        <v>0.42708333333333359</v>
      </c>
      <c r="B537" s="167"/>
      <c r="C537" s="167"/>
      <c r="D537" s="167"/>
      <c r="E537" s="167"/>
      <c r="F537" s="167"/>
      <c r="G537" s="167"/>
      <c r="H537" s="167"/>
      <c r="I537" s="167"/>
      <c r="J537" s="48">
        <f t="shared" si="308"/>
        <v>0</v>
      </c>
      <c r="K537" s="25">
        <v>16</v>
      </c>
      <c r="L537" s="25">
        <v>3</v>
      </c>
      <c r="M537" s="25">
        <v>0</v>
      </c>
      <c r="N537" s="25">
        <v>0</v>
      </c>
      <c r="O537" s="25">
        <v>0</v>
      </c>
      <c r="P537" s="25">
        <v>1</v>
      </c>
      <c r="Q537" s="25">
        <v>0</v>
      </c>
      <c r="R537" s="25">
        <v>0</v>
      </c>
      <c r="S537" s="48">
        <f t="shared" si="309"/>
        <v>20</v>
      </c>
      <c r="T537" s="25">
        <v>4</v>
      </c>
      <c r="U537" s="25">
        <v>0</v>
      </c>
      <c r="V537" s="25">
        <v>0</v>
      </c>
      <c r="W537" s="25">
        <v>0</v>
      </c>
      <c r="X537" s="25">
        <v>0</v>
      </c>
      <c r="Y537" s="25">
        <v>0</v>
      </c>
      <c r="Z537" s="25">
        <v>0</v>
      </c>
      <c r="AA537" s="25">
        <v>0</v>
      </c>
      <c r="AB537" s="48">
        <f t="shared" si="310"/>
        <v>4</v>
      </c>
      <c r="AC537" s="14">
        <f t="shared" si="311"/>
        <v>0.42708333333333359</v>
      </c>
      <c r="AD537" s="12">
        <f t="shared" si="314"/>
        <v>358</v>
      </c>
      <c r="AE537" s="12">
        <f t="shared" si="314"/>
        <v>102</v>
      </c>
      <c r="AF537" s="12">
        <f t="shared" si="314"/>
        <v>15</v>
      </c>
      <c r="AG537" s="12">
        <f t="shared" si="314"/>
        <v>5</v>
      </c>
      <c r="AH537" s="12">
        <f t="shared" si="314"/>
        <v>1</v>
      </c>
      <c r="AI537" s="12">
        <f t="shared" si="314"/>
        <v>9</v>
      </c>
      <c r="AJ537" s="12">
        <f t="shared" si="314"/>
        <v>5</v>
      </c>
      <c r="AK537" s="12">
        <f t="shared" si="314"/>
        <v>3</v>
      </c>
      <c r="AL537" s="13">
        <f t="shared" si="313"/>
        <v>498</v>
      </c>
    </row>
    <row r="538" spans="1:38" ht="13.5" customHeight="1" x14ac:dyDescent="0.25">
      <c r="A538" s="14">
        <f t="shared" si="307"/>
        <v>0.43750000000000028</v>
      </c>
      <c r="B538" s="167"/>
      <c r="C538" s="167"/>
      <c r="D538" s="167"/>
      <c r="E538" s="167"/>
      <c r="F538" s="167"/>
      <c r="G538" s="167"/>
      <c r="H538" s="167"/>
      <c r="I538" s="167"/>
      <c r="J538" s="48">
        <f t="shared" si="308"/>
        <v>0</v>
      </c>
      <c r="K538" s="25">
        <v>17</v>
      </c>
      <c r="L538" s="25">
        <v>5</v>
      </c>
      <c r="M538" s="25">
        <v>0</v>
      </c>
      <c r="N538" s="25">
        <v>0</v>
      </c>
      <c r="O538" s="25">
        <v>0</v>
      </c>
      <c r="P538" s="25">
        <v>0</v>
      </c>
      <c r="Q538" s="25">
        <v>0</v>
      </c>
      <c r="R538" s="25">
        <v>0</v>
      </c>
      <c r="S538" s="48">
        <f t="shared" si="309"/>
        <v>22</v>
      </c>
      <c r="T538" s="25">
        <v>8</v>
      </c>
      <c r="U538" s="25">
        <v>0</v>
      </c>
      <c r="V538" s="25">
        <v>1</v>
      </c>
      <c r="W538" s="25">
        <v>0</v>
      </c>
      <c r="X538" s="25">
        <v>0</v>
      </c>
      <c r="Y538" s="25">
        <v>0</v>
      </c>
      <c r="Z538" s="25">
        <v>0</v>
      </c>
      <c r="AA538" s="25">
        <v>0</v>
      </c>
      <c r="AB538" s="48">
        <f t="shared" si="310"/>
        <v>9</v>
      </c>
      <c r="AC538" s="14">
        <f t="shared" si="311"/>
        <v>0.43750000000000028</v>
      </c>
      <c r="AD538" s="12">
        <f t="shared" si="314"/>
        <v>361</v>
      </c>
      <c r="AE538" s="12">
        <f t="shared" si="314"/>
        <v>95</v>
      </c>
      <c r="AF538" s="12">
        <f t="shared" si="314"/>
        <v>7</v>
      </c>
      <c r="AG538" s="12">
        <f t="shared" si="314"/>
        <v>1</v>
      </c>
      <c r="AH538" s="12">
        <f t="shared" si="314"/>
        <v>0</v>
      </c>
      <c r="AI538" s="12">
        <f t="shared" si="314"/>
        <v>9</v>
      </c>
      <c r="AJ538" s="12">
        <f t="shared" si="314"/>
        <v>8</v>
      </c>
      <c r="AK538" s="12">
        <f t="shared" si="314"/>
        <v>0</v>
      </c>
      <c r="AL538" s="13">
        <f t="shared" si="313"/>
        <v>481</v>
      </c>
    </row>
    <row r="539" spans="1:38" ht="13.5" customHeight="1" x14ac:dyDescent="0.25">
      <c r="A539" s="14">
        <f t="shared" si="307"/>
        <v>0.44791666666666696</v>
      </c>
      <c r="B539" s="167"/>
      <c r="C539" s="167"/>
      <c r="D539" s="167"/>
      <c r="E539" s="167"/>
      <c r="F539" s="167"/>
      <c r="G539" s="167"/>
      <c r="H539" s="167"/>
      <c r="I539" s="167"/>
      <c r="J539" s="48">
        <f t="shared" si="308"/>
        <v>0</v>
      </c>
      <c r="K539" s="25">
        <v>22</v>
      </c>
      <c r="L539" s="25">
        <v>4</v>
      </c>
      <c r="M539" s="25">
        <v>0</v>
      </c>
      <c r="N539" s="25">
        <v>0</v>
      </c>
      <c r="O539" s="25">
        <v>0</v>
      </c>
      <c r="P539" s="25">
        <v>0</v>
      </c>
      <c r="Q539" s="25">
        <v>0</v>
      </c>
      <c r="R539" s="25">
        <v>0</v>
      </c>
      <c r="S539" s="48">
        <f t="shared" si="309"/>
        <v>26</v>
      </c>
      <c r="T539" s="25">
        <v>5</v>
      </c>
      <c r="U539" s="25">
        <v>4</v>
      </c>
      <c r="V539" s="25">
        <v>0</v>
      </c>
      <c r="W539" s="25">
        <v>0</v>
      </c>
      <c r="X539" s="25">
        <v>0</v>
      </c>
      <c r="Y539" s="25">
        <v>0</v>
      </c>
      <c r="Z539" s="25">
        <v>2</v>
      </c>
      <c r="AA539" s="25">
        <v>0</v>
      </c>
      <c r="AB539" s="48">
        <f t="shared" si="310"/>
        <v>11</v>
      </c>
      <c r="AC539" s="14">
        <f t="shared" si="311"/>
        <v>0.44791666666666696</v>
      </c>
      <c r="AD539" s="12">
        <f t="shared" si="314"/>
        <v>394</v>
      </c>
      <c r="AE539" s="12">
        <f t="shared" si="314"/>
        <v>115</v>
      </c>
      <c r="AF539" s="12">
        <f t="shared" si="314"/>
        <v>12</v>
      </c>
      <c r="AG539" s="12">
        <f t="shared" si="314"/>
        <v>4</v>
      </c>
      <c r="AH539" s="12">
        <f t="shared" si="314"/>
        <v>0</v>
      </c>
      <c r="AI539" s="12">
        <f t="shared" si="314"/>
        <v>5</v>
      </c>
      <c r="AJ539" s="12">
        <f t="shared" si="314"/>
        <v>8</v>
      </c>
      <c r="AK539" s="12">
        <f t="shared" si="314"/>
        <v>0</v>
      </c>
      <c r="AL539" s="13">
        <f t="shared" si="313"/>
        <v>538</v>
      </c>
    </row>
    <row r="540" spans="1:38" ht="13.5" customHeight="1" x14ac:dyDescent="0.25">
      <c r="A540" s="14">
        <f t="shared" si="307"/>
        <v>0.45833333333333365</v>
      </c>
      <c r="B540" s="167"/>
      <c r="C540" s="167"/>
      <c r="D540" s="167"/>
      <c r="E540" s="167"/>
      <c r="F540" s="167"/>
      <c r="G540" s="167"/>
      <c r="H540" s="167"/>
      <c r="I540" s="167"/>
      <c r="J540" s="48">
        <f t="shared" si="308"/>
        <v>0</v>
      </c>
      <c r="K540" s="25">
        <v>22</v>
      </c>
      <c r="L540" s="25">
        <v>2</v>
      </c>
      <c r="M540" s="25">
        <v>0</v>
      </c>
      <c r="N540" s="25">
        <v>0</v>
      </c>
      <c r="O540" s="25">
        <v>0</v>
      </c>
      <c r="P540" s="25">
        <v>0</v>
      </c>
      <c r="Q540" s="25">
        <v>0</v>
      </c>
      <c r="R540" s="25">
        <v>0</v>
      </c>
      <c r="S540" s="48">
        <f t="shared" si="309"/>
        <v>24</v>
      </c>
      <c r="T540" s="25">
        <v>6</v>
      </c>
      <c r="U540" s="25">
        <v>0</v>
      </c>
      <c r="V540" s="25">
        <v>0</v>
      </c>
      <c r="W540" s="25">
        <v>0</v>
      </c>
      <c r="X540" s="25">
        <v>0</v>
      </c>
      <c r="Y540" s="25">
        <v>0</v>
      </c>
      <c r="Z540" s="25">
        <v>0</v>
      </c>
      <c r="AA540" s="25">
        <v>0</v>
      </c>
      <c r="AB540" s="48">
        <f t="shared" si="310"/>
        <v>6</v>
      </c>
      <c r="AC540" s="14">
        <f t="shared" si="311"/>
        <v>0.45833333333333365</v>
      </c>
      <c r="AD540" s="12">
        <f t="shared" si="314"/>
        <v>407</v>
      </c>
      <c r="AE540" s="12">
        <f t="shared" si="314"/>
        <v>93</v>
      </c>
      <c r="AF540" s="12">
        <f t="shared" si="314"/>
        <v>11</v>
      </c>
      <c r="AG540" s="12">
        <f t="shared" si="314"/>
        <v>6</v>
      </c>
      <c r="AH540" s="12">
        <f t="shared" si="314"/>
        <v>2</v>
      </c>
      <c r="AI540" s="12">
        <f t="shared" si="314"/>
        <v>6</v>
      </c>
      <c r="AJ540" s="12">
        <f t="shared" si="314"/>
        <v>4</v>
      </c>
      <c r="AK540" s="12">
        <f t="shared" si="314"/>
        <v>0</v>
      </c>
      <c r="AL540" s="13">
        <f t="shared" si="313"/>
        <v>529</v>
      </c>
    </row>
    <row r="541" spans="1:38" ht="13.5" customHeight="1" x14ac:dyDescent="0.25">
      <c r="A541" s="14">
        <f t="shared" si="307"/>
        <v>0.46875000000000033</v>
      </c>
      <c r="B541" s="167"/>
      <c r="C541" s="167"/>
      <c r="D541" s="167"/>
      <c r="E541" s="167"/>
      <c r="F541" s="167"/>
      <c r="G541" s="167"/>
      <c r="H541" s="167"/>
      <c r="I541" s="167"/>
      <c r="J541" s="48">
        <f t="shared" si="308"/>
        <v>0</v>
      </c>
      <c r="K541" s="25">
        <v>22</v>
      </c>
      <c r="L541" s="25">
        <v>4</v>
      </c>
      <c r="M541" s="25">
        <v>0</v>
      </c>
      <c r="N541" s="25">
        <v>0</v>
      </c>
      <c r="O541" s="25">
        <v>1</v>
      </c>
      <c r="P541" s="25">
        <v>0</v>
      </c>
      <c r="Q541" s="25">
        <v>0</v>
      </c>
      <c r="R541" s="25">
        <v>0</v>
      </c>
      <c r="S541" s="48">
        <f t="shared" si="309"/>
        <v>27</v>
      </c>
      <c r="T541" s="25">
        <v>3</v>
      </c>
      <c r="U541" s="25">
        <v>0</v>
      </c>
      <c r="V541" s="25">
        <v>0</v>
      </c>
      <c r="W541" s="25">
        <v>0</v>
      </c>
      <c r="X541" s="25">
        <v>0</v>
      </c>
      <c r="Y541" s="25">
        <v>0</v>
      </c>
      <c r="Z541" s="25">
        <v>0</v>
      </c>
      <c r="AA541" s="25">
        <v>0</v>
      </c>
      <c r="AB541" s="48">
        <f t="shared" si="310"/>
        <v>3</v>
      </c>
      <c r="AC541" s="14">
        <f t="shared" si="311"/>
        <v>0.46875000000000033</v>
      </c>
      <c r="AD541" s="12">
        <f t="shared" si="314"/>
        <v>350</v>
      </c>
      <c r="AE541" s="12">
        <f t="shared" si="314"/>
        <v>98</v>
      </c>
      <c r="AF541" s="12">
        <f t="shared" si="314"/>
        <v>13</v>
      </c>
      <c r="AG541" s="12">
        <f t="shared" si="314"/>
        <v>9</v>
      </c>
      <c r="AH541" s="12">
        <f t="shared" si="314"/>
        <v>1</v>
      </c>
      <c r="AI541" s="12">
        <f t="shared" si="314"/>
        <v>9</v>
      </c>
      <c r="AJ541" s="12">
        <f t="shared" si="314"/>
        <v>4</v>
      </c>
      <c r="AK541" s="12">
        <f t="shared" si="314"/>
        <v>0</v>
      </c>
      <c r="AL541" s="13">
        <f t="shared" si="313"/>
        <v>484</v>
      </c>
    </row>
    <row r="542" spans="1:38" ht="13.5" customHeight="1" x14ac:dyDescent="0.25">
      <c r="A542" s="11">
        <f t="shared" si="307"/>
        <v>0.47916666666666702</v>
      </c>
      <c r="B542" s="167"/>
      <c r="C542" s="167"/>
      <c r="D542" s="167"/>
      <c r="E542" s="167"/>
      <c r="F542" s="167"/>
      <c r="G542" s="167"/>
      <c r="H542" s="167"/>
      <c r="I542" s="167"/>
      <c r="J542" s="48">
        <f t="shared" si="308"/>
        <v>0</v>
      </c>
      <c r="K542" s="25">
        <v>13</v>
      </c>
      <c r="L542" s="25">
        <v>7</v>
      </c>
      <c r="M542" s="25">
        <v>0</v>
      </c>
      <c r="N542" s="25">
        <v>0</v>
      </c>
      <c r="O542" s="25">
        <v>0</v>
      </c>
      <c r="P542" s="25">
        <v>0</v>
      </c>
      <c r="Q542" s="25">
        <v>0</v>
      </c>
      <c r="R542" s="25">
        <v>0</v>
      </c>
      <c r="S542" s="48">
        <f t="shared" si="309"/>
        <v>20</v>
      </c>
      <c r="T542" s="25">
        <v>6</v>
      </c>
      <c r="U542" s="25">
        <v>0</v>
      </c>
      <c r="V542" s="25">
        <v>0</v>
      </c>
      <c r="W542" s="25">
        <v>0</v>
      </c>
      <c r="X542" s="25">
        <v>0</v>
      </c>
      <c r="Y542" s="25">
        <v>0</v>
      </c>
      <c r="Z542" s="25">
        <v>1</v>
      </c>
      <c r="AA542" s="25">
        <v>0</v>
      </c>
      <c r="AB542" s="48">
        <f t="shared" si="310"/>
        <v>7</v>
      </c>
      <c r="AC542" s="14">
        <f t="shared" si="311"/>
        <v>0.47916666666666702</v>
      </c>
      <c r="AD542" s="12">
        <f t="shared" si="314"/>
        <v>415</v>
      </c>
      <c r="AE542" s="12">
        <f t="shared" si="314"/>
        <v>114</v>
      </c>
      <c r="AF542" s="12">
        <f t="shared" si="314"/>
        <v>17</v>
      </c>
      <c r="AG542" s="12">
        <f t="shared" si="314"/>
        <v>6</v>
      </c>
      <c r="AH542" s="12">
        <f t="shared" si="314"/>
        <v>0</v>
      </c>
      <c r="AI542" s="12">
        <f t="shared" si="314"/>
        <v>7</v>
      </c>
      <c r="AJ542" s="12">
        <f t="shared" si="314"/>
        <v>1</v>
      </c>
      <c r="AK542" s="12">
        <f t="shared" si="314"/>
        <v>1</v>
      </c>
      <c r="AL542" s="13">
        <f t="shared" si="313"/>
        <v>561</v>
      </c>
    </row>
    <row r="543" spans="1:38" ht="13.5" customHeight="1" x14ac:dyDescent="0.25">
      <c r="A543" s="14">
        <f t="shared" si="307"/>
        <v>0.4895833333333337</v>
      </c>
      <c r="B543" s="167"/>
      <c r="C543" s="167"/>
      <c r="D543" s="167"/>
      <c r="E543" s="167"/>
      <c r="F543" s="167"/>
      <c r="G543" s="167"/>
      <c r="H543" s="167"/>
      <c r="I543" s="167"/>
      <c r="J543" s="48">
        <f t="shared" si="308"/>
        <v>0</v>
      </c>
      <c r="K543" s="25">
        <v>13</v>
      </c>
      <c r="L543" s="25">
        <v>3</v>
      </c>
      <c r="M543" s="25">
        <v>0</v>
      </c>
      <c r="N543" s="25">
        <v>0</v>
      </c>
      <c r="O543" s="25">
        <v>0</v>
      </c>
      <c r="P543" s="25">
        <v>1</v>
      </c>
      <c r="Q543" s="25">
        <v>0</v>
      </c>
      <c r="R543" s="25">
        <v>0</v>
      </c>
      <c r="S543" s="48">
        <f t="shared" si="309"/>
        <v>17</v>
      </c>
      <c r="T543" s="25">
        <v>2</v>
      </c>
      <c r="U543" s="25">
        <v>1</v>
      </c>
      <c r="V543" s="25">
        <v>0</v>
      </c>
      <c r="W543" s="25">
        <v>0</v>
      </c>
      <c r="X543" s="25">
        <v>0</v>
      </c>
      <c r="Y543" s="25">
        <v>0</v>
      </c>
      <c r="Z543" s="25">
        <v>0</v>
      </c>
      <c r="AA543" s="25">
        <v>0</v>
      </c>
      <c r="AB543" s="48">
        <f t="shared" si="310"/>
        <v>3</v>
      </c>
      <c r="AC543" s="14">
        <f t="shared" si="311"/>
        <v>0.4895833333333337</v>
      </c>
      <c r="AD543" s="12">
        <f t="shared" si="314"/>
        <v>361</v>
      </c>
      <c r="AE543" s="12">
        <f t="shared" si="314"/>
        <v>111</v>
      </c>
      <c r="AF543" s="12">
        <f t="shared" si="314"/>
        <v>8</v>
      </c>
      <c r="AG543" s="12">
        <f t="shared" si="314"/>
        <v>1</v>
      </c>
      <c r="AH543" s="12">
        <f t="shared" si="314"/>
        <v>0</v>
      </c>
      <c r="AI543" s="12">
        <f t="shared" si="314"/>
        <v>7</v>
      </c>
      <c r="AJ543" s="12">
        <f t="shared" si="314"/>
        <v>3</v>
      </c>
      <c r="AK543" s="12">
        <f t="shared" si="314"/>
        <v>0</v>
      </c>
      <c r="AL543" s="13">
        <f t="shared" si="313"/>
        <v>491</v>
      </c>
    </row>
    <row r="544" spans="1:38" ht="13.5" customHeight="1" x14ac:dyDescent="0.25">
      <c r="A544" s="14">
        <f t="shared" si="307"/>
        <v>0.50000000000000033</v>
      </c>
      <c r="B544" s="167"/>
      <c r="C544" s="167"/>
      <c r="D544" s="167"/>
      <c r="E544" s="167"/>
      <c r="F544" s="167"/>
      <c r="G544" s="167"/>
      <c r="H544" s="167"/>
      <c r="I544" s="167"/>
      <c r="J544" s="48">
        <f t="shared" si="308"/>
        <v>0</v>
      </c>
      <c r="K544" s="25">
        <v>19</v>
      </c>
      <c r="L544" s="25">
        <v>1</v>
      </c>
      <c r="M544" s="25">
        <v>0</v>
      </c>
      <c r="N544" s="25">
        <v>0</v>
      </c>
      <c r="O544" s="25">
        <v>1</v>
      </c>
      <c r="P544" s="25">
        <v>0</v>
      </c>
      <c r="Q544" s="25">
        <v>0</v>
      </c>
      <c r="R544" s="25">
        <v>0</v>
      </c>
      <c r="S544" s="48">
        <f t="shared" si="309"/>
        <v>21</v>
      </c>
      <c r="T544" s="25">
        <v>9</v>
      </c>
      <c r="U544" s="25">
        <v>1</v>
      </c>
      <c r="V544" s="25">
        <v>0</v>
      </c>
      <c r="W544" s="25">
        <v>0</v>
      </c>
      <c r="X544" s="25">
        <v>0</v>
      </c>
      <c r="Y544" s="25">
        <v>0</v>
      </c>
      <c r="Z544" s="25">
        <v>0</v>
      </c>
      <c r="AA544" s="25">
        <v>0</v>
      </c>
      <c r="AB544" s="48">
        <f t="shared" si="310"/>
        <v>10</v>
      </c>
      <c r="AC544" s="11">
        <f t="shared" si="311"/>
        <v>0.50000000000000033</v>
      </c>
      <c r="AD544" s="12">
        <f t="shared" ref="AD544:AK553" si="315">AD29+AD132+AD235+AD338+AD441</f>
        <v>408</v>
      </c>
      <c r="AE544" s="12">
        <f t="shared" si="315"/>
        <v>106</v>
      </c>
      <c r="AF544" s="12">
        <f t="shared" si="315"/>
        <v>11</v>
      </c>
      <c r="AG544" s="12">
        <f t="shared" si="315"/>
        <v>2</v>
      </c>
      <c r="AH544" s="12">
        <f t="shared" si="315"/>
        <v>2</v>
      </c>
      <c r="AI544" s="12">
        <f t="shared" si="315"/>
        <v>10</v>
      </c>
      <c r="AJ544" s="12">
        <f t="shared" si="315"/>
        <v>2</v>
      </c>
      <c r="AK544" s="12">
        <f t="shared" si="315"/>
        <v>1</v>
      </c>
      <c r="AL544" s="13">
        <f t="shared" si="313"/>
        <v>542</v>
      </c>
    </row>
    <row r="545" spans="1:39" ht="13.5" customHeight="1" x14ac:dyDescent="0.25">
      <c r="A545" s="14">
        <f t="shared" si="307"/>
        <v>0.51041666666666696</v>
      </c>
      <c r="B545" s="167"/>
      <c r="C545" s="167"/>
      <c r="D545" s="167"/>
      <c r="E545" s="167"/>
      <c r="F545" s="167"/>
      <c r="G545" s="167"/>
      <c r="H545" s="167"/>
      <c r="I545" s="167"/>
      <c r="J545" s="48">
        <f t="shared" si="308"/>
        <v>0</v>
      </c>
      <c r="K545" s="25">
        <v>14</v>
      </c>
      <c r="L545" s="25">
        <v>4</v>
      </c>
      <c r="M545" s="25">
        <v>0</v>
      </c>
      <c r="N545" s="25">
        <v>0</v>
      </c>
      <c r="O545" s="25">
        <v>0</v>
      </c>
      <c r="P545" s="25">
        <v>2</v>
      </c>
      <c r="Q545" s="25">
        <v>0</v>
      </c>
      <c r="R545" s="25">
        <v>0</v>
      </c>
      <c r="S545" s="48">
        <f t="shared" si="309"/>
        <v>20</v>
      </c>
      <c r="T545" s="25">
        <v>4</v>
      </c>
      <c r="U545" s="25">
        <v>0</v>
      </c>
      <c r="V545" s="25">
        <v>0</v>
      </c>
      <c r="W545" s="25">
        <v>0</v>
      </c>
      <c r="X545" s="25">
        <v>0</v>
      </c>
      <c r="Y545" s="25">
        <v>0</v>
      </c>
      <c r="Z545" s="25">
        <v>0</v>
      </c>
      <c r="AA545" s="25">
        <v>0</v>
      </c>
      <c r="AB545" s="48">
        <f t="shared" si="310"/>
        <v>4</v>
      </c>
      <c r="AC545" s="14">
        <f t="shared" si="311"/>
        <v>0.51041666666666696</v>
      </c>
      <c r="AD545" s="12">
        <f t="shared" si="315"/>
        <v>428</v>
      </c>
      <c r="AE545" s="12">
        <f t="shared" si="315"/>
        <v>96</v>
      </c>
      <c r="AF545" s="12">
        <f t="shared" si="315"/>
        <v>10</v>
      </c>
      <c r="AG545" s="12">
        <f t="shared" si="315"/>
        <v>3</v>
      </c>
      <c r="AH545" s="12">
        <f t="shared" si="315"/>
        <v>0</v>
      </c>
      <c r="AI545" s="12">
        <f t="shared" si="315"/>
        <v>10</v>
      </c>
      <c r="AJ545" s="12">
        <f t="shared" si="315"/>
        <v>0</v>
      </c>
      <c r="AK545" s="12">
        <f t="shared" si="315"/>
        <v>0</v>
      </c>
      <c r="AL545" s="13">
        <f t="shared" si="313"/>
        <v>547</v>
      </c>
    </row>
    <row r="546" spans="1:39" ht="13.5" customHeight="1" x14ac:dyDescent="0.25">
      <c r="A546" s="14">
        <f t="shared" si="307"/>
        <v>0.52083333333333359</v>
      </c>
      <c r="B546" s="167"/>
      <c r="C546" s="167"/>
      <c r="D546" s="167"/>
      <c r="E546" s="167"/>
      <c r="F546" s="167"/>
      <c r="G546" s="167"/>
      <c r="H546" s="167"/>
      <c r="I546" s="167"/>
      <c r="J546" s="48">
        <f t="shared" si="308"/>
        <v>0</v>
      </c>
      <c r="K546" s="25">
        <v>15</v>
      </c>
      <c r="L546" s="25">
        <v>7</v>
      </c>
      <c r="M546" s="25">
        <v>0</v>
      </c>
      <c r="N546" s="25">
        <v>0</v>
      </c>
      <c r="O546" s="25">
        <v>0</v>
      </c>
      <c r="P546" s="25">
        <v>1</v>
      </c>
      <c r="Q546" s="25">
        <v>0</v>
      </c>
      <c r="R546" s="25">
        <v>0</v>
      </c>
      <c r="S546" s="48">
        <f t="shared" si="309"/>
        <v>23</v>
      </c>
      <c r="T546" s="25">
        <v>9</v>
      </c>
      <c r="U546" s="25">
        <v>2</v>
      </c>
      <c r="V546" s="25">
        <v>0</v>
      </c>
      <c r="W546" s="25">
        <v>0</v>
      </c>
      <c r="X546" s="25">
        <v>0</v>
      </c>
      <c r="Y546" s="25">
        <v>0</v>
      </c>
      <c r="Z546" s="25">
        <v>1</v>
      </c>
      <c r="AA546" s="25">
        <v>0</v>
      </c>
      <c r="AB546" s="48">
        <f t="shared" si="310"/>
        <v>12</v>
      </c>
      <c r="AC546" s="14">
        <f t="shared" si="311"/>
        <v>0.52083333333333359</v>
      </c>
      <c r="AD546" s="12">
        <f t="shared" si="315"/>
        <v>417</v>
      </c>
      <c r="AE546" s="12">
        <f t="shared" si="315"/>
        <v>111</v>
      </c>
      <c r="AF546" s="12">
        <f t="shared" si="315"/>
        <v>7</v>
      </c>
      <c r="AG546" s="12">
        <f t="shared" si="315"/>
        <v>4</v>
      </c>
      <c r="AH546" s="12">
        <f t="shared" si="315"/>
        <v>1</v>
      </c>
      <c r="AI546" s="12">
        <f t="shared" si="315"/>
        <v>14</v>
      </c>
      <c r="AJ546" s="12">
        <f t="shared" si="315"/>
        <v>4</v>
      </c>
      <c r="AK546" s="12">
        <f t="shared" si="315"/>
        <v>0</v>
      </c>
      <c r="AL546" s="13">
        <f t="shared" si="313"/>
        <v>558</v>
      </c>
    </row>
    <row r="547" spans="1:39" ht="13.5" customHeight="1" x14ac:dyDescent="0.25">
      <c r="A547" s="14">
        <f t="shared" si="307"/>
        <v>0.53125000000000022</v>
      </c>
      <c r="B547" s="167"/>
      <c r="C547" s="167"/>
      <c r="D547" s="167"/>
      <c r="E547" s="167"/>
      <c r="F547" s="167"/>
      <c r="G547" s="167"/>
      <c r="H547" s="167"/>
      <c r="I547" s="167"/>
      <c r="J547" s="48">
        <f t="shared" si="308"/>
        <v>0</v>
      </c>
      <c r="K547" s="25">
        <v>23</v>
      </c>
      <c r="L547" s="25">
        <v>4</v>
      </c>
      <c r="M547" s="25">
        <v>0</v>
      </c>
      <c r="N547" s="25">
        <v>0</v>
      </c>
      <c r="O547" s="25">
        <v>0</v>
      </c>
      <c r="P547" s="25">
        <v>0</v>
      </c>
      <c r="Q547" s="25">
        <v>0</v>
      </c>
      <c r="R547" s="25">
        <v>0</v>
      </c>
      <c r="S547" s="48">
        <f t="shared" si="309"/>
        <v>27</v>
      </c>
      <c r="T547" s="25">
        <v>3</v>
      </c>
      <c r="U547" s="25">
        <v>1</v>
      </c>
      <c r="V547" s="25">
        <v>0</v>
      </c>
      <c r="W547" s="25">
        <v>0</v>
      </c>
      <c r="X547" s="25">
        <v>0</v>
      </c>
      <c r="Y547" s="25">
        <v>0</v>
      </c>
      <c r="Z547" s="25">
        <v>0</v>
      </c>
      <c r="AA547" s="25">
        <v>0</v>
      </c>
      <c r="AB547" s="48">
        <f t="shared" si="310"/>
        <v>4</v>
      </c>
      <c r="AC547" s="14">
        <f t="shared" si="311"/>
        <v>0.53125000000000022</v>
      </c>
      <c r="AD547" s="12">
        <f t="shared" si="315"/>
        <v>432</v>
      </c>
      <c r="AE547" s="12">
        <f t="shared" si="315"/>
        <v>90</v>
      </c>
      <c r="AF547" s="12">
        <f t="shared" si="315"/>
        <v>17</v>
      </c>
      <c r="AG547" s="12">
        <f t="shared" si="315"/>
        <v>4</v>
      </c>
      <c r="AH547" s="12">
        <f t="shared" si="315"/>
        <v>1</v>
      </c>
      <c r="AI547" s="12">
        <f t="shared" si="315"/>
        <v>9</v>
      </c>
      <c r="AJ547" s="12">
        <f t="shared" si="315"/>
        <v>7</v>
      </c>
      <c r="AK547" s="12">
        <f t="shared" si="315"/>
        <v>0</v>
      </c>
      <c r="AL547" s="13">
        <f t="shared" si="313"/>
        <v>560</v>
      </c>
    </row>
    <row r="548" spans="1:39" ht="13.5" customHeight="1" x14ac:dyDescent="0.25">
      <c r="A548" s="14">
        <f t="shared" si="307"/>
        <v>0.54166666666666685</v>
      </c>
      <c r="B548" s="167"/>
      <c r="C548" s="167"/>
      <c r="D548" s="167"/>
      <c r="E548" s="167"/>
      <c r="F548" s="167"/>
      <c r="G548" s="167"/>
      <c r="H548" s="167"/>
      <c r="I548" s="167"/>
      <c r="J548" s="48">
        <f t="shared" si="308"/>
        <v>0</v>
      </c>
      <c r="K548" s="25">
        <v>13</v>
      </c>
      <c r="L548" s="25">
        <v>4</v>
      </c>
      <c r="M548" s="25">
        <v>0</v>
      </c>
      <c r="N548" s="25">
        <v>0</v>
      </c>
      <c r="O548" s="25">
        <v>0</v>
      </c>
      <c r="P548" s="25">
        <v>0</v>
      </c>
      <c r="Q548" s="25">
        <v>0</v>
      </c>
      <c r="R548" s="25">
        <v>0</v>
      </c>
      <c r="S548" s="48">
        <f t="shared" si="309"/>
        <v>17</v>
      </c>
      <c r="T548" s="25">
        <v>6</v>
      </c>
      <c r="U548" s="25">
        <v>1</v>
      </c>
      <c r="V548" s="25">
        <v>0</v>
      </c>
      <c r="W548" s="25">
        <v>0</v>
      </c>
      <c r="X548" s="25">
        <v>0</v>
      </c>
      <c r="Y548" s="25">
        <v>0</v>
      </c>
      <c r="Z548" s="25">
        <v>0</v>
      </c>
      <c r="AA548" s="25">
        <v>0</v>
      </c>
      <c r="AB548" s="48">
        <f t="shared" si="310"/>
        <v>7</v>
      </c>
      <c r="AC548" s="14">
        <f t="shared" si="311"/>
        <v>0.54166666666666685</v>
      </c>
      <c r="AD548" s="12">
        <f t="shared" si="315"/>
        <v>431</v>
      </c>
      <c r="AE548" s="12">
        <f t="shared" si="315"/>
        <v>102</v>
      </c>
      <c r="AF548" s="12">
        <f t="shared" si="315"/>
        <v>10</v>
      </c>
      <c r="AG548" s="12">
        <f t="shared" si="315"/>
        <v>5</v>
      </c>
      <c r="AH548" s="12">
        <f t="shared" si="315"/>
        <v>0</v>
      </c>
      <c r="AI548" s="12">
        <f t="shared" si="315"/>
        <v>8</v>
      </c>
      <c r="AJ548" s="12">
        <f t="shared" si="315"/>
        <v>5</v>
      </c>
      <c r="AK548" s="12">
        <f t="shared" si="315"/>
        <v>1</v>
      </c>
      <c r="AL548" s="13">
        <f t="shared" si="313"/>
        <v>562</v>
      </c>
    </row>
    <row r="549" spans="1:39" ht="13.5" customHeight="1" x14ac:dyDescent="0.25">
      <c r="A549" s="14">
        <f t="shared" si="307"/>
        <v>0.55208333333333348</v>
      </c>
      <c r="B549" s="167"/>
      <c r="C549" s="167"/>
      <c r="D549" s="167"/>
      <c r="E549" s="167"/>
      <c r="F549" s="167"/>
      <c r="G549" s="167"/>
      <c r="H549" s="167"/>
      <c r="I549" s="167"/>
      <c r="J549" s="48">
        <f t="shared" si="308"/>
        <v>0</v>
      </c>
      <c r="K549" s="25">
        <v>16</v>
      </c>
      <c r="L549" s="25">
        <v>3</v>
      </c>
      <c r="M549" s="25">
        <v>0</v>
      </c>
      <c r="N549" s="25">
        <v>0</v>
      </c>
      <c r="O549" s="25">
        <v>0</v>
      </c>
      <c r="P549" s="25">
        <v>1</v>
      </c>
      <c r="Q549" s="25">
        <v>0</v>
      </c>
      <c r="R549" s="25">
        <v>0</v>
      </c>
      <c r="S549" s="48">
        <f t="shared" si="309"/>
        <v>20</v>
      </c>
      <c r="T549" s="25">
        <v>3</v>
      </c>
      <c r="U549" s="25">
        <v>0</v>
      </c>
      <c r="V549" s="25">
        <v>0</v>
      </c>
      <c r="W549" s="25">
        <v>0</v>
      </c>
      <c r="X549" s="25">
        <v>0</v>
      </c>
      <c r="Y549" s="25">
        <v>0</v>
      </c>
      <c r="Z549" s="25">
        <v>0</v>
      </c>
      <c r="AA549" s="25">
        <v>0</v>
      </c>
      <c r="AB549" s="48">
        <f t="shared" si="310"/>
        <v>3</v>
      </c>
      <c r="AC549" s="14">
        <f t="shared" si="311"/>
        <v>0.55208333333333348</v>
      </c>
      <c r="AD549" s="12">
        <f t="shared" si="315"/>
        <v>416</v>
      </c>
      <c r="AE549" s="12">
        <f t="shared" si="315"/>
        <v>83</v>
      </c>
      <c r="AF549" s="12">
        <f t="shared" si="315"/>
        <v>15</v>
      </c>
      <c r="AG549" s="12">
        <f t="shared" si="315"/>
        <v>1</v>
      </c>
      <c r="AH549" s="12">
        <f t="shared" si="315"/>
        <v>0</v>
      </c>
      <c r="AI549" s="12">
        <f t="shared" si="315"/>
        <v>21</v>
      </c>
      <c r="AJ549" s="12">
        <f t="shared" si="315"/>
        <v>6</v>
      </c>
      <c r="AK549" s="12">
        <f t="shared" si="315"/>
        <v>0</v>
      </c>
      <c r="AL549" s="13">
        <f t="shared" si="313"/>
        <v>542</v>
      </c>
      <c r="AM549" s="19"/>
    </row>
    <row r="550" spans="1:39" ht="13.5" customHeight="1" x14ac:dyDescent="0.25">
      <c r="A550" s="14">
        <f t="shared" si="307"/>
        <v>0.56250000000000011</v>
      </c>
      <c r="B550" s="167"/>
      <c r="C550" s="167"/>
      <c r="D550" s="167"/>
      <c r="E550" s="167"/>
      <c r="F550" s="167"/>
      <c r="G550" s="167"/>
      <c r="H550" s="167"/>
      <c r="I550" s="167"/>
      <c r="J550" s="48">
        <f t="shared" si="308"/>
        <v>0</v>
      </c>
      <c r="K550" s="25">
        <v>14</v>
      </c>
      <c r="L550" s="25">
        <v>1</v>
      </c>
      <c r="M550" s="25">
        <v>0</v>
      </c>
      <c r="N550" s="25">
        <v>0</v>
      </c>
      <c r="O550" s="25">
        <v>0</v>
      </c>
      <c r="P550" s="25">
        <v>3</v>
      </c>
      <c r="Q550" s="25">
        <v>0</v>
      </c>
      <c r="R550" s="25">
        <v>0</v>
      </c>
      <c r="S550" s="48">
        <f t="shared" si="309"/>
        <v>18</v>
      </c>
      <c r="T550" s="25">
        <v>7</v>
      </c>
      <c r="U550" s="25">
        <v>2</v>
      </c>
      <c r="V550" s="25">
        <v>0</v>
      </c>
      <c r="W550" s="25">
        <v>0</v>
      </c>
      <c r="X550" s="25">
        <v>0</v>
      </c>
      <c r="Y550" s="25">
        <v>0</v>
      </c>
      <c r="Z550" s="25">
        <v>0</v>
      </c>
      <c r="AA550" s="25">
        <v>0</v>
      </c>
      <c r="AB550" s="48">
        <f t="shared" si="310"/>
        <v>9</v>
      </c>
      <c r="AC550" s="14">
        <f t="shared" si="311"/>
        <v>0.56250000000000011</v>
      </c>
      <c r="AD550" s="12">
        <f t="shared" si="315"/>
        <v>381</v>
      </c>
      <c r="AE550" s="12">
        <f t="shared" si="315"/>
        <v>103</v>
      </c>
      <c r="AF550" s="12">
        <f t="shared" si="315"/>
        <v>20</v>
      </c>
      <c r="AG550" s="12">
        <f t="shared" si="315"/>
        <v>4</v>
      </c>
      <c r="AH550" s="12">
        <f t="shared" si="315"/>
        <v>0</v>
      </c>
      <c r="AI550" s="12">
        <f t="shared" si="315"/>
        <v>17</v>
      </c>
      <c r="AJ550" s="12">
        <f t="shared" si="315"/>
        <v>6</v>
      </c>
      <c r="AK550" s="12">
        <f t="shared" si="315"/>
        <v>1</v>
      </c>
      <c r="AL550" s="13">
        <f>SUM(AD550:AK550)</f>
        <v>532</v>
      </c>
      <c r="AM550" s="19"/>
    </row>
    <row r="551" spans="1:39" ht="13.5" customHeight="1" x14ac:dyDescent="0.25">
      <c r="A551" s="11">
        <f t="shared" si="307"/>
        <v>0.57291666666666674</v>
      </c>
      <c r="B551" s="167"/>
      <c r="C551" s="167"/>
      <c r="D551" s="167"/>
      <c r="E551" s="167"/>
      <c r="F551" s="167"/>
      <c r="G551" s="167"/>
      <c r="H551" s="167"/>
      <c r="I551" s="167"/>
      <c r="J551" s="48">
        <f t="shared" si="308"/>
        <v>0</v>
      </c>
      <c r="K551" s="25">
        <v>10</v>
      </c>
      <c r="L551" s="25">
        <v>1</v>
      </c>
      <c r="M551" s="25">
        <v>0</v>
      </c>
      <c r="N551" s="25">
        <v>0</v>
      </c>
      <c r="O551" s="25">
        <v>0</v>
      </c>
      <c r="P551" s="25">
        <v>1</v>
      </c>
      <c r="Q551" s="25">
        <v>0</v>
      </c>
      <c r="R551" s="25">
        <v>0</v>
      </c>
      <c r="S551" s="48">
        <f t="shared" si="309"/>
        <v>12</v>
      </c>
      <c r="T551" s="25">
        <v>5</v>
      </c>
      <c r="U551" s="25">
        <v>1</v>
      </c>
      <c r="V551" s="25">
        <v>0</v>
      </c>
      <c r="W551" s="25">
        <v>0</v>
      </c>
      <c r="X551" s="25">
        <v>0</v>
      </c>
      <c r="Y551" s="25">
        <v>0</v>
      </c>
      <c r="Z551" s="25">
        <v>0</v>
      </c>
      <c r="AA551" s="25">
        <v>0</v>
      </c>
      <c r="AB551" s="48">
        <f t="shared" si="310"/>
        <v>6</v>
      </c>
      <c r="AC551" s="14">
        <f t="shared" si="311"/>
        <v>0.57291666666666674</v>
      </c>
      <c r="AD551" s="12">
        <f t="shared" si="315"/>
        <v>383</v>
      </c>
      <c r="AE551" s="12">
        <f t="shared" si="315"/>
        <v>89</v>
      </c>
      <c r="AF551" s="12">
        <f t="shared" si="315"/>
        <v>16</v>
      </c>
      <c r="AG551" s="12">
        <f t="shared" si="315"/>
        <v>1</v>
      </c>
      <c r="AH551" s="12">
        <f t="shared" si="315"/>
        <v>1</v>
      </c>
      <c r="AI551" s="12">
        <f t="shared" si="315"/>
        <v>8</v>
      </c>
      <c r="AJ551" s="12">
        <f t="shared" si="315"/>
        <v>7</v>
      </c>
      <c r="AK551" s="12">
        <f t="shared" si="315"/>
        <v>0</v>
      </c>
      <c r="AL551" s="13">
        <f t="shared" ref="AL551" si="316">SUM(AD551:AK551)</f>
        <v>505</v>
      </c>
      <c r="AM551" s="19"/>
    </row>
    <row r="552" spans="1:39" ht="13.5" customHeight="1" x14ac:dyDescent="0.25">
      <c r="A552" s="14">
        <f t="shared" si="307"/>
        <v>0.58333333333333337</v>
      </c>
      <c r="B552" s="167"/>
      <c r="C552" s="167"/>
      <c r="D552" s="167"/>
      <c r="E552" s="167"/>
      <c r="F552" s="167"/>
      <c r="G552" s="167"/>
      <c r="H552" s="167"/>
      <c r="I552" s="167"/>
      <c r="J552" s="48">
        <f t="shared" si="308"/>
        <v>0</v>
      </c>
      <c r="K552" s="25">
        <v>17</v>
      </c>
      <c r="L552" s="25">
        <v>2</v>
      </c>
      <c r="M552" s="25">
        <v>0</v>
      </c>
      <c r="N552" s="25">
        <v>0</v>
      </c>
      <c r="O552" s="25">
        <v>0</v>
      </c>
      <c r="P552" s="25">
        <v>0</v>
      </c>
      <c r="Q552" s="25">
        <v>0</v>
      </c>
      <c r="R552" s="25">
        <v>0</v>
      </c>
      <c r="S552" s="48">
        <f t="shared" si="309"/>
        <v>19</v>
      </c>
      <c r="T552" s="25">
        <v>6</v>
      </c>
      <c r="U552" s="25">
        <v>0</v>
      </c>
      <c r="V552" s="25">
        <v>0</v>
      </c>
      <c r="W552" s="25">
        <v>0</v>
      </c>
      <c r="X552" s="25">
        <v>0</v>
      </c>
      <c r="Y552" s="25">
        <v>0</v>
      </c>
      <c r="Z552" s="25">
        <v>0</v>
      </c>
      <c r="AA552" s="25">
        <v>0</v>
      </c>
      <c r="AB552" s="48">
        <f t="shared" si="310"/>
        <v>6</v>
      </c>
      <c r="AC552" s="14">
        <f t="shared" si="311"/>
        <v>0.58333333333333337</v>
      </c>
      <c r="AD552" s="12">
        <f t="shared" si="315"/>
        <v>372</v>
      </c>
      <c r="AE552" s="12">
        <f t="shared" si="315"/>
        <v>110</v>
      </c>
      <c r="AF552" s="12">
        <f t="shared" si="315"/>
        <v>12</v>
      </c>
      <c r="AG552" s="12">
        <f t="shared" si="315"/>
        <v>2</v>
      </c>
      <c r="AH552" s="12">
        <f t="shared" si="315"/>
        <v>0</v>
      </c>
      <c r="AI552" s="12">
        <f t="shared" si="315"/>
        <v>10</v>
      </c>
      <c r="AJ552" s="12">
        <f t="shared" si="315"/>
        <v>8</v>
      </c>
      <c r="AK552" s="12">
        <f t="shared" si="315"/>
        <v>3</v>
      </c>
      <c r="AL552" s="13">
        <f>SUM(AD552:AK552)</f>
        <v>517</v>
      </c>
      <c r="AM552" s="19"/>
    </row>
    <row r="553" spans="1:39" ht="13.5" customHeight="1" x14ac:dyDescent="0.25">
      <c r="A553" s="14">
        <f t="shared" si="307"/>
        <v>0.59375</v>
      </c>
      <c r="B553" s="167"/>
      <c r="C553" s="167"/>
      <c r="D553" s="167"/>
      <c r="E553" s="167"/>
      <c r="F553" s="167"/>
      <c r="G553" s="167"/>
      <c r="H553" s="167"/>
      <c r="I553" s="167"/>
      <c r="J553" s="48">
        <f t="shared" si="308"/>
        <v>0</v>
      </c>
      <c r="K553" s="25">
        <v>19</v>
      </c>
      <c r="L553" s="25">
        <v>6</v>
      </c>
      <c r="M553" s="25">
        <v>0</v>
      </c>
      <c r="N553" s="25">
        <v>0</v>
      </c>
      <c r="O553" s="25">
        <v>0</v>
      </c>
      <c r="P553" s="25">
        <v>0</v>
      </c>
      <c r="Q553" s="25">
        <v>0</v>
      </c>
      <c r="R553" s="25">
        <v>0</v>
      </c>
      <c r="S553" s="48">
        <f t="shared" si="309"/>
        <v>25</v>
      </c>
      <c r="T553" s="25">
        <v>4</v>
      </c>
      <c r="U553" s="25">
        <v>0</v>
      </c>
      <c r="V553" s="25">
        <v>0</v>
      </c>
      <c r="W553" s="25">
        <v>0</v>
      </c>
      <c r="X553" s="25">
        <v>0</v>
      </c>
      <c r="Y553" s="25">
        <v>0</v>
      </c>
      <c r="Z553" s="25">
        <v>0</v>
      </c>
      <c r="AA553" s="25">
        <v>0</v>
      </c>
      <c r="AB553" s="48">
        <f t="shared" si="310"/>
        <v>4</v>
      </c>
      <c r="AC553" s="14">
        <f t="shared" si="311"/>
        <v>0.59375</v>
      </c>
      <c r="AD553" s="12">
        <f t="shared" si="315"/>
        <v>472</v>
      </c>
      <c r="AE553" s="12">
        <f t="shared" si="315"/>
        <v>105</v>
      </c>
      <c r="AF553" s="12">
        <f t="shared" si="315"/>
        <v>9</v>
      </c>
      <c r="AG553" s="12">
        <f t="shared" si="315"/>
        <v>5</v>
      </c>
      <c r="AH553" s="12">
        <f t="shared" si="315"/>
        <v>1</v>
      </c>
      <c r="AI553" s="12">
        <f t="shared" si="315"/>
        <v>10</v>
      </c>
      <c r="AJ553" s="12">
        <f t="shared" si="315"/>
        <v>1</v>
      </c>
      <c r="AK553" s="12">
        <f t="shared" si="315"/>
        <v>0</v>
      </c>
      <c r="AL553" s="13">
        <f t="shared" ref="AL553:AL557" si="317">SUM(AD553:AK553)</f>
        <v>603</v>
      </c>
      <c r="AM553" s="19"/>
    </row>
    <row r="554" spans="1:39" ht="13.5" customHeight="1" x14ac:dyDescent="0.25">
      <c r="A554" s="14">
        <f t="shared" si="307"/>
        <v>0.60416666666666663</v>
      </c>
      <c r="B554" s="167"/>
      <c r="C554" s="167"/>
      <c r="D554" s="167"/>
      <c r="E554" s="167"/>
      <c r="F554" s="167"/>
      <c r="G554" s="167"/>
      <c r="H554" s="167"/>
      <c r="I554" s="167"/>
      <c r="J554" s="48">
        <f t="shared" si="308"/>
        <v>0</v>
      </c>
      <c r="K554" s="25">
        <v>21</v>
      </c>
      <c r="L554" s="25">
        <v>3</v>
      </c>
      <c r="M554" s="25">
        <v>0</v>
      </c>
      <c r="N554" s="25">
        <v>0</v>
      </c>
      <c r="O554" s="25">
        <v>0</v>
      </c>
      <c r="P554" s="25">
        <v>1</v>
      </c>
      <c r="Q554" s="25">
        <v>0</v>
      </c>
      <c r="R554" s="25">
        <v>0</v>
      </c>
      <c r="S554" s="48">
        <f t="shared" si="309"/>
        <v>25</v>
      </c>
      <c r="T554" s="25">
        <v>8</v>
      </c>
      <c r="U554" s="25">
        <v>2</v>
      </c>
      <c r="V554" s="25">
        <v>0</v>
      </c>
      <c r="W554" s="25">
        <v>0</v>
      </c>
      <c r="X554" s="25">
        <v>0</v>
      </c>
      <c r="Y554" s="25">
        <v>0</v>
      </c>
      <c r="Z554" s="25">
        <v>1</v>
      </c>
      <c r="AA554" s="25">
        <v>0</v>
      </c>
      <c r="AB554" s="48">
        <f t="shared" si="310"/>
        <v>11</v>
      </c>
      <c r="AC554" s="11">
        <f t="shared" si="311"/>
        <v>0.60416666666666663</v>
      </c>
      <c r="AD554" s="12">
        <f t="shared" ref="AD554:AK563" si="318">AD39+AD142+AD245+AD348+AD451</f>
        <v>490</v>
      </c>
      <c r="AE554" s="12">
        <f t="shared" si="318"/>
        <v>106</v>
      </c>
      <c r="AF554" s="12">
        <f t="shared" si="318"/>
        <v>17</v>
      </c>
      <c r="AG554" s="12">
        <f t="shared" si="318"/>
        <v>2</v>
      </c>
      <c r="AH554" s="12">
        <f t="shared" si="318"/>
        <v>2</v>
      </c>
      <c r="AI554" s="12">
        <f t="shared" si="318"/>
        <v>5</v>
      </c>
      <c r="AJ554" s="12">
        <f t="shared" si="318"/>
        <v>8</v>
      </c>
      <c r="AK554" s="12">
        <f t="shared" si="318"/>
        <v>2</v>
      </c>
      <c r="AL554" s="13">
        <f t="shared" si="317"/>
        <v>632</v>
      </c>
      <c r="AM554" s="19"/>
    </row>
    <row r="555" spans="1:39" ht="13.5" customHeight="1" x14ac:dyDescent="0.25">
      <c r="A555" s="14">
        <f t="shared" si="307"/>
        <v>0.61458333333333326</v>
      </c>
      <c r="B555" s="167"/>
      <c r="C555" s="167"/>
      <c r="D555" s="167"/>
      <c r="E555" s="167"/>
      <c r="F555" s="167"/>
      <c r="G555" s="167"/>
      <c r="H555" s="167"/>
      <c r="I555" s="167"/>
      <c r="J555" s="48">
        <f t="shared" si="308"/>
        <v>0</v>
      </c>
      <c r="K555" s="25">
        <v>20</v>
      </c>
      <c r="L555" s="25">
        <v>3</v>
      </c>
      <c r="M555" s="25">
        <v>0</v>
      </c>
      <c r="N555" s="25">
        <v>0</v>
      </c>
      <c r="O555" s="25">
        <v>0</v>
      </c>
      <c r="P555" s="25">
        <v>0</v>
      </c>
      <c r="Q555" s="25">
        <v>0</v>
      </c>
      <c r="R555" s="25">
        <v>0</v>
      </c>
      <c r="S555" s="48">
        <f t="shared" si="309"/>
        <v>23</v>
      </c>
      <c r="T555" s="25">
        <v>11</v>
      </c>
      <c r="U555" s="25">
        <v>4</v>
      </c>
      <c r="V555" s="25">
        <v>0</v>
      </c>
      <c r="W555" s="25">
        <v>0</v>
      </c>
      <c r="X555" s="25">
        <v>0</v>
      </c>
      <c r="Y555" s="25">
        <v>0</v>
      </c>
      <c r="Z555" s="25">
        <v>2</v>
      </c>
      <c r="AA555" s="25">
        <v>0</v>
      </c>
      <c r="AB555" s="48">
        <f t="shared" si="310"/>
        <v>17</v>
      </c>
      <c r="AC555" s="14">
        <f t="shared" si="311"/>
        <v>0.61458333333333326</v>
      </c>
      <c r="AD555" s="12">
        <f t="shared" si="318"/>
        <v>471</v>
      </c>
      <c r="AE555" s="12">
        <f t="shared" si="318"/>
        <v>118</v>
      </c>
      <c r="AF555" s="12">
        <f t="shared" si="318"/>
        <v>12</v>
      </c>
      <c r="AG555" s="12">
        <f t="shared" si="318"/>
        <v>5</v>
      </c>
      <c r="AH555" s="12">
        <f t="shared" si="318"/>
        <v>0</v>
      </c>
      <c r="AI555" s="12">
        <f t="shared" si="318"/>
        <v>5</v>
      </c>
      <c r="AJ555" s="12">
        <f t="shared" si="318"/>
        <v>8</v>
      </c>
      <c r="AK555" s="12">
        <f t="shared" si="318"/>
        <v>1</v>
      </c>
      <c r="AL555" s="13">
        <f t="shared" si="317"/>
        <v>620</v>
      </c>
      <c r="AM555" s="19"/>
    </row>
    <row r="556" spans="1:39" ht="13.5" customHeight="1" x14ac:dyDescent="0.25">
      <c r="A556" s="14">
        <f t="shared" si="307"/>
        <v>0.62499999999999989</v>
      </c>
      <c r="B556" s="167"/>
      <c r="C556" s="167"/>
      <c r="D556" s="167"/>
      <c r="E556" s="167"/>
      <c r="F556" s="167"/>
      <c r="G556" s="167"/>
      <c r="H556" s="167"/>
      <c r="I556" s="167"/>
      <c r="J556" s="48">
        <f t="shared" si="308"/>
        <v>0</v>
      </c>
      <c r="K556" s="25">
        <v>25</v>
      </c>
      <c r="L556" s="25">
        <v>4</v>
      </c>
      <c r="M556" s="25">
        <v>1</v>
      </c>
      <c r="N556" s="25">
        <v>0</v>
      </c>
      <c r="O556" s="25">
        <v>0</v>
      </c>
      <c r="P556" s="25">
        <v>0</v>
      </c>
      <c r="Q556" s="25">
        <v>0</v>
      </c>
      <c r="R556" s="25">
        <v>0</v>
      </c>
      <c r="S556" s="48">
        <f t="shared" si="309"/>
        <v>30</v>
      </c>
      <c r="T556" s="25">
        <v>8</v>
      </c>
      <c r="U556" s="25">
        <v>1</v>
      </c>
      <c r="V556" s="25">
        <v>0</v>
      </c>
      <c r="W556" s="25">
        <v>0</v>
      </c>
      <c r="X556" s="25">
        <v>0</v>
      </c>
      <c r="Y556" s="25">
        <v>0</v>
      </c>
      <c r="Z556" s="25">
        <v>0</v>
      </c>
      <c r="AA556" s="25">
        <v>0</v>
      </c>
      <c r="AB556" s="48">
        <f t="shared" si="310"/>
        <v>9</v>
      </c>
      <c r="AC556" s="14">
        <f t="shared" si="311"/>
        <v>0.62499999999999989</v>
      </c>
      <c r="AD556" s="12">
        <f t="shared" si="318"/>
        <v>452</v>
      </c>
      <c r="AE556" s="12">
        <f t="shared" si="318"/>
        <v>121</v>
      </c>
      <c r="AF556" s="12">
        <f t="shared" si="318"/>
        <v>10</v>
      </c>
      <c r="AG556" s="12">
        <f t="shared" si="318"/>
        <v>2</v>
      </c>
      <c r="AH556" s="12">
        <f t="shared" si="318"/>
        <v>1</v>
      </c>
      <c r="AI556" s="12">
        <f t="shared" si="318"/>
        <v>5</v>
      </c>
      <c r="AJ556" s="12">
        <f t="shared" si="318"/>
        <v>6</v>
      </c>
      <c r="AK556" s="12">
        <f t="shared" si="318"/>
        <v>0</v>
      </c>
      <c r="AL556" s="13">
        <f t="shared" si="317"/>
        <v>597</v>
      </c>
      <c r="AM556" s="19"/>
    </row>
    <row r="557" spans="1:39" ht="13.5" customHeight="1" x14ac:dyDescent="0.25">
      <c r="A557" s="14">
        <f t="shared" si="307"/>
        <v>0.63541666666666652</v>
      </c>
      <c r="B557" s="167"/>
      <c r="C557" s="167"/>
      <c r="D557" s="167"/>
      <c r="E557" s="167"/>
      <c r="F557" s="167"/>
      <c r="G557" s="167"/>
      <c r="H557" s="167"/>
      <c r="I557" s="167"/>
      <c r="J557" s="48">
        <f t="shared" si="308"/>
        <v>0</v>
      </c>
      <c r="K557" s="25">
        <v>29</v>
      </c>
      <c r="L557" s="25">
        <v>1</v>
      </c>
      <c r="M557" s="25">
        <v>0</v>
      </c>
      <c r="N557" s="25">
        <v>0</v>
      </c>
      <c r="O557" s="25">
        <v>0</v>
      </c>
      <c r="P557" s="25">
        <v>1</v>
      </c>
      <c r="Q557" s="25">
        <v>0</v>
      </c>
      <c r="R557" s="25">
        <v>0</v>
      </c>
      <c r="S557" s="48">
        <f t="shared" si="309"/>
        <v>31</v>
      </c>
      <c r="T557" s="25">
        <v>8</v>
      </c>
      <c r="U557" s="25">
        <v>4</v>
      </c>
      <c r="V557" s="25">
        <v>0</v>
      </c>
      <c r="W557" s="25">
        <v>0</v>
      </c>
      <c r="X557" s="25">
        <v>0</v>
      </c>
      <c r="Y557" s="25">
        <v>0</v>
      </c>
      <c r="Z557" s="25">
        <v>1</v>
      </c>
      <c r="AA557" s="25">
        <v>0</v>
      </c>
      <c r="AB557" s="48">
        <f t="shared" si="310"/>
        <v>13</v>
      </c>
      <c r="AC557" s="14">
        <f t="shared" si="311"/>
        <v>0.63541666666666652</v>
      </c>
      <c r="AD557" s="12">
        <f t="shared" si="318"/>
        <v>515</v>
      </c>
      <c r="AE557" s="12">
        <f t="shared" si="318"/>
        <v>99</v>
      </c>
      <c r="AF557" s="12">
        <f t="shared" si="318"/>
        <v>9</v>
      </c>
      <c r="AG557" s="12">
        <f t="shared" si="318"/>
        <v>1</v>
      </c>
      <c r="AH557" s="12">
        <f t="shared" si="318"/>
        <v>2</v>
      </c>
      <c r="AI557" s="12">
        <f t="shared" si="318"/>
        <v>7</v>
      </c>
      <c r="AJ557" s="12">
        <f t="shared" si="318"/>
        <v>9</v>
      </c>
      <c r="AK557" s="12">
        <f t="shared" si="318"/>
        <v>0</v>
      </c>
      <c r="AL557" s="13">
        <f t="shared" si="317"/>
        <v>642</v>
      </c>
      <c r="AM557" s="19"/>
    </row>
    <row r="558" spans="1:39" ht="13.5" customHeight="1" x14ac:dyDescent="0.25">
      <c r="A558" s="14">
        <f t="shared" si="307"/>
        <v>0.64583333333333315</v>
      </c>
      <c r="B558" s="167"/>
      <c r="C558" s="167"/>
      <c r="D558" s="167"/>
      <c r="E558" s="167"/>
      <c r="F558" s="167"/>
      <c r="G558" s="167"/>
      <c r="H558" s="167"/>
      <c r="I558" s="167"/>
      <c r="J558" s="48">
        <f t="shared" si="308"/>
        <v>0</v>
      </c>
      <c r="K558" s="25">
        <v>18</v>
      </c>
      <c r="L558" s="25">
        <v>6</v>
      </c>
      <c r="M558" s="25">
        <v>0</v>
      </c>
      <c r="N558" s="25">
        <v>0</v>
      </c>
      <c r="O558" s="25">
        <v>0</v>
      </c>
      <c r="P558" s="25">
        <v>0</v>
      </c>
      <c r="Q558" s="25">
        <v>0</v>
      </c>
      <c r="R558" s="25">
        <v>0</v>
      </c>
      <c r="S558" s="48">
        <f t="shared" si="309"/>
        <v>24</v>
      </c>
      <c r="T558" s="25">
        <v>12</v>
      </c>
      <c r="U558" s="25">
        <v>1</v>
      </c>
      <c r="V558" s="25">
        <v>0</v>
      </c>
      <c r="W558" s="25">
        <v>0</v>
      </c>
      <c r="X558" s="25">
        <v>0</v>
      </c>
      <c r="Y558" s="25">
        <v>1</v>
      </c>
      <c r="Z558" s="25">
        <v>1</v>
      </c>
      <c r="AA558" s="25">
        <v>0</v>
      </c>
      <c r="AB558" s="48">
        <f t="shared" si="310"/>
        <v>15</v>
      </c>
      <c r="AC558" s="14">
        <f t="shared" si="311"/>
        <v>0.64583333333333315</v>
      </c>
      <c r="AD558" s="12">
        <f t="shared" si="318"/>
        <v>505</v>
      </c>
      <c r="AE558" s="12">
        <f t="shared" si="318"/>
        <v>122</v>
      </c>
      <c r="AF558" s="12">
        <f t="shared" si="318"/>
        <v>10</v>
      </c>
      <c r="AG558" s="12">
        <f t="shared" si="318"/>
        <v>3</v>
      </c>
      <c r="AH558" s="12">
        <f t="shared" si="318"/>
        <v>1</v>
      </c>
      <c r="AI558" s="12">
        <f t="shared" si="318"/>
        <v>11</v>
      </c>
      <c r="AJ558" s="12">
        <f t="shared" si="318"/>
        <v>14</v>
      </c>
      <c r="AK558" s="12">
        <f t="shared" si="318"/>
        <v>1</v>
      </c>
      <c r="AL558" s="13">
        <f>SUM(AD558:AK558)</f>
        <v>667</v>
      </c>
      <c r="AM558" s="19"/>
    </row>
    <row r="559" spans="1:39" ht="13.5" customHeight="1" x14ac:dyDescent="0.25">
      <c r="A559" s="14">
        <f t="shared" si="307"/>
        <v>0.65624999999999978</v>
      </c>
      <c r="B559" s="167"/>
      <c r="C559" s="167"/>
      <c r="D559" s="167"/>
      <c r="E559" s="167"/>
      <c r="F559" s="167"/>
      <c r="G559" s="167"/>
      <c r="H559" s="167"/>
      <c r="I559" s="167"/>
      <c r="J559" s="48">
        <f t="shared" si="308"/>
        <v>0</v>
      </c>
      <c r="K559" s="25">
        <v>17</v>
      </c>
      <c r="L559" s="25">
        <v>8</v>
      </c>
      <c r="M559" s="25">
        <v>0</v>
      </c>
      <c r="N559" s="25">
        <v>0</v>
      </c>
      <c r="O559" s="25">
        <v>0</v>
      </c>
      <c r="P559" s="25">
        <v>0</v>
      </c>
      <c r="Q559" s="25">
        <v>0</v>
      </c>
      <c r="R559" s="25">
        <v>0</v>
      </c>
      <c r="S559" s="48">
        <f t="shared" si="309"/>
        <v>25</v>
      </c>
      <c r="T559" s="25">
        <v>7</v>
      </c>
      <c r="U559" s="25">
        <v>4</v>
      </c>
      <c r="V559" s="25">
        <v>0</v>
      </c>
      <c r="W559" s="25">
        <v>0</v>
      </c>
      <c r="X559" s="25">
        <v>0</v>
      </c>
      <c r="Y559" s="25">
        <v>0</v>
      </c>
      <c r="Z559" s="25">
        <v>0</v>
      </c>
      <c r="AA559" s="25">
        <v>0</v>
      </c>
      <c r="AB559" s="48">
        <f t="shared" si="310"/>
        <v>11</v>
      </c>
      <c r="AC559" s="14">
        <f t="shared" si="311"/>
        <v>0.65624999999999978</v>
      </c>
      <c r="AD559" s="12">
        <f t="shared" si="318"/>
        <v>477</v>
      </c>
      <c r="AE559" s="12">
        <f t="shared" si="318"/>
        <v>139</v>
      </c>
      <c r="AF559" s="12">
        <f t="shared" si="318"/>
        <v>14</v>
      </c>
      <c r="AG559" s="12">
        <f t="shared" si="318"/>
        <v>2</v>
      </c>
      <c r="AH559" s="12">
        <f t="shared" si="318"/>
        <v>0</v>
      </c>
      <c r="AI559" s="12">
        <f t="shared" si="318"/>
        <v>12</v>
      </c>
      <c r="AJ559" s="12">
        <f t="shared" si="318"/>
        <v>6</v>
      </c>
      <c r="AK559" s="12">
        <f t="shared" si="318"/>
        <v>1</v>
      </c>
      <c r="AL559" s="13">
        <f t="shared" ref="AL559:AL570" si="319">SUM(AD559:AK559)</f>
        <v>651</v>
      </c>
      <c r="AM559" s="19"/>
    </row>
    <row r="560" spans="1:39" ht="13.5" customHeight="1" x14ac:dyDescent="0.25">
      <c r="A560" s="11">
        <f t="shared" si="307"/>
        <v>0.66666666666666641</v>
      </c>
      <c r="B560" s="167"/>
      <c r="C560" s="167"/>
      <c r="D560" s="167"/>
      <c r="E560" s="167"/>
      <c r="F560" s="167"/>
      <c r="G560" s="167"/>
      <c r="H560" s="167"/>
      <c r="I560" s="167"/>
      <c r="J560" s="48">
        <f t="shared" si="308"/>
        <v>0</v>
      </c>
      <c r="K560" s="25">
        <v>24</v>
      </c>
      <c r="L560" s="25">
        <v>6</v>
      </c>
      <c r="M560" s="25">
        <v>0</v>
      </c>
      <c r="N560" s="25">
        <v>0</v>
      </c>
      <c r="O560" s="25">
        <v>0</v>
      </c>
      <c r="P560" s="25">
        <v>0</v>
      </c>
      <c r="Q560" s="25">
        <v>0</v>
      </c>
      <c r="R560" s="25">
        <v>0</v>
      </c>
      <c r="S560" s="48">
        <f t="shared" si="309"/>
        <v>30</v>
      </c>
      <c r="T560" s="25">
        <v>9</v>
      </c>
      <c r="U560" s="25">
        <v>4</v>
      </c>
      <c r="V560" s="25">
        <v>0</v>
      </c>
      <c r="W560" s="25">
        <v>0</v>
      </c>
      <c r="X560" s="25">
        <v>0</v>
      </c>
      <c r="Y560" s="25">
        <v>0</v>
      </c>
      <c r="Z560" s="25">
        <v>0</v>
      </c>
      <c r="AA560" s="25">
        <v>0</v>
      </c>
      <c r="AB560" s="48">
        <f t="shared" si="310"/>
        <v>13</v>
      </c>
      <c r="AC560" s="14">
        <f t="shared" si="311"/>
        <v>0.66666666666666641</v>
      </c>
      <c r="AD560" s="12">
        <f t="shared" si="318"/>
        <v>494</v>
      </c>
      <c r="AE560" s="12">
        <f t="shared" si="318"/>
        <v>145</v>
      </c>
      <c r="AF560" s="12">
        <f t="shared" si="318"/>
        <v>7</v>
      </c>
      <c r="AG560" s="12">
        <f t="shared" si="318"/>
        <v>0</v>
      </c>
      <c r="AH560" s="12">
        <f t="shared" si="318"/>
        <v>0</v>
      </c>
      <c r="AI560" s="12">
        <f t="shared" si="318"/>
        <v>10</v>
      </c>
      <c r="AJ560" s="12">
        <f t="shared" si="318"/>
        <v>5</v>
      </c>
      <c r="AK560" s="12">
        <f t="shared" si="318"/>
        <v>1</v>
      </c>
      <c r="AL560" s="13">
        <f t="shared" si="319"/>
        <v>662</v>
      </c>
      <c r="AM560" s="19"/>
    </row>
    <row r="561" spans="1:39" ht="13.5" customHeight="1" x14ac:dyDescent="0.25">
      <c r="A561" s="14">
        <f t="shared" si="307"/>
        <v>0.67708333333333304</v>
      </c>
      <c r="B561" s="167"/>
      <c r="C561" s="167"/>
      <c r="D561" s="167"/>
      <c r="E561" s="167"/>
      <c r="F561" s="167"/>
      <c r="G561" s="167"/>
      <c r="H561" s="167"/>
      <c r="I561" s="167"/>
      <c r="J561" s="48">
        <f t="shared" si="308"/>
        <v>0</v>
      </c>
      <c r="K561" s="25">
        <v>21</v>
      </c>
      <c r="L561" s="25">
        <v>5</v>
      </c>
      <c r="M561" s="25">
        <v>0</v>
      </c>
      <c r="N561" s="25">
        <v>0</v>
      </c>
      <c r="O561" s="25">
        <v>0</v>
      </c>
      <c r="P561" s="25">
        <v>0</v>
      </c>
      <c r="Q561" s="25">
        <v>0</v>
      </c>
      <c r="R561" s="25">
        <v>0</v>
      </c>
      <c r="S561" s="48">
        <f t="shared" si="309"/>
        <v>26</v>
      </c>
      <c r="T561" s="25">
        <v>8</v>
      </c>
      <c r="U561" s="25">
        <v>1</v>
      </c>
      <c r="V561" s="25">
        <v>0</v>
      </c>
      <c r="W561" s="25">
        <v>0</v>
      </c>
      <c r="X561" s="25">
        <v>0</v>
      </c>
      <c r="Y561" s="25">
        <v>0</v>
      </c>
      <c r="Z561" s="25">
        <v>0</v>
      </c>
      <c r="AA561" s="25">
        <v>0</v>
      </c>
      <c r="AB561" s="48">
        <f t="shared" si="310"/>
        <v>9</v>
      </c>
      <c r="AC561" s="14">
        <f t="shared" si="311"/>
        <v>0.67708333333333304</v>
      </c>
      <c r="AD561" s="12">
        <f t="shared" si="318"/>
        <v>519</v>
      </c>
      <c r="AE561" s="12">
        <f t="shared" si="318"/>
        <v>133</v>
      </c>
      <c r="AF561" s="12">
        <f t="shared" si="318"/>
        <v>4</v>
      </c>
      <c r="AG561" s="12">
        <f t="shared" si="318"/>
        <v>0</v>
      </c>
      <c r="AH561" s="12">
        <f t="shared" si="318"/>
        <v>2</v>
      </c>
      <c r="AI561" s="12">
        <f t="shared" si="318"/>
        <v>11</v>
      </c>
      <c r="AJ561" s="12">
        <f t="shared" si="318"/>
        <v>5</v>
      </c>
      <c r="AK561" s="12">
        <f t="shared" si="318"/>
        <v>2</v>
      </c>
      <c r="AL561" s="13">
        <f t="shared" si="319"/>
        <v>676</v>
      </c>
      <c r="AM561" s="19"/>
    </row>
    <row r="562" spans="1:39" ht="13.5" customHeight="1" x14ac:dyDescent="0.25">
      <c r="A562" s="14">
        <f t="shared" si="307"/>
        <v>0.68749999999999967</v>
      </c>
      <c r="B562" s="167"/>
      <c r="C562" s="167"/>
      <c r="D562" s="167"/>
      <c r="E562" s="167"/>
      <c r="F562" s="167"/>
      <c r="G562" s="167"/>
      <c r="H562" s="167"/>
      <c r="I562" s="167"/>
      <c r="J562" s="48">
        <f t="shared" si="308"/>
        <v>0</v>
      </c>
      <c r="K562" s="25">
        <v>20</v>
      </c>
      <c r="L562" s="25">
        <v>2</v>
      </c>
      <c r="M562" s="25">
        <v>0</v>
      </c>
      <c r="N562" s="25">
        <v>0</v>
      </c>
      <c r="O562" s="25">
        <v>0</v>
      </c>
      <c r="P562" s="25">
        <v>1</v>
      </c>
      <c r="Q562" s="25">
        <v>0</v>
      </c>
      <c r="R562" s="25">
        <v>0</v>
      </c>
      <c r="S562" s="48">
        <f t="shared" si="309"/>
        <v>23</v>
      </c>
      <c r="T562" s="25">
        <v>12</v>
      </c>
      <c r="U562" s="25">
        <v>0</v>
      </c>
      <c r="V562" s="25">
        <v>0</v>
      </c>
      <c r="W562" s="25">
        <v>0</v>
      </c>
      <c r="X562" s="25">
        <v>0</v>
      </c>
      <c r="Y562" s="25">
        <v>0</v>
      </c>
      <c r="Z562" s="25">
        <v>0</v>
      </c>
      <c r="AA562" s="25">
        <v>0</v>
      </c>
      <c r="AB562" s="48">
        <f t="shared" si="310"/>
        <v>12</v>
      </c>
      <c r="AC562" s="14">
        <f t="shared" si="311"/>
        <v>0.68749999999999967</v>
      </c>
      <c r="AD562" s="12">
        <f t="shared" si="318"/>
        <v>574</v>
      </c>
      <c r="AE562" s="12">
        <f t="shared" si="318"/>
        <v>96</v>
      </c>
      <c r="AF562" s="12">
        <f t="shared" si="318"/>
        <v>5</v>
      </c>
      <c r="AG562" s="12">
        <f t="shared" si="318"/>
        <v>3</v>
      </c>
      <c r="AH562" s="12">
        <f t="shared" si="318"/>
        <v>0</v>
      </c>
      <c r="AI562" s="12">
        <f t="shared" si="318"/>
        <v>13</v>
      </c>
      <c r="AJ562" s="12">
        <f t="shared" si="318"/>
        <v>13</v>
      </c>
      <c r="AK562" s="12">
        <f t="shared" si="318"/>
        <v>4</v>
      </c>
      <c r="AL562" s="13">
        <f t="shared" si="319"/>
        <v>708</v>
      </c>
      <c r="AM562" s="19"/>
    </row>
    <row r="563" spans="1:39" ht="13.5" customHeight="1" x14ac:dyDescent="0.25">
      <c r="A563" s="14">
        <f t="shared" si="307"/>
        <v>0.6979166666666663</v>
      </c>
      <c r="B563" s="167"/>
      <c r="C563" s="167"/>
      <c r="D563" s="167"/>
      <c r="E563" s="167"/>
      <c r="F563" s="167"/>
      <c r="G563" s="167"/>
      <c r="H563" s="167"/>
      <c r="I563" s="167"/>
      <c r="J563" s="48">
        <f t="shared" si="308"/>
        <v>0</v>
      </c>
      <c r="K563" s="25">
        <v>22</v>
      </c>
      <c r="L563" s="25">
        <v>3</v>
      </c>
      <c r="M563" s="25">
        <v>0</v>
      </c>
      <c r="N563" s="25">
        <v>0</v>
      </c>
      <c r="O563" s="25">
        <v>0</v>
      </c>
      <c r="P563" s="25">
        <v>0</v>
      </c>
      <c r="Q563" s="25">
        <v>0</v>
      </c>
      <c r="R563" s="25">
        <v>0</v>
      </c>
      <c r="S563" s="48">
        <f t="shared" si="309"/>
        <v>25</v>
      </c>
      <c r="T563" s="25">
        <v>6</v>
      </c>
      <c r="U563" s="25">
        <v>1</v>
      </c>
      <c r="V563" s="25">
        <v>0</v>
      </c>
      <c r="W563" s="25">
        <v>0</v>
      </c>
      <c r="X563" s="25">
        <v>0</v>
      </c>
      <c r="Y563" s="25">
        <v>0</v>
      </c>
      <c r="Z563" s="25">
        <v>0</v>
      </c>
      <c r="AA563" s="25">
        <v>1</v>
      </c>
      <c r="AB563" s="48">
        <f t="shared" si="310"/>
        <v>8</v>
      </c>
      <c r="AC563" s="14">
        <f t="shared" si="311"/>
        <v>0.6979166666666663</v>
      </c>
      <c r="AD563" s="12">
        <f t="shared" si="318"/>
        <v>504</v>
      </c>
      <c r="AE563" s="12">
        <f t="shared" si="318"/>
        <v>92</v>
      </c>
      <c r="AF563" s="12">
        <f t="shared" si="318"/>
        <v>1</v>
      </c>
      <c r="AG563" s="12">
        <f t="shared" si="318"/>
        <v>3</v>
      </c>
      <c r="AH563" s="12">
        <f t="shared" si="318"/>
        <v>0</v>
      </c>
      <c r="AI563" s="12">
        <f t="shared" si="318"/>
        <v>14</v>
      </c>
      <c r="AJ563" s="12">
        <f t="shared" si="318"/>
        <v>6</v>
      </c>
      <c r="AK563" s="12">
        <f t="shared" si="318"/>
        <v>3</v>
      </c>
      <c r="AL563" s="13">
        <f t="shared" si="319"/>
        <v>623</v>
      </c>
      <c r="AM563" s="19"/>
    </row>
    <row r="564" spans="1:39" ht="13.5" customHeight="1" x14ac:dyDescent="0.25">
      <c r="A564" s="14">
        <f t="shared" si="307"/>
        <v>0.70833333333333293</v>
      </c>
      <c r="B564" s="167"/>
      <c r="C564" s="167"/>
      <c r="D564" s="167"/>
      <c r="E564" s="167"/>
      <c r="F564" s="167"/>
      <c r="G564" s="167"/>
      <c r="H564" s="167"/>
      <c r="I564" s="167"/>
      <c r="J564" s="48">
        <f t="shared" si="308"/>
        <v>0</v>
      </c>
      <c r="K564" s="25">
        <v>29</v>
      </c>
      <c r="L564" s="25">
        <v>7</v>
      </c>
      <c r="M564" s="25">
        <v>0</v>
      </c>
      <c r="N564" s="25">
        <v>0</v>
      </c>
      <c r="O564" s="25">
        <v>0</v>
      </c>
      <c r="P564" s="25">
        <v>0</v>
      </c>
      <c r="Q564" s="25">
        <v>0</v>
      </c>
      <c r="R564" s="25">
        <v>0</v>
      </c>
      <c r="S564" s="48">
        <f t="shared" si="309"/>
        <v>36</v>
      </c>
      <c r="T564" s="25">
        <v>7</v>
      </c>
      <c r="U564" s="25">
        <v>0</v>
      </c>
      <c r="V564" s="25">
        <v>0</v>
      </c>
      <c r="W564" s="25">
        <v>0</v>
      </c>
      <c r="X564" s="25">
        <v>0</v>
      </c>
      <c r="Y564" s="25">
        <v>1</v>
      </c>
      <c r="Z564" s="25">
        <v>1</v>
      </c>
      <c r="AA564" s="25">
        <v>0</v>
      </c>
      <c r="AB564" s="48">
        <f t="shared" si="310"/>
        <v>9</v>
      </c>
      <c r="AC564" s="11">
        <f t="shared" si="311"/>
        <v>0.70833333333333293</v>
      </c>
      <c r="AD564" s="12">
        <f t="shared" ref="AD564:AK571" si="320">AD49+AD152+AD255+AD358+AD461</f>
        <v>554</v>
      </c>
      <c r="AE564" s="12">
        <f t="shared" si="320"/>
        <v>102</v>
      </c>
      <c r="AF564" s="12">
        <f t="shared" si="320"/>
        <v>5</v>
      </c>
      <c r="AG564" s="12">
        <f t="shared" si="320"/>
        <v>4</v>
      </c>
      <c r="AH564" s="12">
        <f t="shared" si="320"/>
        <v>0</v>
      </c>
      <c r="AI564" s="12">
        <f t="shared" si="320"/>
        <v>12</v>
      </c>
      <c r="AJ564" s="12">
        <f t="shared" si="320"/>
        <v>15</v>
      </c>
      <c r="AK564" s="12">
        <f t="shared" si="320"/>
        <v>2</v>
      </c>
      <c r="AL564" s="13">
        <f t="shared" si="319"/>
        <v>694</v>
      </c>
      <c r="AM564" s="19"/>
    </row>
    <row r="565" spans="1:39" ht="13.5" customHeight="1" x14ac:dyDescent="0.25">
      <c r="A565" s="14">
        <f t="shared" si="307"/>
        <v>0.71874999999999956</v>
      </c>
      <c r="B565" s="167"/>
      <c r="C565" s="167"/>
      <c r="D565" s="167"/>
      <c r="E565" s="167"/>
      <c r="F565" s="167"/>
      <c r="G565" s="167"/>
      <c r="H565" s="167"/>
      <c r="I565" s="167"/>
      <c r="J565" s="48">
        <f t="shared" si="308"/>
        <v>0</v>
      </c>
      <c r="K565" s="25">
        <v>27</v>
      </c>
      <c r="L565" s="25">
        <v>2</v>
      </c>
      <c r="M565" s="25">
        <v>0</v>
      </c>
      <c r="N565" s="25">
        <v>0</v>
      </c>
      <c r="O565" s="25">
        <v>0</v>
      </c>
      <c r="P565" s="25">
        <v>2</v>
      </c>
      <c r="Q565" s="25">
        <v>0</v>
      </c>
      <c r="R565" s="25">
        <v>0</v>
      </c>
      <c r="S565" s="48">
        <f t="shared" si="309"/>
        <v>31</v>
      </c>
      <c r="T565" s="25">
        <v>6</v>
      </c>
      <c r="U565" s="25">
        <v>2</v>
      </c>
      <c r="V565" s="25">
        <v>0</v>
      </c>
      <c r="W565" s="25">
        <v>0</v>
      </c>
      <c r="X565" s="25">
        <v>0</v>
      </c>
      <c r="Y565" s="25">
        <v>0</v>
      </c>
      <c r="Z565" s="25">
        <v>0</v>
      </c>
      <c r="AA565" s="25">
        <v>0</v>
      </c>
      <c r="AB565" s="48">
        <f t="shared" si="310"/>
        <v>8</v>
      </c>
      <c r="AC565" s="14">
        <f t="shared" si="311"/>
        <v>0.71874999999999956</v>
      </c>
      <c r="AD565" s="12">
        <f t="shared" si="320"/>
        <v>545</v>
      </c>
      <c r="AE565" s="12">
        <f t="shared" si="320"/>
        <v>81</v>
      </c>
      <c r="AF565" s="12">
        <f t="shared" si="320"/>
        <v>0</v>
      </c>
      <c r="AG565" s="12">
        <f t="shared" si="320"/>
        <v>3</v>
      </c>
      <c r="AH565" s="12">
        <f t="shared" si="320"/>
        <v>0</v>
      </c>
      <c r="AI565" s="12">
        <f t="shared" si="320"/>
        <v>20</v>
      </c>
      <c r="AJ565" s="12">
        <f t="shared" si="320"/>
        <v>12</v>
      </c>
      <c r="AK565" s="12">
        <f t="shared" si="320"/>
        <v>0</v>
      </c>
      <c r="AL565" s="13">
        <f t="shared" si="319"/>
        <v>661</v>
      </c>
      <c r="AM565" s="19"/>
    </row>
    <row r="566" spans="1:39" ht="13.5" customHeight="1" x14ac:dyDescent="0.25">
      <c r="A566" s="14">
        <f t="shared" si="307"/>
        <v>0.72916666666666619</v>
      </c>
      <c r="B566" s="167"/>
      <c r="C566" s="167"/>
      <c r="D566" s="167"/>
      <c r="E566" s="167"/>
      <c r="F566" s="167"/>
      <c r="G566" s="167"/>
      <c r="H566" s="167"/>
      <c r="I566" s="167"/>
      <c r="J566" s="48">
        <f t="shared" si="308"/>
        <v>0</v>
      </c>
      <c r="K566" s="25">
        <v>21</v>
      </c>
      <c r="L566" s="25">
        <v>4</v>
      </c>
      <c r="M566" s="25">
        <v>0</v>
      </c>
      <c r="N566" s="25">
        <v>0</v>
      </c>
      <c r="O566" s="25">
        <v>0</v>
      </c>
      <c r="P566" s="25">
        <v>0</v>
      </c>
      <c r="Q566" s="25">
        <v>0</v>
      </c>
      <c r="R566" s="25">
        <v>0</v>
      </c>
      <c r="S566" s="48">
        <f t="shared" si="309"/>
        <v>25</v>
      </c>
      <c r="T566" s="25">
        <v>5</v>
      </c>
      <c r="U566" s="25">
        <v>2</v>
      </c>
      <c r="V566" s="25">
        <v>0</v>
      </c>
      <c r="W566" s="25">
        <v>0</v>
      </c>
      <c r="X566" s="25">
        <v>0</v>
      </c>
      <c r="Y566" s="25">
        <v>0</v>
      </c>
      <c r="Z566" s="25">
        <v>1</v>
      </c>
      <c r="AA566" s="25">
        <v>0</v>
      </c>
      <c r="AB566" s="48">
        <f t="shared" si="310"/>
        <v>8</v>
      </c>
      <c r="AC566" s="14">
        <f t="shared" si="311"/>
        <v>0.72916666666666619</v>
      </c>
      <c r="AD566" s="12">
        <f t="shared" si="320"/>
        <v>557</v>
      </c>
      <c r="AE566" s="12">
        <f t="shared" si="320"/>
        <v>81</v>
      </c>
      <c r="AF566" s="12">
        <f t="shared" si="320"/>
        <v>3</v>
      </c>
      <c r="AG566" s="12">
        <f t="shared" si="320"/>
        <v>0</v>
      </c>
      <c r="AH566" s="12">
        <f t="shared" si="320"/>
        <v>1</v>
      </c>
      <c r="AI566" s="12">
        <f t="shared" si="320"/>
        <v>16</v>
      </c>
      <c r="AJ566" s="12">
        <f t="shared" si="320"/>
        <v>7</v>
      </c>
      <c r="AK566" s="12">
        <f t="shared" si="320"/>
        <v>0</v>
      </c>
      <c r="AL566" s="13">
        <f t="shared" si="319"/>
        <v>665</v>
      </c>
      <c r="AM566" s="19"/>
    </row>
    <row r="567" spans="1:39" ht="13.5" customHeight="1" x14ac:dyDescent="0.25">
      <c r="A567" s="14">
        <f t="shared" si="307"/>
        <v>0.73958333333333282</v>
      </c>
      <c r="B567" s="167"/>
      <c r="C567" s="167"/>
      <c r="D567" s="167"/>
      <c r="E567" s="167"/>
      <c r="F567" s="167"/>
      <c r="G567" s="167"/>
      <c r="H567" s="167"/>
      <c r="I567" s="167"/>
      <c r="J567" s="48">
        <f t="shared" si="308"/>
        <v>0</v>
      </c>
      <c r="K567" s="25">
        <v>22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5">
        <v>0</v>
      </c>
      <c r="R567" s="25">
        <v>0</v>
      </c>
      <c r="S567" s="48">
        <f t="shared" si="309"/>
        <v>23</v>
      </c>
      <c r="T567" s="25">
        <v>6</v>
      </c>
      <c r="U567" s="25">
        <v>0</v>
      </c>
      <c r="V567" s="25">
        <v>0</v>
      </c>
      <c r="W567" s="25">
        <v>0</v>
      </c>
      <c r="X567" s="25">
        <v>0</v>
      </c>
      <c r="Y567" s="25">
        <v>0</v>
      </c>
      <c r="Z567" s="25">
        <v>1</v>
      </c>
      <c r="AA567" s="25">
        <v>0</v>
      </c>
      <c r="AB567" s="48">
        <f t="shared" si="310"/>
        <v>7</v>
      </c>
      <c r="AC567" s="14">
        <f t="shared" si="311"/>
        <v>0.73958333333333282</v>
      </c>
      <c r="AD567" s="12">
        <f t="shared" si="320"/>
        <v>554</v>
      </c>
      <c r="AE567" s="12">
        <f t="shared" si="320"/>
        <v>70</v>
      </c>
      <c r="AF567" s="12">
        <f t="shared" si="320"/>
        <v>1</v>
      </c>
      <c r="AG567" s="12">
        <f t="shared" si="320"/>
        <v>1</v>
      </c>
      <c r="AH567" s="12">
        <f t="shared" si="320"/>
        <v>0</v>
      </c>
      <c r="AI567" s="12">
        <f t="shared" si="320"/>
        <v>13</v>
      </c>
      <c r="AJ567" s="12">
        <f t="shared" si="320"/>
        <v>16</v>
      </c>
      <c r="AK567" s="12">
        <f t="shared" si="320"/>
        <v>1</v>
      </c>
      <c r="AL567" s="13">
        <f t="shared" si="319"/>
        <v>656</v>
      </c>
      <c r="AM567" s="19"/>
    </row>
    <row r="568" spans="1:39" ht="13.5" customHeight="1" x14ac:dyDescent="0.25">
      <c r="A568" s="14">
        <f t="shared" si="307"/>
        <v>0.74999999999999944</v>
      </c>
      <c r="B568" s="167"/>
      <c r="C568" s="167"/>
      <c r="D568" s="167"/>
      <c r="E568" s="167"/>
      <c r="F568" s="167"/>
      <c r="G568" s="167"/>
      <c r="H568" s="167"/>
      <c r="I568" s="167"/>
      <c r="J568" s="48">
        <f t="shared" si="308"/>
        <v>0</v>
      </c>
      <c r="K568" s="25">
        <v>20</v>
      </c>
      <c r="L568" s="25">
        <v>4</v>
      </c>
      <c r="M568" s="25">
        <v>0</v>
      </c>
      <c r="N568" s="25">
        <v>0</v>
      </c>
      <c r="O568" s="25">
        <v>0</v>
      </c>
      <c r="P568" s="25">
        <v>0</v>
      </c>
      <c r="Q568" s="25">
        <v>0</v>
      </c>
      <c r="R568" s="25">
        <v>0</v>
      </c>
      <c r="S568" s="48">
        <f t="shared" si="309"/>
        <v>24</v>
      </c>
      <c r="T568" s="25">
        <v>8</v>
      </c>
      <c r="U568" s="25">
        <v>1</v>
      </c>
      <c r="V568" s="25">
        <v>0</v>
      </c>
      <c r="W568" s="25">
        <v>0</v>
      </c>
      <c r="X568" s="25">
        <v>0</v>
      </c>
      <c r="Y568" s="25">
        <v>0</v>
      </c>
      <c r="Z568" s="25">
        <v>0</v>
      </c>
      <c r="AA568" s="25">
        <v>0</v>
      </c>
      <c r="AB568" s="48">
        <f t="shared" si="310"/>
        <v>9</v>
      </c>
      <c r="AC568" s="14">
        <f t="shared" si="311"/>
        <v>0.74999999999999944</v>
      </c>
      <c r="AD568" s="12">
        <f t="shared" si="320"/>
        <v>543</v>
      </c>
      <c r="AE568" s="12">
        <f t="shared" si="320"/>
        <v>71</v>
      </c>
      <c r="AF568" s="12">
        <f t="shared" si="320"/>
        <v>0</v>
      </c>
      <c r="AG568" s="12">
        <f t="shared" si="320"/>
        <v>1</v>
      </c>
      <c r="AH568" s="12">
        <f t="shared" si="320"/>
        <v>0</v>
      </c>
      <c r="AI568" s="12">
        <f t="shared" si="320"/>
        <v>13</v>
      </c>
      <c r="AJ568" s="12">
        <f t="shared" si="320"/>
        <v>8</v>
      </c>
      <c r="AK568" s="12">
        <f t="shared" si="320"/>
        <v>1</v>
      </c>
      <c r="AL568" s="13">
        <f t="shared" si="319"/>
        <v>637</v>
      </c>
      <c r="AM568" s="19"/>
    </row>
    <row r="569" spans="1:39" ht="13.5" customHeight="1" x14ac:dyDescent="0.25">
      <c r="A569" s="11">
        <f t="shared" si="307"/>
        <v>0.76041666666666607</v>
      </c>
      <c r="B569" s="167"/>
      <c r="C569" s="167"/>
      <c r="D569" s="167"/>
      <c r="E569" s="167"/>
      <c r="F569" s="167"/>
      <c r="G569" s="167"/>
      <c r="H569" s="167"/>
      <c r="I569" s="167"/>
      <c r="J569" s="48">
        <f t="shared" si="308"/>
        <v>0</v>
      </c>
      <c r="K569" s="25">
        <v>25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5">
        <v>0</v>
      </c>
      <c r="R569" s="25">
        <v>0</v>
      </c>
      <c r="S569" s="48">
        <f t="shared" si="309"/>
        <v>26</v>
      </c>
      <c r="T569" s="25">
        <v>7</v>
      </c>
      <c r="U569" s="25">
        <v>0</v>
      </c>
      <c r="V569" s="25">
        <v>0</v>
      </c>
      <c r="W569" s="25">
        <v>0</v>
      </c>
      <c r="X569" s="25">
        <v>0</v>
      </c>
      <c r="Y569" s="25">
        <v>0</v>
      </c>
      <c r="Z569" s="25">
        <v>0</v>
      </c>
      <c r="AA569" s="25">
        <v>0</v>
      </c>
      <c r="AB569" s="48">
        <f t="shared" si="310"/>
        <v>7</v>
      </c>
      <c r="AC569" s="14">
        <f t="shared" si="311"/>
        <v>0.76041666666666607</v>
      </c>
      <c r="AD569" s="12">
        <f t="shared" si="320"/>
        <v>553</v>
      </c>
      <c r="AE569" s="12">
        <f t="shared" si="320"/>
        <v>55</v>
      </c>
      <c r="AF569" s="12">
        <f t="shared" si="320"/>
        <v>1</v>
      </c>
      <c r="AG569" s="12">
        <f t="shared" si="320"/>
        <v>1</v>
      </c>
      <c r="AH569" s="12">
        <f t="shared" si="320"/>
        <v>3</v>
      </c>
      <c r="AI569" s="12">
        <f t="shared" si="320"/>
        <v>11</v>
      </c>
      <c r="AJ569" s="12">
        <f t="shared" si="320"/>
        <v>7</v>
      </c>
      <c r="AK569" s="12">
        <f t="shared" si="320"/>
        <v>0</v>
      </c>
      <c r="AL569" s="13">
        <f t="shared" si="319"/>
        <v>631</v>
      </c>
      <c r="AM569" s="19"/>
    </row>
    <row r="570" spans="1:39" ht="13.5" customHeight="1" x14ac:dyDescent="0.25">
      <c r="A570" s="14">
        <f t="shared" si="307"/>
        <v>0.7708333333333327</v>
      </c>
      <c r="B570" s="167"/>
      <c r="C570" s="167"/>
      <c r="D570" s="167"/>
      <c r="E570" s="167"/>
      <c r="F570" s="167"/>
      <c r="G570" s="167"/>
      <c r="H570" s="167"/>
      <c r="I570" s="167"/>
      <c r="J570" s="48">
        <f t="shared" si="308"/>
        <v>0</v>
      </c>
      <c r="K570" s="25">
        <v>23</v>
      </c>
      <c r="L570" s="25">
        <v>1</v>
      </c>
      <c r="M570" s="25">
        <v>0</v>
      </c>
      <c r="N570" s="25">
        <v>0</v>
      </c>
      <c r="O570" s="25">
        <v>0</v>
      </c>
      <c r="P570" s="25">
        <v>0</v>
      </c>
      <c r="Q570" s="25">
        <v>0</v>
      </c>
      <c r="R570" s="25">
        <v>0</v>
      </c>
      <c r="S570" s="48">
        <f t="shared" si="309"/>
        <v>24</v>
      </c>
      <c r="T570" s="25">
        <v>3</v>
      </c>
      <c r="U570" s="25">
        <v>0</v>
      </c>
      <c r="V570" s="25">
        <v>0</v>
      </c>
      <c r="W570" s="25">
        <v>0</v>
      </c>
      <c r="X570" s="25">
        <v>0</v>
      </c>
      <c r="Y570" s="25">
        <v>0</v>
      </c>
      <c r="Z570" s="25">
        <v>0</v>
      </c>
      <c r="AA570" s="25">
        <v>0</v>
      </c>
      <c r="AB570" s="48">
        <f t="shared" si="310"/>
        <v>3</v>
      </c>
      <c r="AC570" s="14">
        <f t="shared" si="311"/>
        <v>0.7708333333333327</v>
      </c>
      <c r="AD570" s="12">
        <f t="shared" si="320"/>
        <v>478</v>
      </c>
      <c r="AE570" s="12">
        <f t="shared" si="320"/>
        <v>53</v>
      </c>
      <c r="AF570" s="12">
        <f t="shared" si="320"/>
        <v>1</v>
      </c>
      <c r="AG570" s="12">
        <f t="shared" si="320"/>
        <v>0</v>
      </c>
      <c r="AH570" s="12">
        <f t="shared" si="320"/>
        <v>2</v>
      </c>
      <c r="AI570" s="12">
        <f t="shared" si="320"/>
        <v>10</v>
      </c>
      <c r="AJ570" s="12">
        <f t="shared" si="320"/>
        <v>4</v>
      </c>
      <c r="AK570" s="12">
        <f t="shared" si="320"/>
        <v>0</v>
      </c>
      <c r="AL570" s="13">
        <f t="shared" si="319"/>
        <v>548</v>
      </c>
      <c r="AM570" s="19"/>
    </row>
    <row r="571" spans="1:39" ht="13.5" customHeight="1" thickBot="1" x14ac:dyDescent="0.3">
      <c r="A571" s="32">
        <f t="shared" si="307"/>
        <v>0.78124999999999933</v>
      </c>
      <c r="B571" s="169"/>
      <c r="C571" s="169"/>
      <c r="D571" s="169"/>
      <c r="E571" s="169"/>
      <c r="F571" s="169"/>
      <c r="G571" s="169"/>
      <c r="H571" s="169"/>
      <c r="I571" s="169"/>
      <c r="J571" s="17">
        <f t="shared" si="308"/>
        <v>0</v>
      </c>
      <c r="K571" s="170">
        <v>19</v>
      </c>
      <c r="L571" s="170">
        <v>2</v>
      </c>
      <c r="M571" s="170">
        <v>0</v>
      </c>
      <c r="N571" s="170">
        <v>0</v>
      </c>
      <c r="O571" s="170">
        <v>0</v>
      </c>
      <c r="P571" s="170">
        <v>0</v>
      </c>
      <c r="Q571" s="170">
        <v>0</v>
      </c>
      <c r="R571" s="170">
        <v>0</v>
      </c>
      <c r="S571" s="17">
        <f t="shared" si="309"/>
        <v>21</v>
      </c>
      <c r="T571" s="170">
        <v>5</v>
      </c>
      <c r="U571" s="170">
        <v>0</v>
      </c>
      <c r="V571" s="170">
        <v>0</v>
      </c>
      <c r="W571" s="170">
        <v>0</v>
      </c>
      <c r="X571" s="170">
        <v>0</v>
      </c>
      <c r="Y571" s="170">
        <v>0</v>
      </c>
      <c r="Z571" s="170">
        <v>1</v>
      </c>
      <c r="AA571" s="170">
        <v>0</v>
      </c>
      <c r="AB571" s="17">
        <f t="shared" si="310"/>
        <v>6</v>
      </c>
      <c r="AC571" s="32">
        <f t="shared" si="311"/>
        <v>0.78124999999999933</v>
      </c>
      <c r="AD571" s="16">
        <f t="shared" si="320"/>
        <v>441</v>
      </c>
      <c r="AE571" s="16">
        <f t="shared" si="320"/>
        <v>37</v>
      </c>
      <c r="AF571" s="16">
        <f t="shared" si="320"/>
        <v>0</v>
      </c>
      <c r="AG571" s="16">
        <f t="shared" si="320"/>
        <v>0</v>
      </c>
      <c r="AH571" s="16">
        <f t="shared" si="320"/>
        <v>1</v>
      </c>
      <c r="AI571" s="16">
        <f t="shared" si="320"/>
        <v>8</v>
      </c>
      <c r="AJ571" s="16">
        <f t="shared" si="320"/>
        <v>6</v>
      </c>
      <c r="AK571" s="16">
        <f t="shared" si="320"/>
        <v>3</v>
      </c>
      <c r="AL571" s="17">
        <f t="shared" ref="AL571" si="321">SUM(AD571:AK571)</f>
        <v>496</v>
      </c>
      <c r="AM571" s="19"/>
    </row>
    <row r="572" spans="1:39" ht="13.5" customHeight="1" thickTop="1" thickBot="1" x14ac:dyDescent="0.3">
      <c r="A572" s="157" t="s">
        <v>3</v>
      </c>
      <c r="B572" s="265" t="s">
        <v>4</v>
      </c>
      <c r="C572" s="266"/>
      <c r="D572" s="266"/>
      <c r="E572" s="266"/>
      <c r="F572" s="266"/>
      <c r="G572" s="266"/>
      <c r="H572" s="266"/>
      <c r="I572" s="267"/>
      <c r="J572" s="163" t="s">
        <v>6</v>
      </c>
      <c r="K572" s="265" t="s">
        <v>4</v>
      </c>
      <c r="L572" s="266"/>
      <c r="M572" s="266"/>
      <c r="N572" s="266"/>
      <c r="O572" s="266"/>
      <c r="P572" s="266"/>
      <c r="Q572" s="266"/>
      <c r="R572" s="267"/>
      <c r="S572" s="163" t="s">
        <v>6</v>
      </c>
      <c r="T572" s="265" t="s">
        <v>4</v>
      </c>
      <c r="U572" s="266"/>
      <c r="V572" s="266"/>
      <c r="W572" s="266"/>
      <c r="X572" s="266"/>
      <c r="Y572" s="266"/>
      <c r="Z572" s="266"/>
      <c r="AA572" s="267"/>
      <c r="AB572" s="163" t="s">
        <v>6</v>
      </c>
      <c r="AC572" s="157" t="s">
        <v>3</v>
      </c>
      <c r="AD572" s="265" t="s">
        <v>4</v>
      </c>
      <c r="AE572" s="266"/>
      <c r="AF572" s="266"/>
      <c r="AG572" s="266"/>
      <c r="AH572" s="266"/>
      <c r="AI572" s="266"/>
      <c r="AJ572" s="266"/>
      <c r="AK572" s="267"/>
      <c r="AL572" s="163" t="s">
        <v>6</v>
      </c>
      <c r="AM572" s="19"/>
    </row>
    <row r="573" spans="1:39" ht="13.5" customHeight="1" thickTop="1" x14ac:dyDescent="0.25">
      <c r="A573" s="15">
        <f t="shared" ref="A573:A617" si="322">A470</f>
        <v>0.29166666666666669</v>
      </c>
      <c r="B573" s="20">
        <f t="shared" ref="B573:I582" si="323">SUM(B524:B527)</f>
        <v>0</v>
      </c>
      <c r="C573" s="20">
        <f t="shared" si="323"/>
        <v>0</v>
      </c>
      <c r="D573" s="20">
        <f t="shared" si="323"/>
        <v>0</v>
      </c>
      <c r="E573" s="20">
        <f t="shared" si="323"/>
        <v>0</v>
      </c>
      <c r="F573" s="20">
        <f t="shared" si="323"/>
        <v>0</v>
      </c>
      <c r="G573" s="20">
        <f t="shared" si="323"/>
        <v>0</v>
      </c>
      <c r="H573" s="20">
        <f t="shared" si="323"/>
        <v>0</v>
      </c>
      <c r="I573" s="20">
        <f t="shared" si="323"/>
        <v>0</v>
      </c>
      <c r="J573" s="22">
        <f t="shared" ref="J573:J617" si="324">SUM(B573:I573)</f>
        <v>0</v>
      </c>
      <c r="K573" s="20">
        <f t="shared" ref="K573:R582" si="325">SUM(K524:K527)</f>
        <v>50</v>
      </c>
      <c r="L573" s="20">
        <f t="shared" si="325"/>
        <v>25</v>
      </c>
      <c r="M573" s="20">
        <f t="shared" si="325"/>
        <v>0</v>
      </c>
      <c r="N573" s="20">
        <f t="shared" si="325"/>
        <v>0</v>
      </c>
      <c r="O573" s="20">
        <f t="shared" si="325"/>
        <v>0</v>
      </c>
      <c r="P573" s="20">
        <f t="shared" si="325"/>
        <v>2</v>
      </c>
      <c r="Q573" s="20">
        <f t="shared" si="325"/>
        <v>0</v>
      </c>
      <c r="R573" s="20">
        <f t="shared" si="325"/>
        <v>1</v>
      </c>
      <c r="S573" s="21">
        <f>SUM(K573:R573)</f>
        <v>78</v>
      </c>
      <c r="T573" s="20">
        <f t="shared" ref="T573:AA582" si="326">SUM(T524:T527)</f>
        <v>21</v>
      </c>
      <c r="U573" s="20">
        <f t="shared" si="326"/>
        <v>5</v>
      </c>
      <c r="V573" s="20">
        <f t="shared" si="326"/>
        <v>1</v>
      </c>
      <c r="W573" s="20">
        <f t="shared" si="326"/>
        <v>0</v>
      </c>
      <c r="X573" s="20">
        <f t="shared" si="326"/>
        <v>0</v>
      </c>
      <c r="Y573" s="20">
        <f t="shared" si="326"/>
        <v>0</v>
      </c>
      <c r="Z573" s="20">
        <f t="shared" si="326"/>
        <v>0</v>
      </c>
      <c r="AA573" s="20">
        <f t="shared" si="326"/>
        <v>0</v>
      </c>
      <c r="AB573" s="21">
        <f>SUM(T573:AA573)</f>
        <v>27</v>
      </c>
      <c r="AC573" s="15">
        <f t="shared" ref="AC573:AC616" si="327">A573</f>
        <v>0.29166666666666669</v>
      </c>
      <c r="AD573" s="20">
        <f t="shared" ref="AD573:AK582" si="328">SUM(AD524:AD527)</f>
        <v>1600</v>
      </c>
      <c r="AE573" s="20">
        <f t="shared" si="328"/>
        <v>542</v>
      </c>
      <c r="AF573" s="20">
        <f t="shared" si="328"/>
        <v>42</v>
      </c>
      <c r="AG573" s="20">
        <f t="shared" si="328"/>
        <v>14</v>
      </c>
      <c r="AH573" s="20">
        <f t="shared" si="328"/>
        <v>4</v>
      </c>
      <c r="AI573" s="20">
        <f t="shared" si="328"/>
        <v>27</v>
      </c>
      <c r="AJ573" s="20">
        <f t="shared" si="328"/>
        <v>41</v>
      </c>
      <c r="AK573" s="20">
        <f t="shared" si="328"/>
        <v>4</v>
      </c>
      <c r="AL573" s="21">
        <f>SUM(AD573:AK573)</f>
        <v>2274</v>
      </c>
      <c r="AM573" s="19"/>
    </row>
    <row r="574" spans="1:39" ht="13.5" customHeight="1" x14ac:dyDescent="0.25">
      <c r="A574" s="14">
        <f t="shared" si="322"/>
        <v>0.30208333333333337</v>
      </c>
      <c r="B574" s="12">
        <f t="shared" si="323"/>
        <v>0</v>
      </c>
      <c r="C574" s="12">
        <f t="shared" si="323"/>
        <v>0</v>
      </c>
      <c r="D574" s="12">
        <f t="shared" si="323"/>
        <v>0</v>
      </c>
      <c r="E574" s="12">
        <f t="shared" si="323"/>
        <v>0</v>
      </c>
      <c r="F574" s="12">
        <f t="shared" si="323"/>
        <v>0</v>
      </c>
      <c r="G574" s="12">
        <f t="shared" si="323"/>
        <v>0</v>
      </c>
      <c r="H574" s="12">
        <f t="shared" si="323"/>
        <v>0</v>
      </c>
      <c r="I574" s="12">
        <f t="shared" si="323"/>
        <v>0</v>
      </c>
      <c r="J574" s="22">
        <f t="shared" si="324"/>
        <v>0</v>
      </c>
      <c r="K574" s="12">
        <f t="shared" si="325"/>
        <v>58</v>
      </c>
      <c r="L574" s="12">
        <f t="shared" si="325"/>
        <v>25</v>
      </c>
      <c r="M574" s="12">
        <f t="shared" si="325"/>
        <v>0</v>
      </c>
      <c r="N574" s="12">
        <f t="shared" si="325"/>
        <v>0</v>
      </c>
      <c r="O574" s="12">
        <f t="shared" si="325"/>
        <v>0</v>
      </c>
      <c r="P574" s="12">
        <f t="shared" si="325"/>
        <v>2</v>
      </c>
      <c r="Q574" s="12">
        <f t="shared" si="325"/>
        <v>0</v>
      </c>
      <c r="R574" s="12">
        <f t="shared" si="325"/>
        <v>1</v>
      </c>
      <c r="S574" s="13">
        <f t="shared" ref="S574:S617" si="329">SUM(K574:R574)</f>
        <v>86</v>
      </c>
      <c r="T574" s="12">
        <f t="shared" si="326"/>
        <v>37</v>
      </c>
      <c r="U574" s="12">
        <f t="shared" si="326"/>
        <v>6</v>
      </c>
      <c r="V574" s="12">
        <f t="shared" si="326"/>
        <v>1</v>
      </c>
      <c r="W574" s="12">
        <f t="shared" si="326"/>
        <v>0</v>
      </c>
      <c r="X574" s="12">
        <f t="shared" si="326"/>
        <v>0</v>
      </c>
      <c r="Y574" s="12">
        <f t="shared" si="326"/>
        <v>0</v>
      </c>
      <c r="Z574" s="12">
        <f t="shared" si="326"/>
        <v>0</v>
      </c>
      <c r="AA574" s="12">
        <f t="shared" si="326"/>
        <v>0</v>
      </c>
      <c r="AB574" s="13">
        <f t="shared" ref="AB574:AB617" si="330">SUM(T574:AA574)</f>
        <v>44</v>
      </c>
      <c r="AC574" s="14">
        <f t="shared" si="327"/>
        <v>0.30208333333333337</v>
      </c>
      <c r="AD574" s="12">
        <f t="shared" si="328"/>
        <v>1670</v>
      </c>
      <c r="AE574" s="12">
        <f t="shared" si="328"/>
        <v>563</v>
      </c>
      <c r="AF574" s="12">
        <f t="shared" si="328"/>
        <v>38</v>
      </c>
      <c r="AG574" s="12">
        <f t="shared" si="328"/>
        <v>12</v>
      </c>
      <c r="AH574" s="12">
        <f t="shared" si="328"/>
        <v>10</v>
      </c>
      <c r="AI574" s="12">
        <f t="shared" si="328"/>
        <v>31</v>
      </c>
      <c r="AJ574" s="12">
        <f t="shared" si="328"/>
        <v>44</v>
      </c>
      <c r="AK574" s="12">
        <f t="shared" si="328"/>
        <v>8</v>
      </c>
      <c r="AL574" s="13">
        <f t="shared" ref="AL574:AL617" si="331">SUM(AD574:AK574)</f>
        <v>2376</v>
      </c>
      <c r="AM574" s="19"/>
    </row>
    <row r="575" spans="1:39" ht="13.5" customHeight="1" x14ac:dyDescent="0.25">
      <c r="A575" s="14">
        <f t="shared" si="322"/>
        <v>0.31250000000000006</v>
      </c>
      <c r="B575" s="12">
        <f t="shared" si="323"/>
        <v>0</v>
      </c>
      <c r="C575" s="12">
        <f t="shared" si="323"/>
        <v>0</v>
      </c>
      <c r="D575" s="12">
        <f t="shared" si="323"/>
        <v>0</v>
      </c>
      <c r="E575" s="12">
        <f t="shared" si="323"/>
        <v>0</v>
      </c>
      <c r="F575" s="12">
        <f t="shared" si="323"/>
        <v>0</v>
      </c>
      <c r="G575" s="12">
        <f t="shared" si="323"/>
        <v>0</v>
      </c>
      <c r="H575" s="12">
        <f t="shared" si="323"/>
        <v>0</v>
      </c>
      <c r="I575" s="12">
        <f t="shared" si="323"/>
        <v>0</v>
      </c>
      <c r="J575" s="22">
        <f t="shared" si="324"/>
        <v>0</v>
      </c>
      <c r="K575" s="12">
        <f t="shared" si="325"/>
        <v>78</v>
      </c>
      <c r="L575" s="12">
        <f t="shared" si="325"/>
        <v>24</v>
      </c>
      <c r="M575" s="12">
        <f t="shared" si="325"/>
        <v>0</v>
      </c>
      <c r="N575" s="12">
        <f t="shared" si="325"/>
        <v>0</v>
      </c>
      <c r="O575" s="12">
        <f t="shared" si="325"/>
        <v>0</v>
      </c>
      <c r="P575" s="12">
        <f t="shared" si="325"/>
        <v>2</v>
      </c>
      <c r="Q575" s="12">
        <f t="shared" si="325"/>
        <v>0</v>
      </c>
      <c r="R575" s="12">
        <f t="shared" si="325"/>
        <v>1</v>
      </c>
      <c r="S575" s="13">
        <f t="shared" si="329"/>
        <v>105</v>
      </c>
      <c r="T575" s="12">
        <f t="shared" si="326"/>
        <v>45</v>
      </c>
      <c r="U575" s="12">
        <f t="shared" si="326"/>
        <v>9</v>
      </c>
      <c r="V575" s="12">
        <f t="shared" si="326"/>
        <v>0</v>
      </c>
      <c r="W575" s="12">
        <f t="shared" si="326"/>
        <v>0</v>
      </c>
      <c r="X575" s="12">
        <f t="shared" si="326"/>
        <v>0</v>
      </c>
      <c r="Y575" s="12">
        <f t="shared" si="326"/>
        <v>0</v>
      </c>
      <c r="Z575" s="12">
        <f t="shared" si="326"/>
        <v>6</v>
      </c>
      <c r="AA575" s="12">
        <f t="shared" si="326"/>
        <v>1</v>
      </c>
      <c r="AB575" s="13">
        <f t="shared" si="330"/>
        <v>61</v>
      </c>
      <c r="AC575" s="14">
        <f t="shared" si="327"/>
        <v>0.31250000000000006</v>
      </c>
      <c r="AD575" s="12">
        <f t="shared" si="328"/>
        <v>1706</v>
      </c>
      <c r="AE575" s="12">
        <f t="shared" si="328"/>
        <v>529</v>
      </c>
      <c r="AF575" s="12">
        <f t="shared" si="328"/>
        <v>52</v>
      </c>
      <c r="AG575" s="12">
        <f t="shared" si="328"/>
        <v>13</v>
      </c>
      <c r="AH575" s="12">
        <f t="shared" si="328"/>
        <v>10</v>
      </c>
      <c r="AI575" s="12">
        <f t="shared" si="328"/>
        <v>31</v>
      </c>
      <c r="AJ575" s="12">
        <f t="shared" si="328"/>
        <v>55</v>
      </c>
      <c r="AK575" s="12">
        <f t="shared" si="328"/>
        <v>9</v>
      </c>
      <c r="AL575" s="13">
        <f t="shared" si="331"/>
        <v>2405</v>
      </c>
      <c r="AM575" s="19"/>
    </row>
    <row r="576" spans="1:39" ht="13.5" customHeight="1" x14ac:dyDescent="0.25">
      <c r="A576" s="14">
        <f t="shared" si="322"/>
        <v>0.32291666666666674</v>
      </c>
      <c r="B576" s="12">
        <f t="shared" si="323"/>
        <v>0</v>
      </c>
      <c r="C576" s="12">
        <f t="shared" si="323"/>
        <v>0</v>
      </c>
      <c r="D576" s="12">
        <f t="shared" si="323"/>
        <v>0</v>
      </c>
      <c r="E576" s="12">
        <f t="shared" si="323"/>
        <v>0</v>
      </c>
      <c r="F576" s="12">
        <f t="shared" si="323"/>
        <v>0</v>
      </c>
      <c r="G576" s="12">
        <f t="shared" si="323"/>
        <v>0</v>
      </c>
      <c r="H576" s="12">
        <f t="shared" si="323"/>
        <v>0</v>
      </c>
      <c r="I576" s="12">
        <f t="shared" si="323"/>
        <v>0</v>
      </c>
      <c r="J576" s="22">
        <f t="shared" si="324"/>
        <v>0</v>
      </c>
      <c r="K576" s="12">
        <f t="shared" si="325"/>
        <v>87</v>
      </c>
      <c r="L576" s="12">
        <f t="shared" si="325"/>
        <v>26</v>
      </c>
      <c r="M576" s="12">
        <f t="shared" si="325"/>
        <v>0</v>
      </c>
      <c r="N576" s="12">
        <f t="shared" si="325"/>
        <v>0</v>
      </c>
      <c r="O576" s="12">
        <f t="shared" si="325"/>
        <v>0</v>
      </c>
      <c r="P576" s="12">
        <f t="shared" si="325"/>
        <v>2</v>
      </c>
      <c r="Q576" s="12">
        <f t="shared" si="325"/>
        <v>0</v>
      </c>
      <c r="R576" s="12">
        <f t="shared" si="325"/>
        <v>0</v>
      </c>
      <c r="S576" s="13">
        <f t="shared" si="329"/>
        <v>115</v>
      </c>
      <c r="T576" s="12">
        <f t="shared" si="326"/>
        <v>52</v>
      </c>
      <c r="U576" s="12">
        <f t="shared" si="326"/>
        <v>10</v>
      </c>
      <c r="V576" s="12">
        <f t="shared" si="326"/>
        <v>0</v>
      </c>
      <c r="W576" s="12">
        <f t="shared" si="326"/>
        <v>0</v>
      </c>
      <c r="X576" s="12">
        <f t="shared" si="326"/>
        <v>0</v>
      </c>
      <c r="Y576" s="12">
        <f t="shared" si="326"/>
        <v>0</v>
      </c>
      <c r="Z576" s="12">
        <f t="shared" si="326"/>
        <v>9</v>
      </c>
      <c r="AA576" s="12">
        <f t="shared" si="326"/>
        <v>1</v>
      </c>
      <c r="AB576" s="13">
        <f t="shared" si="330"/>
        <v>72</v>
      </c>
      <c r="AC576" s="14">
        <f t="shared" si="327"/>
        <v>0.32291666666666674</v>
      </c>
      <c r="AD576" s="12">
        <f t="shared" si="328"/>
        <v>1734</v>
      </c>
      <c r="AE576" s="12">
        <f t="shared" si="328"/>
        <v>504</v>
      </c>
      <c r="AF576" s="12">
        <f t="shared" si="328"/>
        <v>52</v>
      </c>
      <c r="AG576" s="12">
        <f t="shared" si="328"/>
        <v>14</v>
      </c>
      <c r="AH576" s="12">
        <f t="shared" si="328"/>
        <v>10</v>
      </c>
      <c r="AI576" s="12">
        <f t="shared" si="328"/>
        <v>27</v>
      </c>
      <c r="AJ576" s="12">
        <f t="shared" si="328"/>
        <v>56</v>
      </c>
      <c r="AK576" s="12">
        <f t="shared" si="328"/>
        <v>10</v>
      </c>
      <c r="AL576" s="13">
        <f t="shared" si="331"/>
        <v>2407</v>
      </c>
      <c r="AM576" s="19"/>
    </row>
    <row r="577" spans="1:39" ht="13.5" customHeight="1" x14ac:dyDescent="0.25">
      <c r="A577" s="14">
        <f t="shared" si="322"/>
        <v>0.33333333333333343</v>
      </c>
      <c r="B577" s="12">
        <f t="shared" si="323"/>
        <v>0</v>
      </c>
      <c r="C577" s="12">
        <f t="shared" si="323"/>
        <v>0</v>
      </c>
      <c r="D577" s="12">
        <f t="shared" si="323"/>
        <v>0</v>
      </c>
      <c r="E577" s="12">
        <f t="shared" si="323"/>
        <v>0</v>
      </c>
      <c r="F577" s="12">
        <f t="shared" si="323"/>
        <v>0</v>
      </c>
      <c r="G577" s="12">
        <f t="shared" si="323"/>
        <v>0</v>
      </c>
      <c r="H577" s="12">
        <f t="shared" si="323"/>
        <v>0</v>
      </c>
      <c r="I577" s="12">
        <f t="shared" si="323"/>
        <v>0</v>
      </c>
      <c r="J577" s="22">
        <f t="shared" si="324"/>
        <v>0</v>
      </c>
      <c r="K577" s="12">
        <f t="shared" si="325"/>
        <v>105</v>
      </c>
      <c r="L577" s="12">
        <f t="shared" si="325"/>
        <v>23</v>
      </c>
      <c r="M577" s="12">
        <f t="shared" si="325"/>
        <v>0</v>
      </c>
      <c r="N577" s="12">
        <f t="shared" si="325"/>
        <v>0</v>
      </c>
      <c r="O577" s="12">
        <f t="shared" si="325"/>
        <v>0</v>
      </c>
      <c r="P577" s="12">
        <f t="shared" si="325"/>
        <v>0</v>
      </c>
      <c r="Q577" s="12">
        <f t="shared" si="325"/>
        <v>0</v>
      </c>
      <c r="R577" s="12">
        <f t="shared" si="325"/>
        <v>0</v>
      </c>
      <c r="S577" s="13">
        <f t="shared" si="329"/>
        <v>128</v>
      </c>
      <c r="T577" s="12">
        <f t="shared" si="326"/>
        <v>55</v>
      </c>
      <c r="U577" s="12">
        <f t="shared" si="326"/>
        <v>11</v>
      </c>
      <c r="V577" s="12">
        <f t="shared" si="326"/>
        <v>0</v>
      </c>
      <c r="W577" s="12">
        <f t="shared" si="326"/>
        <v>0</v>
      </c>
      <c r="X577" s="12">
        <f t="shared" si="326"/>
        <v>0</v>
      </c>
      <c r="Y577" s="12">
        <f t="shared" si="326"/>
        <v>0</v>
      </c>
      <c r="Z577" s="12">
        <f t="shared" si="326"/>
        <v>10</v>
      </c>
      <c r="AA577" s="12">
        <f t="shared" si="326"/>
        <v>1</v>
      </c>
      <c r="AB577" s="13">
        <f t="shared" si="330"/>
        <v>77</v>
      </c>
      <c r="AC577" s="14">
        <f t="shared" si="327"/>
        <v>0.33333333333333343</v>
      </c>
      <c r="AD577" s="12">
        <f t="shared" si="328"/>
        <v>1775</v>
      </c>
      <c r="AE577" s="12">
        <f t="shared" si="328"/>
        <v>487</v>
      </c>
      <c r="AF577" s="12">
        <f t="shared" si="328"/>
        <v>58</v>
      </c>
      <c r="AG577" s="12">
        <f t="shared" si="328"/>
        <v>16</v>
      </c>
      <c r="AH577" s="12">
        <f t="shared" si="328"/>
        <v>10</v>
      </c>
      <c r="AI577" s="12">
        <f t="shared" si="328"/>
        <v>20</v>
      </c>
      <c r="AJ577" s="12">
        <f t="shared" si="328"/>
        <v>55</v>
      </c>
      <c r="AK577" s="12">
        <f t="shared" si="328"/>
        <v>8</v>
      </c>
      <c r="AL577" s="13">
        <f t="shared" si="331"/>
        <v>2429</v>
      </c>
      <c r="AM577" s="19"/>
    </row>
    <row r="578" spans="1:39" ht="13.5" customHeight="1" x14ac:dyDescent="0.25">
      <c r="A578" s="14">
        <f t="shared" si="322"/>
        <v>0.34375000000000011</v>
      </c>
      <c r="B578" s="12">
        <f t="shared" si="323"/>
        <v>0</v>
      </c>
      <c r="C578" s="12">
        <f t="shared" si="323"/>
        <v>0</v>
      </c>
      <c r="D578" s="12">
        <f t="shared" si="323"/>
        <v>0</v>
      </c>
      <c r="E578" s="12">
        <f t="shared" si="323"/>
        <v>0</v>
      </c>
      <c r="F578" s="12">
        <f t="shared" si="323"/>
        <v>0</v>
      </c>
      <c r="G578" s="12">
        <f t="shared" si="323"/>
        <v>0</v>
      </c>
      <c r="H578" s="12">
        <f t="shared" si="323"/>
        <v>0</v>
      </c>
      <c r="I578" s="12">
        <f t="shared" si="323"/>
        <v>0</v>
      </c>
      <c r="J578" s="22">
        <f t="shared" si="324"/>
        <v>0</v>
      </c>
      <c r="K578" s="12">
        <f t="shared" si="325"/>
        <v>105</v>
      </c>
      <c r="L578" s="12">
        <f t="shared" si="325"/>
        <v>19</v>
      </c>
      <c r="M578" s="12">
        <f t="shared" si="325"/>
        <v>0</v>
      </c>
      <c r="N578" s="12">
        <f t="shared" si="325"/>
        <v>0</v>
      </c>
      <c r="O578" s="12">
        <f t="shared" si="325"/>
        <v>1</v>
      </c>
      <c r="P578" s="12">
        <f t="shared" si="325"/>
        <v>0</v>
      </c>
      <c r="Q578" s="12">
        <f t="shared" si="325"/>
        <v>0</v>
      </c>
      <c r="R578" s="12">
        <f t="shared" si="325"/>
        <v>0</v>
      </c>
      <c r="S578" s="13">
        <f t="shared" si="329"/>
        <v>125</v>
      </c>
      <c r="T578" s="12">
        <f t="shared" si="326"/>
        <v>49</v>
      </c>
      <c r="U578" s="12">
        <f t="shared" si="326"/>
        <v>9</v>
      </c>
      <c r="V578" s="12">
        <f t="shared" si="326"/>
        <v>1</v>
      </c>
      <c r="W578" s="12">
        <f t="shared" si="326"/>
        <v>0</v>
      </c>
      <c r="X578" s="12">
        <f t="shared" si="326"/>
        <v>0</v>
      </c>
      <c r="Y578" s="12">
        <f t="shared" si="326"/>
        <v>0</v>
      </c>
      <c r="Z578" s="12">
        <f t="shared" si="326"/>
        <v>12</v>
      </c>
      <c r="AA578" s="12">
        <f t="shared" si="326"/>
        <v>1</v>
      </c>
      <c r="AB578" s="13">
        <f t="shared" si="330"/>
        <v>72</v>
      </c>
      <c r="AC578" s="14">
        <f t="shared" si="327"/>
        <v>0.34375000000000011</v>
      </c>
      <c r="AD578" s="12">
        <f t="shared" si="328"/>
        <v>1804</v>
      </c>
      <c r="AE578" s="12">
        <f t="shared" si="328"/>
        <v>439</v>
      </c>
      <c r="AF578" s="12">
        <f t="shared" si="328"/>
        <v>61</v>
      </c>
      <c r="AG578" s="12">
        <f t="shared" si="328"/>
        <v>19</v>
      </c>
      <c r="AH578" s="12">
        <f t="shared" si="328"/>
        <v>4</v>
      </c>
      <c r="AI578" s="12">
        <f t="shared" si="328"/>
        <v>24</v>
      </c>
      <c r="AJ578" s="12">
        <f t="shared" si="328"/>
        <v>49</v>
      </c>
      <c r="AK578" s="12">
        <f t="shared" si="328"/>
        <v>4</v>
      </c>
      <c r="AL578" s="13">
        <f t="shared" si="331"/>
        <v>2404</v>
      </c>
      <c r="AM578" s="19"/>
    </row>
    <row r="579" spans="1:39" ht="13.5" customHeight="1" x14ac:dyDescent="0.25">
      <c r="A579" s="14">
        <f t="shared" si="322"/>
        <v>0.3541666666666668</v>
      </c>
      <c r="B579" s="12">
        <f t="shared" si="323"/>
        <v>0</v>
      </c>
      <c r="C579" s="12">
        <f t="shared" si="323"/>
        <v>0</v>
      </c>
      <c r="D579" s="12">
        <f t="shared" si="323"/>
        <v>0</v>
      </c>
      <c r="E579" s="12">
        <f t="shared" si="323"/>
        <v>0</v>
      </c>
      <c r="F579" s="12">
        <f t="shared" si="323"/>
        <v>0</v>
      </c>
      <c r="G579" s="12">
        <f t="shared" si="323"/>
        <v>0</v>
      </c>
      <c r="H579" s="12">
        <f t="shared" si="323"/>
        <v>0</v>
      </c>
      <c r="I579" s="12">
        <f t="shared" si="323"/>
        <v>0</v>
      </c>
      <c r="J579" s="22">
        <f t="shared" si="324"/>
        <v>0</v>
      </c>
      <c r="K579" s="12">
        <f t="shared" si="325"/>
        <v>84</v>
      </c>
      <c r="L579" s="12">
        <f t="shared" si="325"/>
        <v>15</v>
      </c>
      <c r="M579" s="12">
        <f t="shared" si="325"/>
        <v>0</v>
      </c>
      <c r="N579" s="12">
        <f t="shared" si="325"/>
        <v>0</v>
      </c>
      <c r="O579" s="12">
        <f t="shared" si="325"/>
        <v>1</v>
      </c>
      <c r="P579" s="12">
        <f t="shared" si="325"/>
        <v>0</v>
      </c>
      <c r="Q579" s="12">
        <f t="shared" si="325"/>
        <v>0</v>
      </c>
      <c r="R579" s="12">
        <f t="shared" si="325"/>
        <v>0</v>
      </c>
      <c r="S579" s="13">
        <f t="shared" si="329"/>
        <v>100</v>
      </c>
      <c r="T579" s="12">
        <f t="shared" si="326"/>
        <v>45</v>
      </c>
      <c r="U579" s="12">
        <f t="shared" si="326"/>
        <v>6</v>
      </c>
      <c r="V579" s="12">
        <f t="shared" si="326"/>
        <v>1</v>
      </c>
      <c r="W579" s="12">
        <f t="shared" si="326"/>
        <v>0</v>
      </c>
      <c r="X579" s="12">
        <f t="shared" si="326"/>
        <v>0</v>
      </c>
      <c r="Y579" s="12">
        <f t="shared" si="326"/>
        <v>0</v>
      </c>
      <c r="Z579" s="12">
        <f t="shared" si="326"/>
        <v>6</v>
      </c>
      <c r="AA579" s="12">
        <f t="shared" si="326"/>
        <v>0</v>
      </c>
      <c r="AB579" s="13">
        <f t="shared" si="330"/>
        <v>58</v>
      </c>
      <c r="AC579" s="14">
        <f t="shared" si="327"/>
        <v>0.3541666666666668</v>
      </c>
      <c r="AD579" s="12">
        <f t="shared" si="328"/>
        <v>1742</v>
      </c>
      <c r="AE579" s="12">
        <f t="shared" si="328"/>
        <v>439</v>
      </c>
      <c r="AF579" s="12">
        <f t="shared" si="328"/>
        <v>58</v>
      </c>
      <c r="AG579" s="12">
        <f t="shared" si="328"/>
        <v>26</v>
      </c>
      <c r="AH579" s="12">
        <f t="shared" si="328"/>
        <v>3</v>
      </c>
      <c r="AI579" s="12">
        <f t="shared" si="328"/>
        <v>24</v>
      </c>
      <c r="AJ579" s="12">
        <f t="shared" si="328"/>
        <v>37</v>
      </c>
      <c r="AK579" s="12">
        <f t="shared" si="328"/>
        <v>3</v>
      </c>
      <c r="AL579" s="13">
        <f t="shared" si="331"/>
        <v>2332</v>
      </c>
      <c r="AM579" s="19"/>
    </row>
    <row r="580" spans="1:39" ht="13.5" customHeight="1" x14ac:dyDescent="0.25">
      <c r="A580" s="14">
        <f t="shared" si="322"/>
        <v>0.36458333333333348</v>
      </c>
      <c r="B580" s="12">
        <f t="shared" si="323"/>
        <v>0</v>
      </c>
      <c r="C580" s="12">
        <f t="shared" si="323"/>
        <v>0</v>
      </c>
      <c r="D580" s="12">
        <f t="shared" si="323"/>
        <v>0</v>
      </c>
      <c r="E580" s="12">
        <f t="shared" si="323"/>
        <v>0</v>
      </c>
      <c r="F580" s="12">
        <f t="shared" si="323"/>
        <v>0</v>
      </c>
      <c r="G580" s="12">
        <f t="shared" si="323"/>
        <v>0</v>
      </c>
      <c r="H580" s="12">
        <f t="shared" si="323"/>
        <v>0</v>
      </c>
      <c r="I580" s="12">
        <f t="shared" si="323"/>
        <v>0</v>
      </c>
      <c r="J580" s="22">
        <f t="shared" si="324"/>
        <v>0</v>
      </c>
      <c r="K580" s="12">
        <f t="shared" si="325"/>
        <v>73</v>
      </c>
      <c r="L580" s="12">
        <f t="shared" si="325"/>
        <v>10</v>
      </c>
      <c r="M580" s="12">
        <f t="shared" si="325"/>
        <v>0</v>
      </c>
      <c r="N580" s="12">
        <f t="shared" si="325"/>
        <v>0</v>
      </c>
      <c r="O580" s="12">
        <f t="shared" si="325"/>
        <v>1</v>
      </c>
      <c r="P580" s="12">
        <f t="shared" si="325"/>
        <v>0</v>
      </c>
      <c r="Q580" s="12">
        <f t="shared" si="325"/>
        <v>0</v>
      </c>
      <c r="R580" s="12">
        <f t="shared" si="325"/>
        <v>0</v>
      </c>
      <c r="S580" s="13">
        <f t="shared" si="329"/>
        <v>84</v>
      </c>
      <c r="T580" s="12">
        <f t="shared" si="326"/>
        <v>38</v>
      </c>
      <c r="U580" s="12">
        <f t="shared" si="326"/>
        <v>3</v>
      </c>
      <c r="V580" s="12">
        <f t="shared" si="326"/>
        <v>1</v>
      </c>
      <c r="W580" s="12">
        <f t="shared" si="326"/>
        <v>0</v>
      </c>
      <c r="X580" s="12">
        <f t="shared" si="326"/>
        <v>0</v>
      </c>
      <c r="Y580" s="12">
        <f t="shared" si="326"/>
        <v>0</v>
      </c>
      <c r="Z580" s="12">
        <f t="shared" si="326"/>
        <v>3</v>
      </c>
      <c r="AA580" s="12">
        <f t="shared" si="326"/>
        <v>1</v>
      </c>
      <c r="AB580" s="13">
        <f t="shared" si="330"/>
        <v>46</v>
      </c>
      <c r="AC580" s="14">
        <f t="shared" si="327"/>
        <v>0.36458333333333348</v>
      </c>
      <c r="AD580" s="12">
        <f t="shared" si="328"/>
        <v>1655</v>
      </c>
      <c r="AE580" s="12">
        <f t="shared" si="328"/>
        <v>416</v>
      </c>
      <c r="AF580" s="12">
        <f t="shared" si="328"/>
        <v>56</v>
      </c>
      <c r="AG580" s="12">
        <f t="shared" si="328"/>
        <v>25</v>
      </c>
      <c r="AH580" s="12">
        <f t="shared" si="328"/>
        <v>4</v>
      </c>
      <c r="AI580" s="12">
        <f t="shared" si="328"/>
        <v>29</v>
      </c>
      <c r="AJ580" s="12">
        <f t="shared" si="328"/>
        <v>29</v>
      </c>
      <c r="AK580" s="12">
        <f t="shared" si="328"/>
        <v>2</v>
      </c>
      <c r="AL580" s="13">
        <f t="shared" si="331"/>
        <v>2216</v>
      </c>
      <c r="AM580" s="19"/>
    </row>
    <row r="581" spans="1:39" ht="13.5" customHeight="1" x14ac:dyDescent="0.25">
      <c r="A581" s="14">
        <f t="shared" si="322"/>
        <v>0.37500000000000017</v>
      </c>
      <c r="B581" s="12">
        <f t="shared" si="323"/>
        <v>0</v>
      </c>
      <c r="C581" s="12">
        <f t="shared" si="323"/>
        <v>0</v>
      </c>
      <c r="D581" s="12">
        <f t="shared" si="323"/>
        <v>0</v>
      </c>
      <c r="E581" s="12">
        <f t="shared" si="323"/>
        <v>0</v>
      </c>
      <c r="F581" s="12">
        <f t="shared" si="323"/>
        <v>0</v>
      </c>
      <c r="G581" s="12">
        <f t="shared" si="323"/>
        <v>0</v>
      </c>
      <c r="H581" s="12">
        <f t="shared" si="323"/>
        <v>0</v>
      </c>
      <c r="I581" s="12">
        <f t="shared" si="323"/>
        <v>0</v>
      </c>
      <c r="J581" s="22">
        <f t="shared" si="324"/>
        <v>0</v>
      </c>
      <c r="K581" s="12">
        <f t="shared" si="325"/>
        <v>61</v>
      </c>
      <c r="L581" s="12">
        <f t="shared" si="325"/>
        <v>6</v>
      </c>
      <c r="M581" s="12">
        <f t="shared" si="325"/>
        <v>0</v>
      </c>
      <c r="N581" s="12">
        <f t="shared" si="325"/>
        <v>0</v>
      </c>
      <c r="O581" s="12">
        <f t="shared" si="325"/>
        <v>1</v>
      </c>
      <c r="P581" s="12">
        <f t="shared" si="325"/>
        <v>1</v>
      </c>
      <c r="Q581" s="12">
        <f t="shared" si="325"/>
        <v>0</v>
      </c>
      <c r="R581" s="12">
        <f t="shared" si="325"/>
        <v>0</v>
      </c>
      <c r="S581" s="13">
        <f t="shared" si="329"/>
        <v>69</v>
      </c>
      <c r="T581" s="12">
        <f t="shared" si="326"/>
        <v>31</v>
      </c>
      <c r="U581" s="12">
        <f t="shared" si="326"/>
        <v>3</v>
      </c>
      <c r="V581" s="12">
        <f t="shared" si="326"/>
        <v>1</v>
      </c>
      <c r="W581" s="12">
        <f t="shared" si="326"/>
        <v>0</v>
      </c>
      <c r="X581" s="12">
        <f t="shared" si="326"/>
        <v>0</v>
      </c>
      <c r="Y581" s="12">
        <f t="shared" si="326"/>
        <v>0</v>
      </c>
      <c r="Z581" s="12">
        <f t="shared" si="326"/>
        <v>2</v>
      </c>
      <c r="AA581" s="12">
        <f t="shared" si="326"/>
        <v>1</v>
      </c>
      <c r="AB581" s="13">
        <f t="shared" si="330"/>
        <v>38</v>
      </c>
      <c r="AC581" s="14">
        <f t="shared" si="327"/>
        <v>0.37500000000000017</v>
      </c>
      <c r="AD581" s="12">
        <f t="shared" si="328"/>
        <v>1565</v>
      </c>
      <c r="AE581" s="12">
        <f t="shared" si="328"/>
        <v>411</v>
      </c>
      <c r="AF581" s="12">
        <f t="shared" si="328"/>
        <v>56</v>
      </c>
      <c r="AG581" s="12">
        <f t="shared" si="328"/>
        <v>24</v>
      </c>
      <c r="AH581" s="12">
        <f t="shared" si="328"/>
        <v>5</v>
      </c>
      <c r="AI581" s="12">
        <f t="shared" si="328"/>
        <v>38</v>
      </c>
      <c r="AJ581" s="12">
        <f t="shared" si="328"/>
        <v>20</v>
      </c>
      <c r="AK581" s="12">
        <f t="shared" si="328"/>
        <v>1</v>
      </c>
      <c r="AL581" s="13">
        <f t="shared" si="331"/>
        <v>2120</v>
      </c>
      <c r="AM581" s="19"/>
    </row>
    <row r="582" spans="1:39" ht="13.5" customHeight="1" x14ac:dyDescent="0.25">
      <c r="A582" s="14">
        <f t="shared" si="322"/>
        <v>0.38541666666666685</v>
      </c>
      <c r="B582" s="12">
        <f t="shared" si="323"/>
        <v>0</v>
      </c>
      <c r="C582" s="12">
        <f t="shared" si="323"/>
        <v>0</v>
      </c>
      <c r="D582" s="12">
        <f t="shared" si="323"/>
        <v>0</v>
      </c>
      <c r="E582" s="12">
        <f t="shared" si="323"/>
        <v>0</v>
      </c>
      <c r="F582" s="12">
        <f t="shared" si="323"/>
        <v>0</v>
      </c>
      <c r="G582" s="12">
        <f t="shared" si="323"/>
        <v>0</v>
      </c>
      <c r="H582" s="12">
        <f t="shared" si="323"/>
        <v>0</v>
      </c>
      <c r="I582" s="12">
        <f t="shared" si="323"/>
        <v>0</v>
      </c>
      <c r="J582" s="22">
        <f t="shared" si="324"/>
        <v>0</v>
      </c>
      <c r="K582" s="12">
        <f t="shared" si="325"/>
        <v>57</v>
      </c>
      <c r="L582" s="12">
        <f t="shared" si="325"/>
        <v>5</v>
      </c>
      <c r="M582" s="12">
        <f t="shared" si="325"/>
        <v>0</v>
      </c>
      <c r="N582" s="12">
        <f t="shared" si="325"/>
        <v>0</v>
      </c>
      <c r="O582" s="12">
        <f t="shared" si="325"/>
        <v>1</v>
      </c>
      <c r="P582" s="12">
        <f t="shared" si="325"/>
        <v>1</v>
      </c>
      <c r="Q582" s="12">
        <f t="shared" si="325"/>
        <v>0</v>
      </c>
      <c r="R582" s="12">
        <f t="shared" si="325"/>
        <v>0</v>
      </c>
      <c r="S582" s="13">
        <f t="shared" si="329"/>
        <v>64</v>
      </c>
      <c r="T582" s="12">
        <f t="shared" si="326"/>
        <v>23</v>
      </c>
      <c r="U582" s="12">
        <f t="shared" si="326"/>
        <v>3</v>
      </c>
      <c r="V582" s="12">
        <f t="shared" si="326"/>
        <v>0</v>
      </c>
      <c r="W582" s="12">
        <f t="shared" si="326"/>
        <v>0</v>
      </c>
      <c r="X582" s="12">
        <f t="shared" si="326"/>
        <v>0</v>
      </c>
      <c r="Y582" s="12">
        <f t="shared" si="326"/>
        <v>1</v>
      </c>
      <c r="Z582" s="12">
        <f t="shared" si="326"/>
        <v>1</v>
      </c>
      <c r="AA582" s="12">
        <f t="shared" si="326"/>
        <v>1</v>
      </c>
      <c r="AB582" s="13">
        <f t="shared" si="330"/>
        <v>29</v>
      </c>
      <c r="AC582" s="14">
        <f t="shared" si="327"/>
        <v>0.38541666666666685</v>
      </c>
      <c r="AD582" s="12">
        <f t="shared" si="328"/>
        <v>1460</v>
      </c>
      <c r="AE582" s="12">
        <f t="shared" si="328"/>
        <v>423</v>
      </c>
      <c r="AF582" s="12">
        <f t="shared" si="328"/>
        <v>52</v>
      </c>
      <c r="AG582" s="12">
        <f t="shared" si="328"/>
        <v>22</v>
      </c>
      <c r="AH582" s="12">
        <f t="shared" si="328"/>
        <v>4</v>
      </c>
      <c r="AI582" s="12">
        <f t="shared" si="328"/>
        <v>33</v>
      </c>
      <c r="AJ582" s="12">
        <f t="shared" si="328"/>
        <v>19</v>
      </c>
      <c r="AK582" s="12">
        <f t="shared" si="328"/>
        <v>2</v>
      </c>
      <c r="AL582" s="13">
        <f t="shared" si="331"/>
        <v>2015</v>
      </c>
      <c r="AM582" s="19"/>
    </row>
    <row r="583" spans="1:39" ht="13.5" customHeight="1" x14ac:dyDescent="0.25">
      <c r="A583" s="14">
        <f t="shared" si="322"/>
        <v>0.39583333333333354</v>
      </c>
      <c r="B583" s="12">
        <f t="shared" ref="B583:I592" si="332">SUM(B534:B537)</f>
        <v>0</v>
      </c>
      <c r="C583" s="12">
        <f t="shared" si="332"/>
        <v>0</v>
      </c>
      <c r="D583" s="12">
        <f t="shared" si="332"/>
        <v>0</v>
      </c>
      <c r="E583" s="12">
        <f t="shared" si="332"/>
        <v>0</v>
      </c>
      <c r="F583" s="12">
        <f t="shared" si="332"/>
        <v>0</v>
      </c>
      <c r="G583" s="12">
        <f t="shared" si="332"/>
        <v>0</v>
      </c>
      <c r="H583" s="12">
        <f t="shared" si="332"/>
        <v>0</v>
      </c>
      <c r="I583" s="12">
        <f t="shared" si="332"/>
        <v>0</v>
      </c>
      <c r="J583" s="22">
        <f t="shared" si="324"/>
        <v>0</v>
      </c>
      <c r="K583" s="12">
        <f t="shared" ref="K583:R592" si="333">SUM(K534:K537)</f>
        <v>62</v>
      </c>
      <c r="L583" s="12">
        <f t="shared" si="333"/>
        <v>8</v>
      </c>
      <c r="M583" s="12">
        <f t="shared" si="333"/>
        <v>0</v>
      </c>
      <c r="N583" s="12">
        <f t="shared" si="333"/>
        <v>0</v>
      </c>
      <c r="O583" s="12">
        <f t="shared" si="333"/>
        <v>1</v>
      </c>
      <c r="P583" s="12">
        <f t="shared" si="333"/>
        <v>2</v>
      </c>
      <c r="Q583" s="12">
        <f t="shared" si="333"/>
        <v>0</v>
      </c>
      <c r="R583" s="12">
        <f t="shared" si="333"/>
        <v>0</v>
      </c>
      <c r="S583" s="13">
        <f t="shared" si="329"/>
        <v>73</v>
      </c>
      <c r="T583" s="12">
        <f t="shared" ref="T583:AA592" si="334">SUM(T534:T537)</f>
        <v>17</v>
      </c>
      <c r="U583" s="12">
        <f t="shared" si="334"/>
        <v>2</v>
      </c>
      <c r="V583" s="12">
        <f t="shared" si="334"/>
        <v>0</v>
      </c>
      <c r="W583" s="12">
        <f t="shared" si="334"/>
        <v>0</v>
      </c>
      <c r="X583" s="12">
        <f t="shared" si="334"/>
        <v>0</v>
      </c>
      <c r="Y583" s="12">
        <f t="shared" si="334"/>
        <v>1</v>
      </c>
      <c r="Z583" s="12">
        <f t="shared" si="334"/>
        <v>1</v>
      </c>
      <c r="AA583" s="12">
        <f t="shared" si="334"/>
        <v>1</v>
      </c>
      <c r="AB583" s="13">
        <f t="shared" si="330"/>
        <v>22</v>
      </c>
      <c r="AC583" s="14">
        <f t="shared" si="327"/>
        <v>0.39583333333333354</v>
      </c>
      <c r="AD583" s="12">
        <f t="shared" ref="AD583:AK592" si="335">SUM(AD534:AD537)</f>
        <v>1417</v>
      </c>
      <c r="AE583" s="12">
        <f t="shared" si="335"/>
        <v>424</v>
      </c>
      <c r="AF583" s="12">
        <f t="shared" si="335"/>
        <v>53</v>
      </c>
      <c r="AG583" s="12">
        <f t="shared" si="335"/>
        <v>17</v>
      </c>
      <c r="AH583" s="12">
        <f t="shared" si="335"/>
        <v>5</v>
      </c>
      <c r="AI583" s="12">
        <f t="shared" si="335"/>
        <v>35</v>
      </c>
      <c r="AJ583" s="12">
        <f t="shared" si="335"/>
        <v>15</v>
      </c>
      <c r="AK583" s="12">
        <f t="shared" si="335"/>
        <v>5</v>
      </c>
      <c r="AL583" s="13">
        <f t="shared" si="331"/>
        <v>1971</v>
      </c>
      <c r="AM583" s="19"/>
    </row>
    <row r="584" spans="1:39" ht="13.5" customHeight="1" x14ac:dyDescent="0.25">
      <c r="A584" s="14">
        <f t="shared" si="322"/>
        <v>0.40625000000000022</v>
      </c>
      <c r="B584" s="12">
        <f t="shared" si="332"/>
        <v>0</v>
      </c>
      <c r="C584" s="12">
        <f t="shared" si="332"/>
        <v>0</v>
      </c>
      <c r="D584" s="12">
        <f t="shared" si="332"/>
        <v>0</v>
      </c>
      <c r="E584" s="12">
        <f t="shared" si="332"/>
        <v>0</v>
      </c>
      <c r="F584" s="12">
        <f t="shared" si="332"/>
        <v>0</v>
      </c>
      <c r="G584" s="12">
        <f t="shared" si="332"/>
        <v>0</v>
      </c>
      <c r="H584" s="12">
        <f t="shared" si="332"/>
        <v>0</v>
      </c>
      <c r="I584" s="12">
        <f t="shared" si="332"/>
        <v>0</v>
      </c>
      <c r="J584" s="22">
        <f t="shared" si="324"/>
        <v>0</v>
      </c>
      <c r="K584" s="12">
        <f t="shared" si="333"/>
        <v>69</v>
      </c>
      <c r="L584" s="12">
        <f t="shared" si="333"/>
        <v>12</v>
      </c>
      <c r="M584" s="12">
        <f t="shared" si="333"/>
        <v>0</v>
      </c>
      <c r="N584" s="12">
        <f t="shared" si="333"/>
        <v>0</v>
      </c>
      <c r="O584" s="12">
        <f t="shared" si="333"/>
        <v>1</v>
      </c>
      <c r="P584" s="12">
        <f t="shared" si="333"/>
        <v>2</v>
      </c>
      <c r="Q584" s="12">
        <f t="shared" si="333"/>
        <v>0</v>
      </c>
      <c r="R584" s="12">
        <f t="shared" si="333"/>
        <v>0</v>
      </c>
      <c r="S584" s="13">
        <f t="shared" si="329"/>
        <v>84</v>
      </c>
      <c r="T584" s="12">
        <f t="shared" si="334"/>
        <v>19</v>
      </c>
      <c r="U584" s="12">
        <f t="shared" si="334"/>
        <v>2</v>
      </c>
      <c r="V584" s="12">
        <f t="shared" si="334"/>
        <v>1</v>
      </c>
      <c r="W584" s="12">
        <f t="shared" si="334"/>
        <v>0</v>
      </c>
      <c r="X584" s="12">
        <f t="shared" si="334"/>
        <v>0</v>
      </c>
      <c r="Y584" s="12">
        <f t="shared" si="334"/>
        <v>1</v>
      </c>
      <c r="Z584" s="12">
        <f t="shared" si="334"/>
        <v>1</v>
      </c>
      <c r="AA584" s="12">
        <f t="shared" si="334"/>
        <v>0</v>
      </c>
      <c r="AB584" s="13">
        <f t="shared" si="330"/>
        <v>24</v>
      </c>
      <c r="AC584" s="14">
        <f t="shared" si="327"/>
        <v>0.40625000000000022</v>
      </c>
      <c r="AD584" s="12">
        <f t="shared" si="335"/>
        <v>1422</v>
      </c>
      <c r="AE584" s="12">
        <f t="shared" si="335"/>
        <v>413</v>
      </c>
      <c r="AF584" s="12">
        <f t="shared" si="335"/>
        <v>47</v>
      </c>
      <c r="AG584" s="12">
        <f t="shared" si="335"/>
        <v>13</v>
      </c>
      <c r="AH584" s="12">
        <f t="shared" si="335"/>
        <v>4</v>
      </c>
      <c r="AI584" s="12">
        <f t="shared" si="335"/>
        <v>37</v>
      </c>
      <c r="AJ584" s="12">
        <f t="shared" si="335"/>
        <v>20</v>
      </c>
      <c r="AK584" s="12">
        <f t="shared" si="335"/>
        <v>4</v>
      </c>
      <c r="AL584" s="13">
        <f t="shared" si="331"/>
        <v>1960</v>
      </c>
      <c r="AM584" s="19"/>
    </row>
    <row r="585" spans="1:39" ht="13.5" customHeight="1" x14ac:dyDescent="0.25">
      <c r="A585" s="14">
        <f t="shared" si="322"/>
        <v>0.41666666666666691</v>
      </c>
      <c r="B585" s="12">
        <f t="shared" si="332"/>
        <v>0</v>
      </c>
      <c r="C585" s="12">
        <f t="shared" si="332"/>
        <v>0</v>
      </c>
      <c r="D585" s="12">
        <f t="shared" si="332"/>
        <v>0</v>
      </c>
      <c r="E585" s="12">
        <f t="shared" si="332"/>
        <v>0</v>
      </c>
      <c r="F585" s="12">
        <f t="shared" si="332"/>
        <v>0</v>
      </c>
      <c r="G585" s="12">
        <f t="shared" si="332"/>
        <v>0</v>
      </c>
      <c r="H585" s="12">
        <f t="shared" si="332"/>
        <v>0</v>
      </c>
      <c r="I585" s="12">
        <f t="shared" si="332"/>
        <v>0</v>
      </c>
      <c r="J585" s="22">
        <f t="shared" si="324"/>
        <v>0</v>
      </c>
      <c r="K585" s="12">
        <f t="shared" si="333"/>
        <v>70</v>
      </c>
      <c r="L585" s="12">
        <f t="shared" si="333"/>
        <v>15</v>
      </c>
      <c r="M585" s="12">
        <f t="shared" si="333"/>
        <v>0</v>
      </c>
      <c r="N585" s="12">
        <f t="shared" si="333"/>
        <v>0</v>
      </c>
      <c r="O585" s="12">
        <f t="shared" si="333"/>
        <v>1</v>
      </c>
      <c r="P585" s="12">
        <f t="shared" si="333"/>
        <v>1</v>
      </c>
      <c r="Q585" s="12">
        <f t="shared" si="333"/>
        <v>0</v>
      </c>
      <c r="R585" s="12">
        <f t="shared" si="333"/>
        <v>0</v>
      </c>
      <c r="S585" s="13">
        <f t="shared" si="329"/>
        <v>87</v>
      </c>
      <c r="T585" s="12">
        <f t="shared" si="334"/>
        <v>20</v>
      </c>
      <c r="U585" s="12">
        <f t="shared" si="334"/>
        <v>5</v>
      </c>
      <c r="V585" s="12">
        <f t="shared" si="334"/>
        <v>1</v>
      </c>
      <c r="W585" s="12">
        <f t="shared" si="334"/>
        <v>0</v>
      </c>
      <c r="X585" s="12">
        <f t="shared" si="334"/>
        <v>0</v>
      </c>
      <c r="Y585" s="12">
        <f t="shared" si="334"/>
        <v>1</v>
      </c>
      <c r="Z585" s="12">
        <f t="shared" si="334"/>
        <v>3</v>
      </c>
      <c r="AA585" s="12">
        <f t="shared" si="334"/>
        <v>0</v>
      </c>
      <c r="AB585" s="13">
        <f t="shared" si="330"/>
        <v>30</v>
      </c>
      <c r="AC585" s="14">
        <f t="shared" si="327"/>
        <v>0.41666666666666691</v>
      </c>
      <c r="AD585" s="12">
        <f t="shared" si="335"/>
        <v>1450</v>
      </c>
      <c r="AE585" s="12">
        <f t="shared" si="335"/>
        <v>421</v>
      </c>
      <c r="AF585" s="12">
        <f t="shared" si="335"/>
        <v>42</v>
      </c>
      <c r="AG585" s="12">
        <f t="shared" si="335"/>
        <v>14</v>
      </c>
      <c r="AH585" s="12">
        <f t="shared" si="335"/>
        <v>2</v>
      </c>
      <c r="AI585" s="12">
        <f t="shared" si="335"/>
        <v>31</v>
      </c>
      <c r="AJ585" s="12">
        <f t="shared" si="335"/>
        <v>24</v>
      </c>
      <c r="AK585" s="12">
        <f t="shared" si="335"/>
        <v>4</v>
      </c>
      <c r="AL585" s="13">
        <f t="shared" si="331"/>
        <v>1988</v>
      </c>
      <c r="AM585" s="19"/>
    </row>
    <row r="586" spans="1:39" ht="13.5" customHeight="1" x14ac:dyDescent="0.25">
      <c r="A586" s="14">
        <f t="shared" si="322"/>
        <v>0.42708333333333359</v>
      </c>
      <c r="B586" s="12">
        <f t="shared" si="332"/>
        <v>0</v>
      </c>
      <c r="C586" s="12">
        <f t="shared" si="332"/>
        <v>0</v>
      </c>
      <c r="D586" s="12">
        <f t="shared" si="332"/>
        <v>0</v>
      </c>
      <c r="E586" s="12">
        <f t="shared" si="332"/>
        <v>0</v>
      </c>
      <c r="F586" s="12">
        <f t="shared" si="332"/>
        <v>0</v>
      </c>
      <c r="G586" s="12">
        <f t="shared" si="332"/>
        <v>0</v>
      </c>
      <c r="H586" s="12">
        <f t="shared" si="332"/>
        <v>0</v>
      </c>
      <c r="I586" s="12">
        <f t="shared" si="332"/>
        <v>0</v>
      </c>
      <c r="J586" s="22">
        <f t="shared" si="324"/>
        <v>0</v>
      </c>
      <c r="K586" s="12">
        <f t="shared" si="333"/>
        <v>77</v>
      </c>
      <c r="L586" s="12">
        <f t="shared" si="333"/>
        <v>14</v>
      </c>
      <c r="M586" s="12">
        <f t="shared" si="333"/>
        <v>0</v>
      </c>
      <c r="N586" s="12">
        <f t="shared" si="333"/>
        <v>0</v>
      </c>
      <c r="O586" s="12">
        <f t="shared" si="333"/>
        <v>0</v>
      </c>
      <c r="P586" s="12">
        <f t="shared" si="333"/>
        <v>1</v>
      </c>
      <c r="Q586" s="12">
        <f t="shared" si="333"/>
        <v>0</v>
      </c>
      <c r="R586" s="12">
        <f t="shared" si="333"/>
        <v>0</v>
      </c>
      <c r="S586" s="13">
        <f t="shared" si="329"/>
        <v>92</v>
      </c>
      <c r="T586" s="12">
        <f t="shared" si="334"/>
        <v>23</v>
      </c>
      <c r="U586" s="12">
        <f t="shared" si="334"/>
        <v>4</v>
      </c>
      <c r="V586" s="12">
        <f t="shared" si="334"/>
        <v>1</v>
      </c>
      <c r="W586" s="12">
        <f t="shared" si="334"/>
        <v>0</v>
      </c>
      <c r="X586" s="12">
        <f t="shared" si="334"/>
        <v>0</v>
      </c>
      <c r="Y586" s="12">
        <f t="shared" si="334"/>
        <v>0</v>
      </c>
      <c r="Z586" s="12">
        <f t="shared" si="334"/>
        <v>2</v>
      </c>
      <c r="AA586" s="12">
        <f t="shared" si="334"/>
        <v>0</v>
      </c>
      <c r="AB586" s="13">
        <f t="shared" si="330"/>
        <v>30</v>
      </c>
      <c r="AC586" s="14">
        <f t="shared" si="327"/>
        <v>0.42708333333333359</v>
      </c>
      <c r="AD586" s="12">
        <f t="shared" si="335"/>
        <v>1520</v>
      </c>
      <c r="AE586" s="12">
        <f t="shared" si="335"/>
        <v>405</v>
      </c>
      <c r="AF586" s="12">
        <f t="shared" si="335"/>
        <v>45</v>
      </c>
      <c r="AG586" s="12">
        <f t="shared" si="335"/>
        <v>16</v>
      </c>
      <c r="AH586" s="12">
        <f t="shared" si="335"/>
        <v>3</v>
      </c>
      <c r="AI586" s="12">
        <f t="shared" si="335"/>
        <v>29</v>
      </c>
      <c r="AJ586" s="12">
        <f t="shared" si="335"/>
        <v>25</v>
      </c>
      <c r="AK586" s="12">
        <f t="shared" si="335"/>
        <v>3</v>
      </c>
      <c r="AL586" s="13">
        <f t="shared" si="331"/>
        <v>2046</v>
      </c>
      <c r="AM586" s="19"/>
    </row>
    <row r="587" spans="1:39" ht="13.5" customHeight="1" x14ac:dyDescent="0.25">
      <c r="A587" s="14">
        <f t="shared" si="322"/>
        <v>0.43750000000000028</v>
      </c>
      <c r="B587" s="12">
        <f t="shared" si="332"/>
        <v>0</v>
      </c>
      <c r="C587" s="12">
        <f t="shared" si="332"/>
        <v>0</v>
      </c>
      <c r="D587" s="12">
        <f t="shared" si="332"/>
        <v>0</v>
      </c>
      <c r="E587" s="12">
        <f t="shared" si="332"/>
        <v>0</v>
      </c>
      <c r="F587" s="12">
        <f t="shared" si="332"/>
        <v>0</v>
      </c>
      <c r="G587" s="12">
        <f t="shared" si="332"/>
        <v>0</v>
      </c>
      <c r="H587" s="12">
        <f t="shared" si="332"/>
        <v>0</v>
      </c>
      <c r="I587" s="12">
        <f t="shared" si="332"/>
        <v>0</v>
      </c>
      <c r="J587" s="22">
        <f t="shared" si="324"/>
        <v>0</v>
      </c>
      <c r="K587" s="12">
        <f t="shared" si="333"/>
        <v>83</v>
      </c>
      <c r="L587" s="12">
        <f t="shared" si="333"/>
        <v>15</v>
      </c>
      <c r="M587" s="12">
        <f t="shared" si="333"/>
        <v>0</v>
      </c>
      <c r="N587" s="12">
        <f t="shared" si="333"/>
        <v>0</v>
      </c>
      <c r="O587" s="12">
        <f t="shared" si="333"/>
        <v>1</v>
      </c>
      <c r="P587" s="12">
        <f t="shared" si="333"/>
        <v>0</v>
      </c>
      <c r="Q587" s="12">
        <f t="shared" si="333"/>
        <v>0</v>
      </c>
      <c r="R587" s="12">
        <f t="shared" si="333"/>
        <v>0</v>
      </c>
      <c r="S587" s="13">
        <f t="shared" si="329"/>
        <v>99</v>
      </c>
      <c r="T587" s="12">
        <f t="shared" si="334"/>
        <v>22</v>
      </c>
      <c r="U587" s="12">
        <f t="shared" si="334"/>
        <v>4</v>
      </c>
      <c r="V587" s="12">
        <f t="shared" si="334"/>
        <v>1</v>
      </c>
      <c r="W587" s="12">
        <f t="shared" si="334"/>
        <v>0</v>
      </c>
      <c r="X587" s="12">
        <f t="shared" si="334"/>
        <v>0</v>
      </c>
      <c r="Y587" s="12">
        <f t="shared" si="334"/>
        <v>0</v>
      </c>
      <c r="Z587" s="12">
        <f t="shared" si="334"/>
        <v>2</v>
      </c>
      <c r="AA587" s="12">
        <f t="shared" si="334"/>
        <v>0</v>
      </c>
      <c r="AB587" s="13">
        <f t="shared" si="330"/>
        <v>29</v>
      </c>
      <c r="AC587" s="14">
        <f t="shared" si="327"/>
        <v>0.43750000000000028</v>
      </c>
      <c r="AD587" s="12">
        <f t="shared" si="335"/>
        <v>1512</v>
      </c>
      <c r="AE587" s="12">
        <f t="shared" si="335"/>
        <v>401</v>
      </c>
      <c r="AF587" s="12">
        <f t="shared" si="335"/>
        <v>43</v>
      </c>
      <c r="AG587" s="12">
        <f t="shared" si="335"/>
        <v>20</v>
      </c>
      <c r="AH587" s="12">
        <f t="shared" si="335"/>
        <v>3</v>
      </c>
      <c r="AI587" s="12">
        <f t="shared" si="335"/>
        <v>29</v>
      </c>
      <c r="AJ587" s="12">
        <f t="shared" si="335"/>
        <v>24</v>
      </c>
      <c r="AK587" s="12">
        <f t="shared" si="335"/>
        <v>0</v>
      </c>
      <c r="AL587" s="13">
        <f t="shared" si="331"/>
        <v>2032</v>
      </c>
      <c r="AM587" s="19"/>
    </row>
    <row r="588" spans="1:39" ht="13.5" customHeight="1" x14ac:dyDescent="0.25">
      <c r="A588" s="14">
        <f t="shared" si="322"/>
        <v>0.44791666666666696</v>
      </c>
      <c r="B588" s="12">
        <f t="shared" si="332"/>
        <v>0</v>
      </c>
      <c r="C588" s="12">
        <f t="shared" si="332"/>
        <v>0</v>
      </c>
      <c r="D588" s="12">
        <f t="shared" si="332"/>
        <v>0</v>
      </c>
      <c r="E588" s="12">
        <f t="shared" si="332"/>
        <v>0</v>
      </c>
      <c r="F588" s="12">
        <f t="shared" si="332"/>
        <v>0</v>
      </c>
      <c r="G588" s="12">
        <f t="shared" si="332"/>
        <v>0</v>
      </c>
      <c r="H588" s="12">
        <f t="shared" si="332"/>
        <v>0</v>
      </c>
      <c r="I588" s="12">
        <f t="shared" si="332"/>
        <v>0</v>
      </c>
      <c r="J588" s="22">
        <f t="shared" si="324"/>
        <v>0</v>
      </c>
      <c r="K588" s="12">
        <f t="shared" si="333"/>
        <v>79</v>
      </c>
      <c r="L588" s="12">
        <f t="shared" si="333"/>
        <v>17</v>
      </c>
      <c r="M588" s="12">
        <f t="shared" si="333"/>
        <v>0</v>
      </c>
      <c r="N588" s="12">
        <f t="shared" si="333"/>
        <v>0</v>
      </c>
      <c r="O588" s="12">
        <f t="shared" si="333"/>
        <v>1</v>
      </c>
      <c r="P588" s="12">
        <f t="shared" si="333"/>
        <v>0</v>
      </c>
      <c r="Q588" s="12">
        <f t="shared" si="333"/>
        <v>0</v>
      </c>
      <c r="R588" s="12">
        <f t="shared" si="333"/>
        <v>0</v>
      </c>
      <c r="S588" s="13">
        <f t="shared" si="329"/>
        <v>97</v>
      </c>
      <c r="T588" s="12">
        <f t="shared" si="334"/>
        <v>20</v>
      </c>
      <c r="U588" s="12">
        <f t="shared" si="334"/>
        <v>4</v>
      </c>
      <c r="V588" s="12">
        <f t="shared" si="334"/>
        <v>0</v>
      </c>
      <c r="W588" s="12">
        <f t="shared" si="334"/>
        <v>0</v>
      </c>
      <c r="X588" s="12">
        <f t="shared" si="334"/>
        <v>0</v>
      </c>
      <c r="Y588" s="12">
        <f t="shared" si="334"/>
        <v>0</v>
      </c>
      <c r="Z588" s="12">
        <f t="shared" si="334"/>
        <v>3</v>
      </c>
      <c r="AA588" s="12">
        <f t="shared" si="334"/>
        <v>0</v>
      </c>
      <c r="AB588" s="13">
        <f t="shared" si="330"/>
        <v>27</v>
      </c>
      <c r="AC588" s="14">
        <f t="shared" si="327"/>
        <v>0.44791666666666696</v>
      </c>
      <c r="AD588" s="12">
        <f t="shared" si="335"/>
        <v>1566</v>
      </c>
      <c r="AE588" s="12">
        <f t="shared" si="335"/>
        <v>420</v>
      </c>
      <c r="AF588" s="12">
        <f t="shared" si="335"/>
        <v>53</v>
      </c>
      <c r="AG588" s="12">
        <f t="shared" si="335"/>
        <v>25</v>
      </c>
      <c r="AH588" s="12">
        <f t="shared" si="335"/>
        <v>3</v>
      </c>
      <c r="AI588" s="12">
        <f t="shared" si="335"/>
        <v>27</v>
      </c>
      <c r="AJ588" s="12">
        <f t="shared" si="335"/>
        <v>17</v>
      </c>
      <c r="AK588" s="12">
        <f t="shared" si="335"/>
        <v>1</v>
      </c>
      <c r="AL588" s="13">
        <f t="shared" si="331"/>
        <v>2112</v>
      </c>
      <c r="AM588" s="19"/>
    </row>
    <row r="589" spans="1:39" ht="13.5" customHeight="1" x14ac:dyDescent="0.25">
      <c r="A589" s="14">
        <f t="shared" si="322"/>
        <v>0.45833333333333365</v>
      </c>
      <c r="B589" s="12">
        <f t="shared" si="332"/>
        <v>0</v>
      </c>
      <c r="C589" s="12">
        <f t="shared" si="332"/>
        <v>0</v>
      </c>
      <c r="D589" s="12">
        <f t="shared" si="332"/>
        <v>0</v>
      </c>
      <c r="E589" s="12">
        <f t="shared" si="332"/>
        <v>0</v>
      </c>
      <c r="F589" s="12">
        <f t="shared" si="332"/>
        <v>0</v>
      </c>
      <c r="G589" s="12">
        <f t="shared" si="332"/>
        <v>0</v>
      </c>
      <c r="H589" s="12">
        <f t="shared" si="332"/>
        <v>0</v>
      </c>
      <c r="I589" s="12">
        <f t="shared" si="332"/>
        <v>0</v>
      </c>
      <c r="J589" s="22">
        <f t="shared" si="324"/>
        <v>0</v>
      </c>
      <c r="K589" s="12">
        <f t="shared" si="333"/>
        <v>70</v>
      </c>
      <c r="L589" s="12">
        <f t="shared" si="333"/>
        <v>16</v>
      </c>
      <c r="M589" s="12">
        <f t="shared" si="333"/>
        <v>0</v>
      </c>
      <c r="N589" s="12">
        <f t="shared" si="333"/>
        <v>0</v>
      </c>
      <c r="O589" s="12">
        <f t="shared" si="333"/>
        <v>1</v>
      </c>
      <c r="P589" s="12">
        <f t="shared" si="333"/>
        <v>1</v>
      </c>
      <c r="Q589" s="12">
        <f t="shared" si="333"/>
        <v>0</v>
      </c>
      <c r="R589" s="12">
        <f t="shared" si="333"/>
        <v>0</v>
      </c>
      <c r="S589" s="13">
        <f t="shared" si="329"/>
        <v>88</v>
      </c>
      <c r="T589" s="12">
        <f t="shared" si="334"/>
        <v>17</v>
      </c>
      <c r="U589" s="12">
        <f t="shared" si="334"/>
        <v>1</v>
      </c>
      <c r="V589" s="12">
        <f t="shared" si="334"/>
        <v>0</v>
      </c>
      <c r="W589" s="12">
        <f t="shared" si="334"/>
        <v>0</v>
      </c>
      <c r="X589" s="12">
        <f t="shared" si="334"/>
        <v>0</v>
      </c>
      <c r="Y589" s="12">
        <f t="shared" si="334"/>
        <v>0</v>
      </c>
      <c r="Z589" s="12">
        <f t="shared" si="334"/>
        <v>1</v>
      </c>
      <c r="AA589" s="12">
        <f t="shared" si="334"/>
        <v>0</v>
      </c>
      <c r="AB589" s="13">
        <f t="shared" si="330"/>
        <v>19</v>
      </c>
      <c r="AC589" s="14">
        <f t="shared" si="327"/>
        <v>0.45833333333333365</v>
      </c>
      <c r="AD589" s="12">
        <f t="shared" si="335"/>
        <v>1533</v>
      </c>
      <c r="AE589" s="12">
        <f t="shared" si="335"/>
        <v>416</v>
      </c>
      <c r="AF589" s="12">
        <f t="shared" si="335"/>
        <v>49</v>
      </c>
      <c r="AG589" s="12">
        <f t="shared" si="335"/>
        <v>22</v>
      </c>
      <c r="AH589" s="12">
        <f t="shared" si="335"/>
        <v>3</v>
      </c>
      <c r="AI589" s="12">
        <f t="shared" si="335"/>
        <v>29</v>
      </c>
      <c r="AJ589" s="12">
        <f t="shared" si="335"/>
        <v>12</v>
      </c>
      <c r="AK589" s="12">
        <f t="shared" si="335"/>
        <v>1</v>
      </c>
      <c r="AL589" s="13">
        <f t="shared" si="331"/>
        <v>2065</v>
      </c>
      <c r="AM589" s="19"/>
    </row>
    <row r="590" spans="1:39" ht="13.5" customHeight="1" x14ac:dyDescent="0.25">
      <c r="A590" s="14">
        <f t="shared" si="322"/>
        <v>0.46875000000000033</v>
      </c>
      <c r="B590" s="12">
        <f t="shared" si="332"/>
        <v>0</v>
      </c>
      <c r="C590" s="12">
        <f t="shared" si="332"/>
        <v>0</v>
      </c>
      <c r="D590" s="12">
        <f t="shared" si="332"/>
        <v>0</v>
      </c>
      <c r="E590" s="12">
        <f t="shared" si="332"/>
        <v>0</v>
      </c>
      <c r="F590" s="12">
        <f t="shared" si="332"/>
        <v>0</v>
      </c>
      <c r="G590" s="12">
        <f t="shared" si="332"/>
        <v>0</v>
      </c>
      <c r="H590" s="12">
        <f t="shared" si="332"/>
        <v>0</v>
      </c>
      <c r="I590" s="12">
        <f t="shared" si="332"/>
        <v>0</v>
      </c>
      <c r="J590" s="22">
        <f t="shared" si="324"/>
        <v>0</v>
      </c>
      <c r="K590" s="12">
        <f t="shared" si="333"/>
        <v>67</v>
      </c>
      <c r="L590" s="12">
        <f t="shared" si="333"/>
        <v>15</v>
      </c>
      <c r="M590" s="12">
        <f t="shared" si="333"/>
        <v>0</v>
      </c>
      <c r="N590" s="12">
        <f t="shared" si="333"/>
        <v>0</v>
      </c>
      <c r="O590" s="12">
        <f t="shared" si="333"/>
        <v>2</v>
      </c>
      <c r="P590" s="12">
        <f t="shared" si="333"/>
        <v>1</v>
      </c>
      <c r="Q590" s="12">
        <f t="shared" si="333"/>
        <v>0</v>
      </c>
      <c r="R590" s="12">
        <f t="shared" si="333"/>
        <v>0</v>
      </c>
      <c r="S590" s="13">
        <f t="shared" si="329"/>
        <v>85</v>
      </c>
      <c r="T590" s="12">
        <f t="shared" si="334"/>
        <v>20</v>
      </c>
      <c r="U590" s="12">
        <f t="shared" si="334"/>
        <v>2</v>
      </c>
      <c r="V590" s="12">
        <f t="shared" si="334"/>
        <v>0</v>
      </c>
      <c r="W590" s="12">
        <f t="shared" si="334"/>
        <v>0</v>
      </c>
      <c r="X590" s="12">
        <f t="shared" si="334"/>
        <v>0</v>
      </c>
      <c r="Y590" s="12">
        <f t="shared" si="334"/>
        <v>0</v>
      </c>
      <c r="Z590" s="12">
        <f t="shared" si="334"/>
        <v>1</v>
      </c>
      <c r="AA590" s="12">
        <f t="shared" si="334"/>
        <v>0</v>
      </c>
      <c r="AB590" s="13">
        <f t="shared" si="330"/>
        <v>23</v>
      </c>
      <c r="AC590" s="14">
        <f t="shared" si="327"/>
        <v>0.46875000000000033</v>
      </c>
      <c r="AD590" s="12">
        <f t="shared" si="335"/>
        <v>1534</v>
      </c>
      <c r="AE590" s="12">
        <f t="shared" si="335"/>
        <v>429</v>
      </c>
      <c r="AF590" s="12">
        <f t="shared" si="335"/>
        <v>49</v>
      </c>
      <c r="AG590" s="12">
        <f t="shared" si="335"/>
        <v>18</v>
      </c>
      <c r="AH590" s="12">
        <f t="shared" si="335"/>
        <v>3</v>
      </c>
      <c r="AI590" s="12">
        <f t="shared" si="335"/>
        <v>33</v>
      </c>
      <c r="AJ590" s="12">
        <f t="shared" si="335"/>
        <v>10</v>
      </c>
      <c r="AK590" s="12">
        <f t="shared" si="335"/>
        <v>2</v>
      </c>
      <c r="AL590" s="13">
        <f t="shared" si="331"/>
        <v>2078</v>
      </c>
      <c r="AM590" s="19"/>
    </row>
    <row r="591" spans="1:39" ht="13.5" customHeight="1" x14ac:dyDescent="0.25">
      <c r="A591" s="14">
        <f t="shared" si="322"/>
        <v>0.47916666666666702</v>
      </c>
      <c r="B591" s="12">
        <f t="shared" si="332"/>
        <v>0</v>
      </c>
      <c r="C591" s="12">
        <f t="shared" si="332"/>
        <v>0</v>
      </c>
      <c r="D591" s="12">
        <f t="shared" si="332"/>
        <v>0</v>
      </c>
      <c r="E591" s="12">
        <f t="shared" si="332"/>
        <v>0</v>
      </c>
      <c r="F591" s="12">
        <f t="shared" si="332"/>
        <v>0</v>
      </c>
      <c r="G591" s="12">
        <f t="shared" si="332"/>
        <v>0</v>
      </c>
      <c r="H591" s="12">
        <f t="shared" si="332"/>
        <v>0</v>
      </c>
      <c r="I591" s="12">
        <f t="shared" si="332"/>
        <v>0</v>
      </c>
      <c r="J591" s="22">
        <f t="shared" si="324"/>
        <v>0</v>
      </c>
      <c r="K591" s="12">
        <f t="shared" si="333"/>
        <v>59</v>
      </c>
      <c r="L591" s="12">
        <f t="shared" si="333"/>
        <v>15</v>
      </c>
      <c r="M591" s="12">
        <f t="shared" si="333"/>
        <v>0</v>
      </c>
      <c r="N591" s="12">
        <f t="shared" si="333"/>
        <v>0</v>
      </c>
      <c r="O591" s="12">
        <f t="shared" si="333"/>
        <v>1</v>
      </c>
      <c r="P591" s="12">
        <f t="shared" si="333"/>
        <v>3</v>
      </c>
      <c r="Q591" s="12">
        <f t="shared" si="333"/>
        <v>0</v>
      </c>
      <c r="R591" s="12">
        <f t="shared" si="333"/>
        <v>0</v>
      </c>
      <c r="S591" s="13">
        <f t="shared" si="329"/>
        <v>78</v>
      </c>
      <c r="T591" s="12">
        <f t="shared" si="334"/>
        <v>21</v>
      </c>
      <c r="U591" s="12">
        <f t="shared" si="334"/>
        <v>2</v>
      </c>
      <c r="V591" s="12">
        <f t="shared" si="334"/>
        <v>0</v>
      </c>
      <c r="W591" s="12">
        <f t="shared" si="334"/>
        <v>0</v>
      </c>
      <c r="X591" s="12">
        <f t="shared" si="334"/>
        <v>0</v>
      </c>
      <c r="Y591" s="12">
        <f t="shared" si="334"/>
        <v>0</v>
      </c>
      <c r="Z591" s="12">
        <f t="shared" si="334"/>
        <v>1</v>
      </c>
      <c r="AA591" s="12">
        <f t="shared" si="334"/>
        <v>0</v>
      </c>
      <c r="AB591" s="13">
        <f t="shared" si="330"/>
        <v>24</v>
      </c>
      <c r="AC591" s="14">
        <f t="shared" si="327"/>
        <v>0.47916666666666702</v>
      </c>
      <c r="AD591" s="12">
        <f t="shared" si="335"/>
        <v>1612</v>
      </c>
      <c r="AE591" s="12">
        <f t="shared" si="335"/>
        <v>427</v>
      </c>
      <c r="AF591" s="12">
        <f t="shared" si="335"/>
        <v>46</v>
      </c>
      <c r="AG591" s="12">
        <f t="shared" si="335"/>
        <v>12</v>
      </c>
      <c r="AH591" s="12">
        <f t="shared" si="335"/>
        <v>2</v>
      </c>
      <c r="AI591" s="12">
        <f t="shared" si="335"/>
        <v>34</v>
      </c>
      <c r="AJ591" s="12">
        <f t="shared" si="335"/>
        <v>6</v>
      </c>
      <c r="AK591" s="12">
        <f t="shared" si="335"/>
        <v>2</v>
      </c>
      <c r="AL591" s="13">
        <f t="shared" si="331"/>
        <v>2141</v>
      </c>
      <c r="AM591" s="19"/>
    </row>
    <row r="592" spans="1:39" ht="13.5" customHeight="1" x14ac:dyDescent="0.25">
      <c r="A592" s="14">
        <f t="shared" si="322"/>
        <v>0.4895833333333337</v>
      </c>
      <c r="B592" s="12">
        <f t="shared" si="332"/>
        <v>0</v>
      </c>
      <c r="C592" s="12">
        <f t="shared" si="332"/>
        <v>0</v>
      </c>
      <c r="D592" s="12">
        <f t="shared" si="332"/>
        <v>0</v>
      </c>
      <c r="E592" s="12">
        <f t="shared" si="332"/>
        <v>0</v>
      </c>
      <c r="F592" s="12">
        <f t="shared" si="332"/>
        <v>0</v>
      </c>
      <c r="G592" s="12">
        <f t="shared" si="332"/>
        <v>0</v>
      </c>
      <c r="H592" s="12">
        <f t="shared" si="332"/>
        <v>0</v>
      </c>
      <c r="I592" s="12">
        <f t="shared" si="332"/>
        <v>0</v>
      </c>
      <c r="J592" s="22">
        <f t="shared" si="324"/>
        <v>0</v>
      </c>
      <c r="K592" s="12">
        <f t="shared" si="333"/>
        <v>61</v>
      </c>
      <c r="L592" s="12">
        <f t="shared" si="333"/>
        <v>15</v>
      </c>
      <c r="M592" s="12">
        <f t="shared" si="333"/>
        <v>0</v>
      </c>
      <c r="N592" s="12">
        <f t="shared" si="333"/>
        <v>0</v>
      </c>
      <c r="O592" s="12">
        <f t="shared" si="333"/>
        <v>1</v>
      </c>
      <c r="P592" s="12">
        <f t="shared" si="333"/>
        <v>4</v>
      </c>
      <c r="Q592" s="12">
        <f t="shared" si="333"/>
        <v>0</v>
      </c>
      <c r="R592" s="12">
        <f t="shared" si="333"/>
        <v>0</v>
      </c>
      <c r="S592" s="13">
        <f t="shared" si="329"/>
        <v>81</v>
      </c>
      <c r="T592" s="12">
        <f t="shared" si="334"/>
        <v>24</v>
      </c>
      <c r="U592" s="12">
        <f t="shared" si="334"/>
        <v>4</v>
      </c>
      <c r="V592" s="12">
        <f t="shared" si="334"/>
        <v>0</v>
      </c>
      <c r="W592" s="12">
        <f t="shared" si="334"/>
        <v>0</v>
      </c>
      <c r="X592" s="12">
        <f t="shared" si="334"/>
        <v>0</v>
      </c>
      <c r="Y592" s="12">
        <f t="shared" si="334"/>
        <v>0</v>
      </c>
      <c r="Z592" s="12">
        <f t="shared" si="334"/>
        <v>1</v>
      </c>
      <c r="AA592" s="12">
        <f t="shared" si="334"/>
        <v>0</v>
      </c>
      <c r="AB592" s="13">
        <f t="shared" si="330"/>
        <v>29</v>
      </c>
      <c r="AC592" s="14">
        <f t="shared" si="327"/>
        <v>0.4895833333333337</v>
      </c>
      <c r="AD592" s="12">
        <f t="shared" si="335"/>
        <v>1614</v>
      </c>
      <c r="AE592" s="12">
        <f t="shared" si="335"/>
        <v>424</v>
      </c>
      <c r="AF592" s="12">
        <f t="shared" si="335"/>
        <v>36</v>
      </c>
      <c r="AG592" s="12">
        <f t="shared" si="335"/>
        <v>10</v>
      </c>
      <c r="AH592" s="12">
        <f t="shared" si="335"/>
        <v>3</v>
      </c>
      <c r="AI592" s="12">
        <f t="shared" si="335"/>
        <v>41</v>
      </c>
      <c r="AJ592" s="12">
        <f t="shared" si="335"/>
        <v>9</v>
      </c>
      <c r="AK592" s="12">
        <f t="shared" si="335"/>
        <v>1</v>
      </c>
      <c r="AL592" s="13">
        <f t="shared" si="331"/>
        <v>2138</v>
      </c>
      <c r="AM592" s="19"/>
    </row>
    <row r="593" spans="1:39" ht="13.5" customHeight="1" x14ac:dyDescent="0.25">
      <c r="A593" s="14">
        <f t="shared" si="322"/>
        <v>0.50000000000000033</v>
      </c>
      <c r="B593" s="12">
        <f t="shared" ref="B593:I602" si="336">SUM(B544:B547)</f>
        <v>0</v>
      </c>
      <c r="C593" s="12">
        <f t="shared" si="336"/>
        <v>0</v>
      </c>
      <c r="D593" s="12">
        <f t="shared" si="336"/>
        <v>0</v>
      </c>
      <c r="E593" s="12">
        <f t="shared" si="336"/>
        <v>0</v>
      </c>
      <c r="F593" s="12">
        <f t="shared" si="336"/>
        <v>0</v>
      </c>
      <c r="G593" s="12">
        <f t="shared" si="336"/>
        <v>0</v>
      </c>
      <c r="H593" s="12">
        <f t="shared" si="336"/>
        <v>0</v>
      </c>
      <c r="I593" s="12">
        <f t="shared" si="336"/>
        <v>0</v>
      </c>
      <c r="J593" s="22">
        <f t="shared" si="324"/>
        <v>0</v>
      </c>
      <c r="K593" s="12">
        <f t="shared" ref="K593:R602" si="337">SUM(K544:K547)</f>
        <v>71</v>
      </c>
      <c r="L593" s="12">
        <f t="shared" si="337"/>
        <v>16</v>
      </c>
      <c r="M593" s="12">
        <f t="shared" si="337"/>
        <v>0</v>
      </c>
      <c r="N593" s="12">
        <f t="shared" si="337"/>
        <v>0</v>
      </c>
      <c r="O593" s="12">
        <f t="shared" si="337"/>
        <v>1</v>
      </c>
      <c r="P593" s="12">
        <f t="shared" si="337"/>
        <v>3</v>
      </c>
      <c r="Q593" s="12">
        <f t="shared" si="337"/>
        <v>0</v>
      </c>
      <c r="R593" s="12">
        <f t="shared" si="337"/>
        <v>0</v>
      </c>
      <c r="S593" s="13">
        <f t="shared" si="329"/>
        <v>91</v>
      </c>
      <c r="T593" s="12">
        <f t="shared" ref="T593:AA602" si="338">SUM(T544:T547)</f>
        <v>25</v>
      </c>
      <c r="U593" s="12">
        <f t="shared" si="338"/>
        <v>4</v>
      </c>
      <c r="V593" s="12">
        <f t="shared" si="338"/>
        <v>0</v>
      </c>
      <c r="W593" s="12">
        <f t="shared" si="338"/>
        <v>0</v>
      </c>
      <c r="X593" s="12">
        <f t="shared" si="338"/>
        <v>0</v>
      </c>
      <c r="Y593" s="12">
        <f t="shared" si="338"/>
        <v>0</v>
      </c>
      <c r="Z593" s="12">
        <f t="shared" si="338"/>
        <v>1</v>
      </c>
      <c r="AA593" s="12">
        <f t="shared" si="338"/>
        <v>0</v>
      </c>
      <c r="AB593" s="13">
        <f t="shared" si="330"/>
        <v>30</v>
      </c>
      <c r="AC593" s="14">
        <f t="shared" si="327"/>
        <v>0.50000000000000033</v>
      </c>
      <c r="AD593" s="12">
        <f t="shared" ref="AD593:AK602" si="339">SUM(AD544:AD547)</f>
        <v>1685</v>
      </c>
      <c r="AE593" s="12">
        <f t="shared" si="339"/>
        <v>403</v>
      </c>
      <c r="AF593" s="12">
        <f t="shared" si="339"/>
        <v>45</v>
      </c>
      <c r="AG593" s="12">
        <f t="shared" si="339"/>
        <v>13</v>
      </c>
      <c r="AH593" s="12">
        <f t="shared" si="339"/>
        <v>4</v>
      </c>
      <c r="AI593" s="12">
        <f t="shared" si="339"/>
        <v>43</v>
      </c>
      <c r="AJ593" s="12">
        <f t="shared" si="339"/>
        <v>13</v>
      </c>
      <c r="AK593" s="12">
        <f t="shared" si="339"/>
        <v>1</v>
      </c>
      <c r="AL593" s="13">
        <f t="shared" si="331"/>
        <v>2207</v>
      </c>
      <c r="AM593" s="19"/>
    </row>
    <row r="594" spans="1:39" ht="13.5" customHeight="1" x14ac:dyDescent="0.25">
      <c r="A594" s="14">
        <f t="shared" si="322"/>
        <v>0.51041666666666696</v>
      </c>
      <c r="B594" s="12">
        <f t="shared" si="336"/>
        <v>0</v>
      </c>
      <c r="C594" s="12">
        <f t="shared" si="336"/>
        <v>0</v>
      </c>
      <c r="D594" s="12">
        <f t="shared" si="336"/>
        <v>0</v>
      </c>
      <c r="E594" s="12">
        <f t="shared" si="336"/>
        <v>0</v>
      </c>
      <c r="F594" s="12">
        <f t="shared" si="336"/>
        <v>0</v>
      </c>
      <c r="G594" s="12">
        <f t="shared" si="336"/>
        <v>0</v>
      </c>
      <c r="H594" s="12">
        <f t="shared" si="336"/>
        <v>0</v>
      </c>
      <c r="I594" s="12">
        <f t="shared" si="336"/>
        <v>0</v>
      </c>
      <c r="J594" s="22">
        <f t="shared" si="324"/>
        <v>0</v>
      </c>
      <c r="K594" s="12">
        <f t="shared" si="337"/>
        <v>65</v>
      </c>
      <c r="L594" s="12">
        <f t="shared" si="337"/>
        <v>19</v>
      </c>
      <c r="M594" s="12">
        <f t="shared" si="337"/>
        <v>0</v>
      </c>
      <c r="N594" s="12">
        <f t="shared" si="337"/>
        <v>0</v>
      </c>
      <c r="O594" s="12">
        <f t="shared" si="337"/>
        <v>0</v>
      </c>
      <c r="P594" s="12">
        <f t="shared" si="337"/>
        <v>3</v>
      </c>
      <c r="Q594" s="12">
        <f t="shared" si="337"/>
        <v>0</v>
      </c>
      <c r="R594" s="12">
        <f t="shared" si="337"/>
        <v>0</v>
      </c>
      <c r="S594" s="13">
        <f t="shared" si="329"/>
        <v>87</v>
      </c>
      <c r="T594" s="12">
        <f t="shared" si="338"/>
        <v>22</v>
      </c>
      <c r="U594" s="12">
        <f t="shared" si="338"/>
        <v>4</v>
      </c>
      <c r="V594" s="12">
        <f t="shared" si="338"/>
        <v>0</v>
      </c>
      <c r="W594" s="12">
        <f t="shared" si="338"/>
        <v>0</v>
      </c>
      <c r="X594" s="12">
        <f t="shared" si="338"/>
        <v>0</v>
      </c>
      <c r="Y594" s="12">
        <f t="shared" si="338"/>
        <v>0</v>
      </c>
      <c r="Z594" s="12">
        <f t="shared" si="338"/>
        <v>1</v>
      </c>
      <c r="AA594" s="12">
        <f t="shared" si="338"/>
        <v>0</v>
      </c>
      <c r="AB594" s="13">
        <f t="shared" si="330"/>
        <v>27</v>
      </c>
      <c r="AC594" s="14">
        <f t="shared" si="327"/>
        <v>0.51041666666666696</v>
      </c>
      <c r="AD594" s="12">
        <f t="shared" si="339"/>
        <v>1708</v>
      </c>
      <c r="AE594" s="12">
        <f t="shared" si="339"/>
        <v>399</v>
      </c>
      <c r="AF594" s="12">
        <f t="shared" si="339"/>
        <v>44</v>
      </c>
      <c r="AG594" s="12">
        <f t="shared" si="339"/>
        <v>16</v>
      </c>
      <c r="AH594" s="12">
        <f t="shared" si="339"/>
        <v>2</v>
      </c>
      <c r="AI594" s="12">
        <f t="shared" si="339"/>
        <v>41</v>
      </c>
      <c r="AJ594" s="12">
        <f t="shared" si="339"/>
        <v>16</v>
      </c>
      <c r="AK594" s="12">
        <f t="shared" si="339"/>
        <v>1</v>
      </c>
      <c r="AL594" s="13">
        <f t="shared" si="331"/>
        <v>2227</v>
      </c>
      <c r="AM594" s="19"/>
    </row>
    <row r="595" spans="1:39" ht="13.5" customHeight="1" x14ac:dyDescent="0.25">
      <c r="A595" s="14">
        <f t="shared" si="322"/>
        <v>0.52083333333333359</v>
      </c>
      <c r="B595" s="12">
        <f t="shared" si="336"/>
        <v>0</v>
      </c>
      <c r="C595" s="12">
        <f t="shared" si="336"/>
        <v>0</v>
      </c>
      <c r="D595" s="12">
        <f t="shared" si="336"/>
        <v>0</v>
      </c>
      <c r="E595" s="12">
        <f t="shared" si="336"/>
        <v>0</v>
      </c>
      <c r="F595" s="12">
        <f t="shared" si="336"/>
        <v>0</v>
      </c>
      <c r="G595" s="12">
        <f t="shared" si="336"/>
        <v>0</v>
      </c>
      <c r="H595" s="12">
        <f t="shared" si="336"/>
        <v>0</v>
      </c>
      <c r="I595" s="12">
        <f t="shared" si="336"/>
        <v>0</v>
      </c>
      <c r="J595" s="22">
        <f t="shared" si="324"/>
        <v>0</v>
      </c>
      <c r="K595" s="12">
        <f t="shared" si="337"/>
        <v>67</v>
      </c>
      <c r="L595" s="12">
        <f t="shared" si="337"/>
        <v>18</v>
      </c>
      <c r="M595" s="12">
        <f t="shared" si="337"/>
        <v>0</v>
      </c>
      <c r="N595" s="12">
        <f t="shared" si="337"/>
        <v>0</v>
      </c>
      <c r="O595" s="12">
        <f t="shared" si="337"/>
        <v>0</v>
      </c>
      <c r="P595" s="12">
        <f t="shared" si="337"/>
        <v>2</v>
      </c>
      <c r="Q595" s="12">
        <f t="shared" si="337"/>
        <v>0</v>
      </c>
      <c r="R595" s="12">
        <f t="shared" si="337"/>
        <v>0</v>
      </c>
      <c r="S595" s="13">
        <f t="shared" si="329"/>
        <v>87</v>
      </c>
      <c r="T595" s="12">
        <f t="shared" si="338"/>
        <v>21</v>
      </c>
      <c r="U595" s="12">
        <f t="shared" si="338"/>
        <v>4</v>
      </c>
      <c r="V595" s="12">
        <f t="shared" si="338"/>
        <v>0</v>
      </c>
      <c r="W595" s="12">
        <f t="shared" si="338"/>
        <v>0</v>
      </c>
      <c r="X595" s="12">
        <f t="shared" si="338"/>
        <v>0</v>
      </c>
      <c r="Y595" s="12">
        <f t="shared" si="338"/>
        <v>0</v>
      </c>
      <c r="Z595" s="12">
        <f t="shared" si="338"/>
        <v>1</v>
      </c>
      <c r="AA595" s="12">
        <f t="shared" si="338"/>
        <v>0</v>
      </c>
      <c r="AB595" s="13">
        <f t="shared" si="330"/>
        <v>26</v>
      </c>
      <c r="AC595" s="14">
        <f t="shared" si="327"/>
        <v>0.52083333333333359</v>
      </c>
      <c r="AD595" s="12">
        <f t="shared" si="339"/>
        <v>1696</v>
      </c>
      <c r="AE595" s="12">
        <f t="shared" si="339"/>
        <v>386</v>
      </c>
      <c r="AF595" s="12">
        <f t="shared" si="339"/>
        <v>49</v>
      </c>
      <c r="AG595" s="12">
        <f t="shared" si="339"/>
        <v>14</v>
      </c>
      <c r="AH595" s="12">
        <f t="shared" si="339"/>
        <v>2</v>
      </c>
      <c r="AI595" s="12">
        <f t="shared" si="339"/>
        <v>52</v>
      </c>
      <c r="AJ595" s="12">
        <f t="shared" si="339"/>
        <v>22</v>
      </c>
      <c r="AK595" s="12">
        <f t="shared" si="339"/>
        <v>1</v>
      </c>
      <c r="AL595" s="13">
        <f t="shared" si="331"/>
        <v>2222</v>
      </c>
      <c r="AM595" s="19"/>
    </row>
    <row r="596" spans="1:39" ht="13.5" customHeight="1" x14ac:dyDescent="0.25">
      <c r="A596" s="14">
        <f t="shared" si="322"/>
        <v>0.53125000000000022</v>
      </c>
      <c r="B596" s="12">
        <f t="shared" si="336"/>
        <v>0</v>
      </c>
      <c r="C596" s="12">
        <f t="shared" si="336"/>
        <v>0</v>
      </c>
      <c r="D596" s="12">
        <f t="shared" si="336"/>
        <v>0</v>
      </c>
      <c r="E596" s="12">
        <f t="shared" si="336"/>
        <v>0</v>
      </c>
      <c r="F596" s="12">
        <f t="shared" si="336"/>
        <v>0</v>
      </c>
      <c r="G596" s="12">
        <f t="shared" si="336"/>
        <v>0</v>
      </c>
      <c r="H596" s="12">
        <f t="shared" si="336"/>
        <v>0</v>
      </c>
      <c r="I596" s="12">
        <f t="shared" si="336"/>
        <v>0</v>
      </c>
      <c r="J596" s="22">
        <f t="shared" si="324"/>
        <v>0</v>
      </c>
      <c r="K596" s="12">
        <f t="shared" si="337"/>
        <v>66</v>
      </c>
      <c r="L596" s="12">
        <f t="shared" si="337"/>
        <v>12</v>
      </c>
      <c r="M596" s="12">
        <f t="shared" si="337"/>
        <v>0</v>
      </c>
      <c r="N596" s="12">
        <f t="shared" si="337"/>
        <v>0</v>
      </c>
      <c r="O596" s="12">
        <f t="shared" si="337"/>
        <v>0</v>
      </c>
      <c r="P596" s="12">
        <f t="shared" si="337"/>
        <v>4</v>
      </c>
      <c r="Q596" s="12">
        <f t="shared" si="337"/>
        <v>0</v>
      </c>
      <c r="R596" s="12">
        <f t="shared" si="337"/>
        <v>0</v>
      </c>
      <c r="S596" s="13">
        <f t="shared" si="329"/>
        <v>82</v>
      </c>
      <c r="T596" s="12">
        <f t="shared" si="338"/>
        <v>19</v>
      </c>
      <c r="U596" s="12">
        <f t="shared" si="338"/>
        <v>4</v>
      </c>
      <c r="V596" s="12">
        <f t="shared" si="338"/>
        <v>0</v>
      </c>
      <c r="W596" s="12">
        <f t="shared" si="338"/>
        <v>0</v>
      </c>
      <c r="X596" s="12">
        <f t="shared" si="338"/>
        <v>0</v>
      </c>
      <c r="Y596" s="12">
        <f t="shared" si="338"/>
        <v>0</v>
      </c>
      <c r="Z596" s="12">
        <f t="shared" si="338"/>
        <v>0</v>
      </c>
      <c r="AA596" s="12">
        <f t="shared" si="338"/>
        <v>0</v>
      </c>
      <c r="AB596" s="13">
        <f t="shared" si="330"/>
        <v>23</v>
      </c>
      <c r="AC596" s="14">
        <f t="shared" si="327"/>
        <v>0.53125000000000022</v>
      </c>
      <c r="AD596" s="12">
        <f t="shared" si="339"/>
        <v>1660</v>
      </c>
      <c r="AE596" s="12">
        <f t="shared" si="339"/>
        <v>378</v>
      </c>
      <c r="AF596" s="12">
        <f t="shared" si="339"/>
        <v>62</v>
      </c>
      <c r="AG596" s="12">
        <f t="shared" si="339"/>
        <v>14</v>
      </c>
      <c r="AH596" s="12">
        <f t="shared" si="339"/>
        <v>1</v>
      </c>
      <c r="AI596" s="12">
        <f t="shared" si="339"/>
        <v>55</v>
      </c>
      <c r="AJ596" s="12">
        <f t="shared" si="339"/>
        <v>24</v>
      </c>
      <c r="AK596" s="12">
        <f t="shared" si="339"/>
        <v>2</v>
      </c>
      <c r="AL596" s="13">
        <f t="shared" si="331"/>
        <v>2196</v>
      </c>
      <c r="AM596" s="19"/>
    </row>
    <row r="597" spans="1:39" ht="13.5" customHeight="1" x14ac:dyDescent="0.25">
      <c r="A597" s="14">
        <f t="shared" si="322"/>
        <v>0.54166666666666685</v>
      </c>
      <c r="B597" s="12">
        <f t="shared" si="336"/>
        <v>0</v>
      </c>
      <c r="C597" s="12">
        <f t="shared" si="336"/>
        <v>0</v>
      </c>
      <c r="D597" s="12">
        <f t="shared" si="336"/>
        <v>0</v>
      </c>
      <c r="E597" s="12">
        <f t="shared" si="336"/>
        <v>0</v>
      </c>
      <c r="F597" s="12">
        <f t="shared" si="336"/>
        <v>0</v>
      </c>
      <c r="G597" s="12">
        <f t="shared" si="336"/>
        <v>0</v>
      </c>
      <c r="H597" s="12">
        <f t="shared" si="336"/>
        <v>0</v>
      </c>
      <c r="I597" s="12">
        <f t="shared" si="336"/>
        <v>0</v>
      </c>
      <c r="J597" s="22">
        <f t="shared" si="324"/>
        <v>0</v>
      </c>
      <c r="K597" s="12">
        <f t="shared" si="337"/>
        <v>53</v>
      </c>
      <c r="L597" s="12">
        <f t="shared" si="337"/>
        <v>9</v>
      </c>
      <c r="M597" s="12">
        <f t="shared" si="337"/>
        <v>0</v>
      </c>
      <c r="N597" s="12">
        <f t="shared" si="337"/>
        <v>0</v>
      </c>
      <c r="O597" s="12">
        <f t="shared" si="337"/>
        <v>0</v>
      </c>
      <c r="P597" s="12">
        <f t="shared" si="337"/>
        <v>5</v>
      </c>
      <c r="Q597" s="12">
        <f t="shared" si="337"/>
        <v>0</v>
      </c>
      <c r="R597" s="12">
        <f t="shared" si="337"/>
        <v>0</v>
      </c>
      <c r="S597" s="13">
        <f t="shared" si="329"/>
        <v>67</v>
      </c>
      <c r="T597" s="12">
        <f t="shared" si="338"/>
        <v>21</v>
      </c>
      <c r="U597" s="12">
        <f t="shared" si="338"/>
        <v>4</v>
      </c>
      <c r="V597" s="12">
        <f t="shared" si="338"/>
        <v>0</v>
      </c>
      <c r="W597" s="12">
        <f t="shared" si="338"/>
        <v>0</v>
      </c>
      <c r="X597" s="12">
        <f t="shared" si="338"/>
        <v>0</v>
      </c>
      <c r="Y597" s="12">
        <f t="shared" si="338"/>
        <v>0</v>
      </c>
      <c r="Z597" s="12">
        <f t="shared" si="338"/>
        <v>0</v>
      </c>
      <c r="AA597" s="12">
        <f t="shared" si="338"/>
        <v>0</v>
      </c>
      <c r="AB597" s="13">
        <f t="shared" si="330"/>
        <v>25</v>
      </c>
      <c r="AC597" s="14">
        <f t="shared" si="327"/>
        <v>0.54166666666666685</v>
      </c>
      <c r="AD597" s="12">
        <f t="shared" si="339"/>
        <v>1611</v>
      </c>
      <c r="AE597" s="12">
        <f t="shared" si="339"/>
        <v>377</v>
      </c>
      <c r="AF597" s="12">
        <f t="shared" si="339"/>
        <v>61</v>
      </c>
      <c r="AG597" s="12">
        <f t="shared" si="339"/>
        <v>11</v>
      </c>
      <c r="AH597" s="12">
        <f t="shared" si="339"/>
        <v>1</v>
      </c>
      <c r="AI597" s="12">
        <f t="shared" si="339"/>
        <v>54</v>
      </c>
      <c r="AJ597" s="12">
        <f t="shared" si="339"/>
        <v>24</v>
      </c>
      <c r="AK597" s="12">
        <f t="shared" si="339"/>
        <v>2</v>
      </c>
      <c r="AL597" s="13">
        <f t="shared" si="331"/>
        <v>2141</v>
      </c>
      <c r="AM597" s="19"/>
    </row>
    <row r="598" spans="1:39" ht="13.5" customHeight="1" x14ac:dyDescent="0.25">
      <c r="A598" s="14">
        <f t="shared" si="322"/>
        <v>0.55208333333333348</v>
      </c>
      <c r="B598" s="12">
        <f t="shared" si="336"/>
        <v>0</v>
      </c>
      <c r="C598" s="12">
        <f t="shared" si="336"/>
        <v>0</v>
      </c>
      <c r="D598" s="12">
        <f t="shared" si="336"/>
        <v>0</v>
      </c>
      <c r="E598" s="12">
        <f t="shared" si="336"/>
        <v>0</v>
      </c>
      <c r="F598" s="12">
        <f t="shared" si="336"/>
        <v>0</v>
      </c>
      <c r="G598" s="12">
        <f t="shared" si="336"/>
        <v>0</v>
      </c>
      <c r="H598" s="12">
        <f t="shared" si="336"/>
        <v>0</v>
      </c>
      <c r="I598" s="12">
        <f t="shared" si="336"/>
        <v>0</v>
      </c>
      <c r="J598" s="22">
        <f t="shared" si="324"/>
        <v>0</v>
      </c>
      <c r="K598" s="12">
        <f t="shared" si="337"/>
        <v>57</v>
      </c>
      <c r="L598" s="12">
        <f t="shared" si="337"/>
        <v>7</v>
      </c>
      <c r="M598" s="12">
        <f t="shared" si="337"/>
        <v>0</v>
      </c>
      <c r="N598" s="12">
        <f t="shared" si="337"/>
        <v>0</v>
      </c>
      <c r="O598" s="12">
        <f t="shared" si="337"/>
        <v>0</v>
      </c>
      <c r="P598" s="12">
        <f t="shared" si="337"/>
        <v>5</v>
      </c>
      <c r="Q598" s="12">
        <f t="shared" si="337"/>
        <v>0</v>
      </c>
      <c r="R598" s="12">
        <f t="shared" si="337"/>
        <v>0</v>
      </c>
      <c r="S598" s="13">
        <f t="shared" si="329"/>
        <v>69</v>
      </c>
      <c r="T598" s="12">
        <f t="shared" si="338"/>
        <v>21</v>
      </c>
      <c r="U598" s="12">
        <f t="shared" si="338"/>
        <v>3</v>
      </c>
      <c r="V598" s="12">
        <f t="shared" si="338"/>
        <v>0</v>
      </c>
      <c r="W598" s="12">
        <f t="shared" si="338"/>
        <v>0</v>
      </c>
      <c r="X598" s="12">
        <f t="shared" si="338"/>
        <v>0</v>
      </c>
      <c r="Y598" s="12">
        <f t="shared" si="338"/>
        <v>0</v>
      </c>
      <c r="Z598" s="12">
        <f t="shared" si="338"/>
        <v>0</v>
      </c>
      <c r="AA598" s="12">
        <f t="shared" si="338"/>
        <v>0</v>
      </c>
      <c r="AB598" s="13">
        <f t="shared" si="330"/>
        <v>24</v>
      </c>
      <c r="AC598" s="14">
        <f t="shared" si="327"/>
        <v>0.55208333333333348</v>
      </c>
      <c r="AD598" s="12">
        <f t="shared" si="339"/>
        <v>1552</v>
      </c>
      <c r="AE598" s="12">
        <f t="shared" si="339"/>
        <v>385</v>
      </c>
      <c r="AF598" s="12">
        <f t="shared" si="339"/>
        <v>63</v>
      </c>
      <c r="AG598" s="12">
        <f t="shared" si="339"/>
        <v>8</v>
      </c>
      <c r="AH598" s="12">
        <f t="shared" si="339"/>
        <v>1</v>
      </c>
      <c r="AI598" s="12">
        <f t="shared" si="339"/>
        <v>56</v>
      </c>
      <c r="AJ598" s="12">
        <f t="shared" si="339"/>
        <v>27</v>
      </c>
      <c r="AK598" s="12">
        <f t="shared" si="339"/>
        <v>4</v>
      </c>
      <c r="AL598" s="13">
        <f t="shared" si="331"/>
        <v>2096</v>
      </c>
      <c r="AM598" s="19"/>
    </row>
    <row r="599" spans="1:39" ht="13.5" customHeight="1" x14ac:dyDescent="0.25">
      <c r="A599" s="14">
        <f t="shared" si="322"/>
        <v>0.56250000000000011</v>
      </c>
      <c r="B599" s="12">
        <f t="shared" si="336"/>
        <v>0</v>
      </c>
      <c r="C599" s="12">
        <f t="shared" si="336"/>
        <v>0</v>
      </c>
      <c r="D599" s="12">
        <f t="shared" si="336"/>
        <v>0</v>
      </c>
      <c r="E599" s="12">
        <f t="shared" si="336"/>
        <v>0</v>
      </c>
      <c r="F599" s="12">
        <f t="shared" si="336"/>
        <v>0</v>
      </c>
      <c r="G599" s="12">
        <f t="shared" si="336"/>
        <v>0</v>
      </c>
      <c r="H599" s="12">
        <f t="shared" si="336"/>
        <v>0</v>
      </c>
      <c r="I599" s="12">
        <f t="shared" si="336"/>
        <v>0</v>
      </c>
      <c r="J599" s="22">
        <f t="shared" si="324"/>
        <v>0</v>
      </c>
      <c r="K599" s="12">
        <f t="shared" si="337"/>
        <v>60</v>
      </c>
      <c r="L599" s="12">
        <f t="shared" si="337"/>
        <v>10</v>
      </c>
      <c r="M599" s="12">
        <f t="shared" si="337"/>
        <v>0</v>
      </c>
      <c r="N599" s="12">
        <f t="shared" si="337"/>
        <v>0</v>
      </c>
      <c r="O599" s="12">
        <f t="shared" si="337"/>
        <v>0</v>
      </c>
      <c r="P599" s="12">
        <f t="shared" si="337"/>
        <v>4</v>
      </c>
      <c r="Q599" s="12">
        <f t="shared" si="337"/>
        <v>0</v>
      </c>
      <c r="R599" s="12">
        <f t="shared" si="337"/>
        <v>0</v>
      </c>
      <c r="S599" s="13">
        <f t="shared" si="329"/>
        <v>74</v>
      </c>
      <c r="T599" s="12">
        <f t="shared" si="338"/>
        <v>22</v>
      </c>
      <c r="U599" s="12">
        <f t="shared" si="338"/>
        <v>3</v>
      </c>
      <c r="V599" s="12">
        <f t="shared" si="338"/>
        <v>0</v>
      </c>
      <c r="W599" s="12">
        <f t="shared" si="338"/>
        <v>0</v>
      </c>
      <c r="X599" s="12">
        <f t="shared" si="338"/>
        <v>0</v>
      </c>
      <c r="Y599" s="12">
        <f t="shared" si="338"/>
        <v>0</v>
      </c>
      <c r="Z599" s="12">
        <f t="shared" si="338"/>
        <v>0</v>
      </c>
      <c r="AA599" s="12">
        <f t="shared" si="338"/>
        <v>0</v>
      </c>
      <c r="AB599" s="13">
        <f t="shared" si="330"/>
        <v>25</v>
      </c>
      <c r="AC599" s="14">
        <f t="shared" si="327"/>
        <v>0.56250000000000011</v>
      </c>
      <c r="AD599" s="12">
        <f t="shared" si="339"/>
        <v>1608</v>
      </c>
      <c r="AE599" s="12">
        <f t="shared" si="339"/>
        <v>407</v>
      </c>
      <c r="AF599" s="12">
        <f t="shared" si="339"/>
        <v>57</v>
      </c>
      <c r="AG599" s="12">
        <f t="shared" si="339"/>
        <v>12</v>
      </c>
      <c r="AH599" s="12">
        <f t="shared" si="339"/>
        <v>2</v>
      </c>
      <c r="AI599" s="12">
        <f t="shared" si="339"/>
        <v>45</v>
      </c>
      <c r="AJ599" s="12">
        <f t="shared" si="339"/>
        <v>22</v>
      </c>
      <c r="AK599" s="12">
        <f t="shared" si="339"/>
        <v>4</v>
      </c>
      <c r="AL599" s="13">
        <f t="shared" si="331"/>
        <v>2157</v>
      </c>
      <c r="AM599" s="19"/>
    </row>
    <row r="600" spans="1:39" ht="13.5" customHeight="1" x14ac:dyDescent="0.25">
      <c r="A600" s="14">
        <f t="shared" si="322"/>
        <v>0.57291666666666674</v>
      </c>
      <c r="B600" s="12">
        <f t="shared" si="336"/>
        <v>0</v>
      </c>
      <c r="C600" s="12">
        <f t="shared" si="336"/>
        <v>0</v>
      </c>
      <c r="D600" s="12">
        <f t="shared" si="336"/>
        <v>0</v>
      </c>
      <c r="E600" s="12">
        <f t="shared" si="336"/>
        <v>0</v>
      </c>
      <c r="F600" s="12">
        <f t="shared" si="336"/>
        <v>0</v>
      </c>
      <c r="G600" s="12">
        <f t="shared" si="336"/>
        <v>0</v>
      </c>
      <c r="H600" s="12">
        <f t="shared" si="336"/>
        <v>0</v>
      </c>
      <c r="I600" s="12">
        <f t="shared" si="336"/>
        <v>0</v>
      </c>
      <c r="J600" s="22">
        <f t="shared" si="324"/>
        <v>0</v>
      </c>
      <c r="K600" s="12">
        <f t="shared" si="337"/>
        <v>67</v>
      </c>
      <c r="L600" s="12">
        <f t="shared" si="337"/>
        <v>12</v>
      </c>
      <c r="M600" s="12">
        <f t="shared" si="337"/>
        <v>0</v>
      </c>
      <c r="N600" s="12">
        <f t="shared" si="337"/>
        <v>0</v>
      </c>
      <c r="O600" s="12">
        <f t="shared" si="337"/>
        <v>0</v>
      </c>
      <c r="P600" s="12">
        <f t="shared" si="337"/>
        <v>2</v>
      </c>
      <c r="Q600" s="12">
        <f t="shared" si="337"/>
        <v>0</v>
      </c>
      <c r="R600" s="12">
        <f t="shared" si="337"/>
        <v>0</v>
      </c>
      <c r="S600" s="13">
        <f t="shared" si="329"/>
        <v>81</v>
      </c>
      <c r="T600" s="12">
        <f t="shared" si="338"/>
        <v>23</v>
      </c>
      <c r="U600" s="12">
        <f t="shared" si="338"/>
        <v>3</v>
      </c>
      <c r="V600" s="12">
        <f t="shared" si="338"/>
        <v>0</v>
      </c>
      <c r="W600" s="12">
        <f t="shared" si="338"/>
        <v>0</v>
      </c>
      <c r="X600" s="12">
        <f t="shared" si="338"/>
        <v>0</v>
      </c>
      <c r="Y600" s="12">
        <f t="shared" si="338"/>
        <v>0</v>
      </c>
      <c r="Z600" s="12">
        <f t="shared" si="338"/>
        <v>1</v>
      </c>
      <c r="AA600" s="12">
        <f t="shared" si="338"/>
        <v>0</v>
      </c>
      <c r="AB600" s="13">
        <f t="shared" si="330"/>
        <v>27</v>
      </c>
      <c r="AC600" s="14">
        <f t="shared" si="327"/>
        <v>0.57291666666666674</v>
      </c>
      <c r="AD600" s="12">
        <f t="shared" si="339"/>
        <v>1717</v>
      </c>
      <c r="AE600" s="12">
        <f t="shared" si="339"/>
        <v>410</v>
      </c>
      <c r="AF600" s="12">
        <f t="shared" si="339"/>
        <v>54</v>
      </c>
      <c r="AG600" s="12">
        <f t="shared" si="339"/>
        <v>10</v>
      </c>
      <c r="AH600" s="12">
        <f t="shared" si="339"/>
        <v>4</v>
      </c>
      <c r="AI600" s="12">
        <f t="shared" si="339"/>
        <v>33</v>
      </c>
      <c r="AJ600" s="12">
        <f t="shared" si="339"/>
        <v>24</v>
      </c>
      <c r="AK600" s="12">
        <f t="shared" si="339"/>
        <v>5</v>
      </c>
      <c r="AL600" s="13">
        <f t="shared" si="331"/>
        <v>2257</v>
      </c>
      <c r="AM600" s="19"/>
    </row>
    <row r="601" spans="1:39" ht="13.5" customHeight="1" x14ac:dyDescent="0.25">
      <c r="A601" s="14">
        <f t="shared" si="322"/>
        <v>0.58333333333333337</v>
      </c>
      <c r="B601" s="12">
        <f t="shared" si="336"/>
        <v>0</v>
      </c>
      <c r="C601" s="12">
        <f t="shared" si="336"/>
        <v>0</v>
      </c>
      <c r="D601" s="12">
        <f t="shared" si="336"/>
        <v>0</v>
      </c>
      <c r="E601" s="12">
        <f t="shared" si="336"/>
        <v>0</v>
      </c>
      <c r="F601" s="12">
        <f t="shared" si="336"/>
        <v>0</v>
      </c>
      <c r="G601" s="12">
        <f t="shared" si="336"/>
        <v>0</v>
      </c>
      <c r="H601" s="12">
        <f t="shared" si="336"/>
        <v>0</v>
      </c>
      <c r="I601" s="12">
        <f t="shared" si="336"/>
        <v>0</v>
      </c>
      <c r="J601" s="22">
        <f t="shared" si="324"/>
        <v>0</v>
      </c>
      <c r="K601" s="12">
        <f t="shared" si="337"/>
        <v>77</v>
      </c>
      <c r="L601" s="12">
        <f t="shared" si="337"/>
        <v>14</v>
      </c>
      <c r="M601" s="12">
        <f t="shared" si="337"/>
        <v>0</v>
      </c>
      <c r="N601" s="12">
        <f t="shared" si="337"/>
        <v>0</v>
      </c>
      <c r="O601" s="12">
        <f t="shared" si="337"/>
        <v>0</v>
      </c>
      <c r="P601" s="12">
        <f t="shared" si="337"/>
        <v>1</v>
      </c>
      <c r="Q601" s="12">
        <f t="shared" si="337"/>
        <v>0</v>
      </c>
      <c r="R601" s="12">
        <f t="shared" si="337"/>
        <v>0</v>
      </c>
      <c r="S601" s="13">
        <f t="shared" si="329"/>
        <v>92</v>
      </c>
      <c r="T601" s="12">
        <f t="shared" si="338"/>
        <v>29</v>
      </c>
      <c r="U601" s="12">
        <f t="shared" si="338"/>
        <v>6</v>
      </c>
      <c r="V601" s="12">
        <f t="shared" si="338"/>
        <v>0</v>
      </c>
      <c r="W601" s="12">
        <f t="shared" si="338"/>
        <v>0</v>
      </c>
      <c r="X601" s="12">
        <f t="shared" si="338"/>
        <v>0</v>
      </c>
      <c r="Y601" s="12">
        <f t="shared" si="338"/>
        <v>0</v>
      </c>
      <c r="Z601" s="12">
        <f t="shared" si="338"/>
        <v>3</v>
      </c>
      <c r="AA601" s="12">
        <f t="shared" si="338"/>
        <v>0</v>
      </c>
      <c r="AB601" s="13">
        <f t="shared" si="330"/>
        <v>38</v>
      </c>
      <c r="AC601" s="14">
        <f t="shared" si="327"/>
        <v>0.58333333333333337</v>
      </c>
      <c r="AD601" s="12">
        <f t="shared" si="339"/>
        <v>1805</v>
      </c>
      <c r="AE601" s="12">
        <f t="shared" si="339"/>
        <v>439</v>
      </c>
      <c r="AF601" s="12">
        <f t="shared" si="339"/>
        <v>50</v>
      </c>
      <c r="AG601" s="12">
        <f t="shared" si="339"/>
        <v>14</v>
      </c>
      <c r="AH601" s="12">
        <f t="shared" si="339"/>
        <v>3</v>
      </c>
      <c r="AI601" s="12">
        <f t="shared" si="339"/>
        <v>30</v>
      </c>
      <c r="AJ601" s="12">
        <f t="shared" si="339"/>
        <v>25</v>
      </c>
      <c r="AK601" s="12">
        <f t="shared" si="339"/>
        <v>6</v>
      </c>
      <c r="AL601" s="13">
        <f t="shared" si="331"/>
        <v>2372</v>
      </c>
      <c r="AM601" s="19"/>
    </row>
    <row r="602" spans="1:39" ht="13.5" customHeight="1" x14ac:dyDescent="0.25">
      <c r="A602" s="14">
        <f t="shared" si="322"/>
        <v>0.59375</v>
      </c>
      <c r="B602" s="12">
        <f t="shared" si="336"/>
        <v>0</v>
      </c>
      <c r="C602" s="12">
        <f t="shared" si="336"/>
        <v>0</v>
      </c>
      <c r="D602" s="12">
        <f t="shared" si="336"/>
        <v>0</v>
      </c>
      <c r="E602" s="12">
        <f t="shared" si="336"/>
        <v>0</v>
      </c>
      <c r="F602" s="12">
        <f t="shared" si="336"/>
        <v>0</v>
      </c>
      <c r="G602" s="12">
        <f t="shared" si="336"/>
        <v>0</v>
      </c>
      <c r="H602" s="12">
        <f t="shared" si="336"/>
        <v>0</v>
      </c>
      <c r="I602" s="12">
        <f t="shared" si="336"/>
        <v>0</v>
      </c>
      <c r="J602" s="22">
        <f t="shared" si="324"/>
        <v>0</v>
      </c>
      <c r="K602" s="12">
        <f t="shared" si="337"/>
        <v>85</v>
      </c>
      <c r="L602" s="12">
        <f t="shared" si="337"/>
        <v>16</v>
      </c>
      <c r="M602" s="12">
        <f t="shared" si="337"/>
        <v>1</v>
      </c>
      <c r="N602" s="12">
        <f t="shared" si="337"/>
        <v>0</v>
      </c>
      <c r="O602" s="12">
        <f t="shared" si="337"/>
        <v>0</v>
      </c>
      <c r="P602" s="12">
        <f t="shared" si="337"/>
        <v>1</v>
      </c>
      <c r="Q602" s="12">
        <f t="shared" si="337"/>
        <v>0</v>
      </c>
      <c r="R602" s="12">
        <f t="shared" si="337"/>
        <v>0</v>
      </c>
      <c r="S602" s="13">
        <f t="shared" si="329"/>
        <v>103</v>
      </c>
      <c r="T602" s="12">
        <f t="shared" si="338"/>
        <v>31</v>
      </c>
      <c r="U602" s="12">
        <f t="shared" si="338"/>
        <v>7</v>
      </c>
      <c r="V602" s="12">
        <f t="shared" si="338"/>
        <v>0</v>
      </c>
      <c r="W602" s="12">
        <f t="shared" si="338"/>
        <v>0</v>
      </c>
      <c r="X602" s="12">
        <f t="shared" si="338"/>
        <v>0</v>
      </c>
      <c r="Y602" s="12">
        <f t="shared" si="338"/>
        <v>0</v>
      </c>
      <c r="Z602" s="12">
        <f t="shared" si="338"/>
        <v>3</v>
      </c>
      <c r="AA602" s="12">
        <f t="shared" si="338"/>
        <v>0</v>
      </c>
      <c r="AB602" s="13">
        <f t="shared" si="330"/>
        <v>41</v>
      </c>
      <c r="AC602" s="14">
        <f t="shared" si="327"/>
        <v>0.59375</v>
      </c>
      <c r="AD602" s="12">
        <f t="shared" si="339"/>
        <v>1885</v>
      </c>
      <c r="AE602" s="12">
        <f t="shared" si="339"/>
        <v>450</v>
      </c>
      <c r="AF602" s="12">
        <f t="shared" si="339"/>
        <v>48</v>
      </c>
      <c r="AG602" s="12">
        <f t="shared" si="339"/>
        <v>14</v>
      </c>
      <c r="AH602" s="12">
        <f t="shared" si="339"/>
        <v>4</v>
      </c>
      <c r="AI602" s="12">
        <f t="shared" si="339"/>
        <v>25</v>
      </c>
      <c r="AJ602" s="12">
        <f t="shared" si="339"/>
        <v>23</v>
      </c>
      <c r="AK602" s="12">
        <f t="shared" si="339"/>
        <v>3</v>
      </c>
      <c r="AL602" s="13">
        <f t="shared" si="331"/>
        <v>2452</v>
      </c>
      <c r="AM602" s="19"/>
    </row>
    <row r="603" spans="1:39" ht="13.5" customHeight="1" x14ac:dyDescent="0.25">
      <c r="A603" s="14">
        <f t="shared" si="322"/>
        <v>0.60416666666666663</v>
      </c>
      <c r="B603" s="12">
        <f t="shared" ref="B603:I612" si="340">SUM(B554:B557)</f>
        <v>0</v>
      </c>
      <c r="C603" s="12">
        <f t="shared" si="340"/>
        <v>0</v>
      </c>
      <c r="D603" s="12">
        <f t="shared" si="340"/>
        <v>0</v>
      </c>
      <c r="E603" s="12">
        <f t="shared" si="340"/>
        <v>0</v>
      </c>
      <c r="F603" s="12">
        <f t="shared" si="340"/>
        <v>0</v>
      </c>
      <c r="G603" s="12">
        <f t="shared" si="340"/>
        <v>0</v>
      </c>
      <c r="H603" s="12">
        <f t="shared" si="340"/>
        <v>0</v>
      </c>
      <c r="I603" s="12">
        <f t="shared" si="340"/>
        <v>0</v>
      </c>
      <c r="J603" s="22">
        <f t="shared" si="324"/>
        <v>0</v>
      </c>
      <c r="K603" s="12">
        <f t="shared" ref="K603:R612" si="341">SUM(K554:K557)</f>
        <v>95</v>
      </c>
      <c r="L603" s="12">
        <f t="shared" si="341"/>
        <v>11</v>
      </c>
      <c r="M603" s="12">
        <f t="shared" si="341"/>
        <v>1</v>
      </c>
      <c r="N603" s="12">
        <f t="shared" si="341"/>
        <v>0</v>
      </c>
      <c r="O603" s="12">
        <f t="shared" si="341"/>
        <v>0</v>
      </c>
      <c r="P603" s="12">
        <f t="shared" si="341"/>
        <v>2</v>
      </c>
      <c r="Q603" s="12">
        <f t="shared" si="341"/>
        <v>0</v>
      </c>
      <c r="R603" s="12">
        <f t="shared" si="341"/>
        <v>0</v>
      </c>
      <c r="S603" s="13">
        <f t="shared" si="329"/>
        <v>109</v>
      </c>
      <c r="T603" s="12">
        <f t="shared" ref="T603:AA612" si="342">SUM(T554:T557)</f>
        <v>35</v>
      </c>
      <c r="U603" s="12">
        <f t="shared" si="342"/>
        <v>11</v>
      </c>
      <c r="V603" s="12">
        <f t="shared" si="342"/>
        <v>0</v>
      </c>
      <c r="W603" s="12">
        <f t="shared" si="342"/>
        <v>0</v>
      </c>
      <c r="X603" s="12">
        <f t="shared" si="342"/>
        <v>0</v>
      </c>
      <c r="Y603" s="12">
        <f t="shared" si="342"/>
        <v>0</v>
      </c>
      <c r="Z603" s="12">
        <f t="shared" si="342"/>
        <v>4</v>
      </c>
      <c r="AA603" s="12">
        <f t="shared" si="342"/>
        <v>0</v>
      </c>
      <c r="AB603" s="13">
        <f t="shared" si="330"/>
        <v>50</v>
      </c>
      <c r="AC603" s="14">
        <f t="shared" si="327"/>
        <v>0.60416666666666663</v>
      </c>
      <c r="AD603" s="12">
        <f t="shared" ref="AD603:AK612" si="343">SUM(AD554:AD557)</f>
        <v>1928</v>
      </c>
      <c r="AE603" s="12">
        <f t="shared" si="343"/>
        <v>444</v>
      </c>
      <c r="AF603" s="12">
        <f t="shared" si="343"/>
        <v>48</v>
      </c>
      <c r="AG603" s="12">
        <f t="shared" si="343"/>
        <v>10</v>
      </c>
      <c r="AH603" s="12">
        <f t="shared" si="343"/>
        <v>5</v>
      </c>
      <c r="AI603" s="12">
        <f t="shared" si="343"/>
        <v>22</v>
      </c>
      <c r="AJ603" s="12">
        <f t="shared" si="343"/>
        <v>31</v>
      </c>
      <c r="AK603" s="12">
        <f t="shared" si="343"/>
        <v>3</v>
      </c>
      <c r="AL603" s="13">
        <f t="shared" si="331"/>
        <v>2491</v>
      </c>
      <c r="AM603" s="19"/>
    </row>
    <row r="604" spans="1:39" ht="13.5" customHeight="1" x14ac:dyDescent="0.25">
      <c r="A604" s="14">
        <f t="shared" si="322"/>
        <v>0.61458333333333326</v>
      </c>
      <c r="B604" s="12">
        <f t="shared" si="340"/>
        <v>0</v>
      </c>
      <c r="C604" s="12">
        <f t="shared" si="340"/>
        <v>0</v>
      </c>
      <c r="D604" s="12">
        <f t="shared" si="340"/>
        <v>0</v>
      </c>
      <c r="E604" s="12">
        <f t="shared" si="340"/>
        <v>0</v>
      </c>
      <c r="F604" s="12">
        <f t="shared" si="340"/>
        <v>0</v>
      </c>
      <c r="G604" s="12">
        <f t="shared" si="340"/>
        <v>0</v>
      </c>
      <c r="H604" s="12">
        <f t="shared" si="340"/>
        <v>0</v>
      </c>
      <c r="I604" s="12">
        <f t="shared" si="340"/>
        <v>0</v>
      </c>
      <c r="J604" s="22">
        <f t="shared" si="324"/>
        <v>0</v>
      </c>
      <c r="K604" s="12">
        <f t="shared" si="341"/>
        <v>92</v>
      </c>
      <c r="L604" s="12">
        <f t="shared" si="341"/>
        <v>14</v>
      </c>
      <c r="M604" s="12">
        <f t="shared" si="341"/>
        <v>1</v>
      </c>
      <c r="N604" s="12">
        <f t="shared" si="341"/>
        <v>0</v>
      </c>
      <c r="O604" s="12">
        <f t="shared" si="341"/>
        <v>0</v>
      </c>
      <c r="P604" s="12">
        <f t="shared" si="341"/>
        <v>1</v>
      </c>
      <c r="Q604" s="12">
        <f t="shared" si="341"/>
        <v>0</v>
      </c>
      <c r="R604" s="12">
        <f t="shared" si="341"/>
        <v>0</v>
      </c>
      <c r="S604" s="13">
        <f t="shared" si="329"/>
        <v>108</v>
      </c>
      <c r="T604" s="12">
        <f t="shared" si="342"/>
        <v>39</v>
      </c>
      <c r="U604" s="12">
        <f t="shared" si="342"/>
        <v>10</v>
      </c>
      <c r="V604" s="12">
        <f t="shared" si="342"/>
        <v>0</v>
      </c>
      <c r="W604" s="12">
        <f t="shared" si="342"/>
        <v>0</v>
      </c>
      <c r="X604" s="12">
        <f t="shared" si="342"/>
        <v>0</v>
      </c>
      <c r="Y604" s="12">
        <f t="shared" si="342"/>
        <v>1</v>
      </c>
      <c r="Z604" s="12">
        <f t="shared" si="342"/>
        <v>4</v>
      </c>
      <c r="AA604" s="12">
        <f t="shared" si="342"/>
        <v>0</v>
      </c>
      <c r="AB604" s="13">
        <f t="shared" si="330"/>
        <v>54</v>
      </c>
      <c r="AC604" s="14">
        <f t="shared" si="327"/>
        <v>0.61458333333333326</v>
      </c>
      <c r="AD604" s="12">
        <f t="shared" si="343"/>
        <v>1943</v>
      </c>
      <c r="AE604" s="12">
        <f t="shared" si="343"/>
        <v>460</v>
      </c>
      <c r="AF604" s="12">
        <f t="shared" si="343"/>
        <v>41</v>
      </c>
      <c r="AG604" s="12">
        <f t="shared" si="343"/>
        <v>11</v>
      </c>
      <c r="AH604" s="12">
        <f t="shared" si="343"/>
        <v>4</v>
      </c>
      <c r="AI604" s="12">
        <f t="shared" si="343"/>
        <v>28</v>
      </c>
      <c r="AJ604" s="12">
        <f t="shared" si="343"/>
        <v>37</v>
      </c>
      <c r="AK604" s="12">
        <f t="shared" si="343"/>
        <v>2</v>
      </c>
      <c r="AL604" s="13">
        <f t="shared" si="331"/>
        <v>2526</v>
      </c>
      <c r="AM604" s="19"/>
    </row>
    <row r="605" spans="1:39" ht="13.5" customHeight="1" x14ac:dyDescent="0.25">
      <c r="A605" s="14">
        <f t="shared" si="322"/>
        <v>0.62499999999999989</v>
      </c>
      <c r="B605" s="12">
        <f t="shared" si="340"/>
        <v>0</v>
      </c>
      <c r="C605" s="12">
        <f t="shared" si="340"/>
        <v>0</v>
      </c>
      <c r="D605" s="12">
        <f t="shared" si="340"/>
        <v>0</v>
      </c>
      <c r="E605" s="12">
        <f t="shared" si="340"/>
        <v>0</v>
      </c>
      <c r="F605" s="12">
        <f t="shared" si="340"/>
        <v>0</v>
      </c>
      <c r="G605" s="12">
        <f t="shared" si="340"/>
        <v>0</v>
      </c>
      <c r="H605" s="12">
        <f t="shared" si="340"/>
        <v>0</v>
      </c>
      <c r="I605" s="12">
        <f t="shared" si="340"/>
        <v>0</v>
      </c>
      <c r="J605" s="22">
        <f t="shared" si="324"/>
        <v>0</v>
      </c>
      <c r="K605" s="12">
        <f t="shared" si="341"/>
        <v>89</v>
      </c>
      <c r="L605" s="12">
        <f t="shared" si="341"/>
        <v>19</v>
      </c>
      <c r="M605" s="12">
        <f t="shared" si="341"/>
        <v>1</v>
      </c>
      <c r="N605" s="12">
        <f t="shared" si="341"/>
        <v>0</v>
      </c>
      <c r="O605" s="12">
        <f t="shared" si="341"/>
        <v>0</v>
      </c>
      <c r="P605" s="12">
        <f t="shared" si="341"/>
        <v>1</v>
      </c>
      <c r="Q605" s="12">
        <f t="shared" si="341"/>
        <v>0</v>
      </c>
      <c r="R605" s="12">
        <f t="shared" si="341"/>
        <v>0</v>
      </c>
      <c r="S605" s="13">
        <f t="shared" si="329"/>
        <v>110</v>
      </c>
      <c r="T605" s="12">
        <f t="shared" si="342"/>
        <v>35</v>
      </c>
      <c r="U605" s="12">
        <f t="shared" si="342"/>
        <v>10</v>
      </c>
      <c r="V605" s="12">
        <f t="shared" si="342"/>
        <v>0</v>
      </c>
      <c r="W605" s="12">
        <f t="shared" si="342"/>
        <v>0</v>
      </c>
      <c r="X605" s="12">
        <f t="shared" si="342"/>
        <v>0</v>
      </c>
      <c r="Y605" s="12">
        <f t="shared" si="342"/>
        <v>1</v>
      </c>
      <c r="Z605" s="12">
        <f t="shared" si="342"/>
        <v>2</v>
      </c>
      <c r="AA605" s="12">
        <f t="shared" si="342"/>
        <v>0</v>
      </c>
      <c r="AB605" s="13">
        <f t="shared" si="330"/>
        <v>48</v>
      </c>
      <c r="AC605" s="14">
        <f t="shared" si="327"/>
        <v>0.62499999999999989</v>
      </c>
      <c r="AD605" s="12">
        <f t="shared" si="343"/>
        <v>1949</v>
      </c>
      <c r="AE605" s="12">
        <f t="shared" si="343"/>
        <v>481</v>
      </c>
      <c r="AF605" s="12">
        <f t="shared" si="343"/>
        <v>43</v>
      </c>
      <c r="AG605" s="12">
        <f t="shared" si="343"/>
        <v>8</v>
      </c>
      <c r="AH605" s="12">
        <f t="shared" si="343"/>
        <v>4</v>
      </c>
      <c r="AI605" s="12">
        <f t="shared" si="343"/>
        <v>35</v>
      </c>
      <c r="AJ605" s="12">
        <f t="shared" si="343"/>
        <v>35</v>
      </c>
      <c r="AK605" s="12">
        <f t="shared" si="343"/>
        <v>2</v>
      </c>
      <c r="AL605" s="13">
        <f t="shared" si="331"/>
        <v>2557</v>
      </c>
      <c r="AM605" s="19"/>
    </row>
    <row r="606" spans="1:39" ht="13.5" customHeight="1" x14ac:dyDescent="0.25">
      <c r="A606" s="14">
        <f t="shared" si="322"/>
        <v>0.63541666666666652</v>
      </c>
      <c r="B606" s="12">
        <f t="shared" si="340"/>
        <v>0</v>
      </c>
      <c r="C606" s="12">
        <f t="shared" si="340"/>
        <v>0</v>
      </c>
      <c r="D606" s="12">
        <f t="shared" si="340"/>
        <v>0</v>
      </c>
      <c r="E606" s="12">
        <f t="shared" si="340"/>
        <v>0</v>
      </c>
      <c r="F606" s="12">
        <f t="shared" si="340"/>
        <v>0</v>
      </c>
      <c r="G606" s="12">
        <f t="shared" si="340"/>
        <v>0</v>
      </c>
      <c r="H606" s="12">
        <f t="shared" si="340"/>
        <v>0</v>
      </c>
      <c r="I606" s="12">
        <f t="shared" si="340"/>
        <v>0</v>
      </c>
      <c r="J606" s="22">
        <f t="shared" si="324"/>
        <v>0</v>
      </c>
      <c r="K606" s="12">
        <f t="shared" si="341"/>
        <v>88</v>
      </c>
      <c r="L606" s="12">
        <f t="shared" si="341"/>
        <v>21</v>
      </c>
      <c r="M606" s="12">
        <f t="shared" si="341"/>
        <v>0</v>
      </c>
      <c r="N606" s="12">
        <f t="shared" si="341"/>
        <v>0</v>
      </c>
      <c r="O606" s="12">
        <f t="shared" si="341"/>
        <v>0</v>
      </c>
      <c r="P606" s="12">
        <f t="shared" si="341"/>
        <v>1</v>
      </c>
      <c r="Q606" s="12">
        <f t="shared" si="341"/>
        <v>0</v>
      </c>
      <c r="R606" s="12">
        <f t="shared" si="341"/>
        <v>0</v>
      </c>
      <c r="S606" s="13">
        <f t="shared" si="329"/>
        <v>110</v>
      </c>
      <c r="T606" s="12">
        <f t="shared" si="342"/>
        <v>36</v>
      </c>
      <c r="U606" s="12">
        <f t="shared" si="342"/>
        <v>13</v>
      </c>
      <c r="V606" s="12">
        <f t="shared" si="342"/>
        <v>0</v>
      </c>
      <c r="W606" s="12">
        <f t="shared" si="342"/>
        <v>0</v>
      </c>
      <c r="X606" s="12">
        <f t="shared" si="342"/>
        <v>0</v>
      </c>
      <c r="Y606" s="12">
        <f t="shared" si="342"/>
        <v>1</v>
      </c>
      <c r="Z606" s="12">
        <f t="shared" si="342"/>
        <v>2</v>
      </c>
      <c r="AA606" s="12">
        <f t="shared" si="342"/>
        <v>0</v>
      </c>
      <c r="AB606" s="13">
        <f t="shared" si="330"/>
        <v>52</v>
      </c>
      <c r="AC606" s="14">
        <f t="shared" si="327"/>
        <v>0.63541666666666652</v>
      </c>
      <c r="AD606" s="12">
        <f t="shared" si="343"/>
        <v>1991</v>
      </c>
      <c r="AE606" s="12">
        <f t="shared" si="343"/>
        <v>505</v>
      </c>
      <c r="AF606" s="12">
        <f t="shared" si="343"/>
        <v>40</v>
      </c>
      <c r="AG606" s="12">
        <f t="shared" si="343"/>
        <v>6</v>
      </c>
      <c r="AH606" s="12">
        <f t="shared" si="343"/>
        <v>3</v>
      </c>
      <c r="AI606" s="12">
        <f t="shared" si="343"/>
        <v>40</v>
      </c>
      <c r="AJ606" s="12">
        <f t="shared" si="343"/>
        <v>34</v>
      </c>
      <c r="AK606" s="12">
        <f t="shared" si="343"/>
        <v>3</v>
      </c>
      <c r="AL606" s="13">
        <f t="shared" si="331"/>
        <v>2622</v>
      </c>
      <c r="AM606" s="19"/>
    </row>
    <row r="607" spans="1:39" ht="13.5" customHeight="1" x14ac:dyDescent="0.25">
      <c r="A607" s="14">
        <f t="shared" si="322"/>
        <v>0.64583333333333315</v>
      </c>
      <c r="B607" s="12">
        <f t="shared" si="340"/>
        <v>0</v>
      </c>
      <c r="C607" s="12">
        <f t="shared" si="340"/>
        <v>0</v>
      </c>
      <c r="D607" s="12">
        <f t="shared" si="340"/>
        <v>0</v>
      </c>
      <c r="E607" s="12">
        <f t="shared" si="340"/>
        <v>0</v>
      </c>
      <c r="F607" s="12">
        <f t="shared" si="340"/>
        <v>0</v>
      </c>
      <c r="G607" s="12">
        <f t="shared" si="340"/>
        <v>0</v>
      </c>
      <c r="H607" s="12">
        <f t="shared" si="340"/>
        <v>0</v>
      </c>
      <c r="I607" s="12">
        <f t="shared" si="340"/>
        <v>0</v>
      </c>
      <c r="J607" s="22">
        <f t="shared" si="324"/>
        <v>0</v>
      </c>
      <c r="K607" s="12">
        <f t="shared" si="341"/>
        <v>80</v>
      </c>
      <c r="L607" s="12">
        <f t="shared" si="341"/>
        <v>25</v>
      </c>
      <c r="M607" s="12">
        <f t="shared" si="341"/>
        <v>0</v>
      </c>
      <c r="N607" s="12">
        <f t="shared" si="341"/>
        <v>0</v>
      </c>
      <c r="O607" s="12">
        <f t="shared" si="341"/>
        <v>0</v>
      </c>
      <c r="P607" s="12">
        <f t="shared" si="341"/>
        <v>0</v>
      </c>
      <c r="Q607" s="12">
        <f t="shared" si="341"/>
        <v>0</v>
      </c>
      <c r="R607" s="12">
        <f t="shared" si="341"/>
        <v>0</v>
      </c>
      <c r="S607" s="13">
        <f t="shared" si="329"/>
        <v>105</v>
      </c>
      <c r="T607" s="12">
        <f t="shared" si="342"/>
        <v>36</v>
      </c>
      <c r="U607" s="12">
        <f t="shared" si="342"/>
        <v>10</v>
      </c>
      <c r="V607" s="12">
        <f t="shared" si="342"/>
        <v>0</v>
      </c>
      <c r="W607" s="12">
        <f t="shared" si="342"/>
        <v>0</v>
      </c>
      <c r="X607" s="12">
        <f t="shared" si="342"/>
        <v>0</v>
      </c>
      <c r="Y607" s="12">
        <f t="shared" si="342"/>
        <v>1</v>
      </c>
      <c r="Z607" s="12">
        <f t="shared" si="342"/>
        <v>1</v>
      </c>
      <c r="AA607" s="12">
        <f t="shared" si="342"/>
        <v>0</v>
      </c>
      <c r="AB607" s="13">
        <f t="shared" si="330"/>
        <v>48</v>
      </c>
      <c r="AC607" s="14">
        <f t="shared" si="327"/>
        <v>0.64583333333333315</v>
      </c>
      <c r="AD607" s="12">
        <f t="shared" si="343"/>
        <v>1995</v>
      </c>
      <c r="AE607" s="12">
        <f t="shared" si="343"/>
        <v>539</v>
      </c>
      <c r="AF607" s="12">
        <f t="shared" si="343"/>
        <v>35</v>
      </c>
      <c r="AG607" s="12">
        <f t="shared" si="343"/>
        <v>5</v>
      </c>
      <c r="AH607" s="12">
        <f t="shared" si="343"/>
        <v>3</v>
      </c>
      <c r="AI607" s="12">
        <f t="shared" si="343"/>
        <v>44</v>
      </c>
      <c r="AJ607" s="12">
        <f t="shared" si="343"/>
        <v>30</v>
      </c>
      <c r="AK607" s="12">
        <f t="shared" si="343"/>
        <v>5</v>
      </c>
      <c r="AL607" s="13">
        <f t="shared" si="331"/>
        <v>2656</v>
      </c>
      <c r="AM607" s="19"/>
    </row>
    <row r="608" spans="1:39" ht="13.5" customHeight="1" x14ac:dyDescent="0.25">
      <c r="A608" s="14">
        <f t="shared" si="322"/>
        <v>0.65624999999999978</v>
      </c>
      <c r="B608" s="12">
        <f t="shared" si="340"/>
        <v>0</v>
      </c>
      <c r="C608" s="12">
        <f t="shared" si="340"/>
        <v>0</v>
      </c>
      <c r="D608" s="12">
        <f t="shared" si="340"/>
        <v>0</v>
      </c>
      <c r="E608" s="12">
        <f t="shared" si="340"/>
        <v>0</v>
      </c>
      <c r="F608" s="12">
        <f t="shared" si="340"/>
        <v>0</v>
      </c>
      <c r="G608" s="12">
        <f t="shared" si="340"/>
        <v>0</v>
      </c>
      <c r="H608" s="12">
        <f t="shared" si="340"/>
        <v>0</v>
      </c>
      <c r="I608" s="12">
        <f t="shared" si="340"/>
        <v>0</v>
      </c>
      <c r="J608" s="22">
        <f t="shared" si="324"/>
        <v>0</v>
      </c>
      <c r="K608" s="12">
        <f t="shared" si="341"/>
        <v>82</v>
      </c>
      <c r="L608" s="12">
        <f t="shared" si="341"/>
        <v>21</v>
      </c>
      <c r="M608" s="12">
        <f t="shared" si="341"/>
        <v>0</v>
      </c>
      <c r="N608" s="12">
        <f t="shared" si="341"/>
        <v>0</v>
      </c>
      <c r="O608" s="12">
        <f t="shared" si="341"/>
        <v>0</v>
      </c>
      <c r="P608" s="12">
        <f t="shared" si="341"/>
        <v>1</v>
      </c>
      <c r="Q608" s="12">
        <f t="shared" si="341"/>
        <v>0</v>
      </c>
      <c r="R608" s="12">
        <f t="shared" si="341"/>
        <v>0</v>
      </c>
      <c r="S608" s="13">
        <f t="shared" si="329"/>
        <v>104</v>
      </c>
      <c r="T608" s="12">
        <f t="shared" si="342"/>
        <v>36</v>
      </c>
      <c r="U608" s="12">
        <f t="shared" si="342"/>
        <v>9</v>
      </c>
      <c r="V608" s="12">
        <f t="shared" si="342"/>
        <v>0</v>
      </c>
      <c r="W608" s="12">
        <f t="shared" si="342"/>
        <v>0</v>
      </c>
      <c r="X608" s="12">
        <f t="shared" si="342"/>
        <v>0</v>
      </c>
      <c r="Y608" s="12">
        <f t="shared" si="342"/>
        <v>0</v>
      </c>
      <c r="Z608" s="12">
        <f t="shared" si="342"/>
        <v>0</v>
      </c>
      <c r="AA608" s="12">
        <f t="shared" si="342"/>
        <v>0</v>
      </c>
      <c r="AB608" s="13">
        <f t="shared" si="330"/>
        <v>45</v>
      </c>
      <c r="AC608" s="14">
        <f t="shared" si="327"/>
        <v>0.65624999999999978</v>
      </c>
      <c r="AD608" s="12">
        <f t="shared" si="343"/>
        <v>2064</v>
      </c>
      <c r="AE608" s="12">
        <f t="shared" si="343"/>
        <v>513</v>
      </c>
      <c r="AF608" s="12">
        <f t="shared" si="343"/>
        <v>30</v>
      </c>
      <c r="AG608" s="12">
        <f t="shared" si="343"/>
        <v>5</v>
      </c>
      <c r="AH608" s="12">
        <f t="shared" si="343"/>
        <v>2</v>
      </c>
      <c r="AI608" s="12">
        <f t="shared" si="343"/>
        <v>46</v>
      </c>
      <c r="AJ608" s="12">
        <f t="shared" si="343"/>
        <v>29</v>
      </c>
      <c r="AK608" s="12">
        <f t="shared" si="343"/>
        <v>8</v>
      </c>
      <c r="AL608" s="13">
        <f t="shared" si="331"/>
        <v>2697</v>
      </c>
      <c r="AM608" s="19"/>
    </row>
    <row r="609" spans="1:39" ht="13.5" customHeight="1" x14ac:dyDescent="0.25">
      <c r="A609" s="14">
        <f t="shared" si="322"/>
        <v>0.66666666666666641</v>
      </c>
      <c r="B609" s="12">
        <f t="shared" si="340"/>
        <v>0</v>
      </c>
      <c r="C609" s="12">
        <f t="shared" si="340"/>
        <v>0</v>
      </c>
      <c r="D609" s="12">
        <f t="shared" si="340"/>
        <v>0</v>
      </c>
      <c r="E609" s="12">
        <f t="shared" si="340"/>
        <v>0</v>
      </c>
      <c r="F609" s="12">
        <f t="shared" si="340"/>
        <v>0</v>
      </c>
      <c r="G609" s="12">
        <f t="shared" si="340"/>
        <v>0</v>
      </c>
      <c r="H609" s="12">
        <f t="shared" si="340"/>
        <v>0</v>
      </c>
      <c r="I609" s="12">
        <f t="shared" si="340"/>
        <v>0</v>
      </c>
      <c r="J609" s="22">
        <f t="shared" si="324"/>
        <v>0</v>
      </c>
      <c r="K609" s="12">
        <f t="shared" si="341"/>
        <v>87</v>
      </c>
      <c r="L609" s="12">
        <f t="shared" si="341"/>
        <v>16</v>
      </c>
      <c r="M609" s="12">
        <f t="shared" si="341"/>
        <v>0</v>
      </c>
      <c r="N609" s="12">
        <f t="shared" si="341"/>
        <v>0</v>
      </c>
      <c r="O609" s="12">
        <f t="shared" si="341"/>
        <v>0</v>
      </c>
      <c r="P609" s="12">
        <f t="shared" si="341"/>
        <v>1</v>
      </c>
      <c r="Q609" s="12">
        <f t="shared" si="341"/>
        <v>0</v>
      </c>
      <c r="R609" s="12">
        <f t="shared" si="341"/>
        <v>0</v>
      </c>
      <c r="S609" s="13">
        <f t="shared" si="329"/>
        <v>104</v>
      </c>
      <c r="T609" s="12">
        <f t="shared" si="342"/>
        <v>35</v>
      </c>
      <c r="U609" s="12">
        <f t="shared" si="342"/>
        <v>6</v>
      </c>
      <c r="V609" s="12">
        <f t="shared" si="342"/>
        <v>0</v>
      </c>
      <c r="W609" s="12">
        <f t="shared" si="342"/>
        <v>0</v>
      </c>
      <c r="X609" s="12">
        <f t="shared" si="342"/>
        <v>0</v>
      </c>
      <c r="Y609" s="12">
        <f t="shared" si="342"/>
        <v>0</v>
      </c>
      <c r="Z609" s="12">
        <f t="shared" si="342"/>
        <v>0</v>
      </c>
      <c r="AA609" s="12">
        <f t="shared" si="342"/>
        <v>1</v>
      </c>
      <c r="AB609" s="13">
        <f t="shared" si="330"/>
        <v>42</v>
      </c>
      <c r="AC609" s="14">
        <f t="shared" si="327"/>
        <v>0.66666666666666641</v>
      </c>
      <c r="AD609" s="12">
        <f t="shared" si="343"/>
        <v>2091</v>
      </c>
      <c r="AE609" s="12">
        <f t="shared" si="343"/>
        <v>466</v>
      </c>
      <c r="AF609" s="12">
        <f t="shared" si="343"/>
        <v>17</v>
      </c>
      <c r="AG609" s="12">
        <f t="shared" si="343"/>
        <v>6</v>
      </c>
      <c r="AH609" s="12">
        <f t="shared" si="343"/>
        <v>2</v>
      </c>
      <c r="AI609" s="12">
        <f t="shared" si="343"/>
        <v>48</v>
      </c>
      <c r="AJ609" s="12">
        <f t="shared" si="343"/>
        <v>29</v>
      </c>
      <c r="AK609" s="12">
        <f t="shared" si="343"/>
        <v>10</v>
      </c>
      <c r="AL609" s="13">
        <f t="shared" si="331"/>
        <v>2669</v>
      </c>
      <c r="AM609" s="19"/>
    </row>
    <row r="610" spans="1:39" ht="13.5" customHeight="1" x14ac:dyDescent="0.25">
      <c r="A610" s="14">
        <f t="shared" si="322"/>
        <v>0.67708333333333304</v>
      </c>
      <c r="B610" s="12">
        <f t="shared" si="340"/>
        <v>0</v>
      </c>
      <c r="C610" s="12">
        <f t="shared" si="340"/>
        <v>0</v>
      </c>
      <c r="D610" s="12">
        <f t="shared" si="340"/>
        <v>0</v>
      </c>
      <c r="E610" s="12">
        <f t="shared" si="340"/>
        <v>0</v>
      </c>
      <c r="F610" s="12">
        <f t="shared" si="340"/>
        <v>0</v>
      </c>
      <c r="G610" s="12">
        <f t="shared" si="340"/>
        <v>0</v>
      </c>
      <c r="H610" s="12">
        <f t="shared" si="340"/>
        <v>0</v>
      </c>
      <c r="I610" s="12">
        <f t="shared" si="340"/>
        <v>0</v>
      </c>
      <c r="J610" s="22">
        <f t="shared" si="324"/>
        <v>0</v>
      </c>
      <c r="K610" s="12">
        <f t="shared" si="341"/>
        <v>92</v>
      </c>
      <c r="L610" s="12">
        <f t="shared" si="341"/>
        <v>17</v>
      </c>
      <c r="M610" s="12">
        <f t="shared" si="341"/>
        <v>0</v>
      </c>
      <c r="N610" s="12">
        <f t="shared" si="341"/>
        <v>0</v>
      </c>
      <c r="O610" s="12">
        <f t="shared" si="341"/>
        <v>0</v>
      </c>
      <c r="P610" s="12">
        <f t="shared" si="341"/>
        <v>1</v>
      </c>
      <c r="Q610" s="12">
        <f t="shared" si="341"/>
        <v>0</v>
      </c>
      <c r="R610" s="12">
        <f t="shared" si="341"/>
        <v>0</v>
      </c>
      <c r="S610" s="13">
        <f t="shared" si="329"/>
        <v>110</v>
      </c>
      <c r="T610" s="12">
        <f t="shared" si="342"/>
        <v>33</v>
      </c>
      <c r="U610" s="12">
        <f t="shared" si="342"/>
        <v>2</v>
      </c>
      <c r="V610" s="12">
        <f t="shared" si="342"/>
        <v>0</v>
      </c>
      <c r="W610" s="12">
        <f t="shared" si="342"/>
        <v>0</v>
      </c>
      <c r="X610" s="12">
        <f t="shared" si="342"/>
        <v>0</v>
      </c>
      <c r="Y610" s="12">
        <f t="shared" si="342"/>
        <v>1</v>
      </c>
      <c r="Z610" s="12">
        <f t="shared" si="342"/>
        <v>1</v>
      </c>
      <c r="AA610" s="12">
        <f t="shared" si="342"/>
        <v>1</v>
      </c>
      <c r="AB610" s="13">
        <f t="shared" si="330"/>
        <v>38</v>
      </c>
      <c r="AC610" s="14">
        <f t="shared" si="327"/>
        <v>0.67708333333333304</v>
      </c>
      <c r="AD610" s="12">
        <f t="shared" si="343"/>
        <v>2151</v>
      </c>
      <c r="AE610" s="12">
        <f t="shared" si="343"/>
        <v>423</v>
      </c>
      <c r="AF610" s="12">
        <f t="shared" si="343"/>
        <v>15</v>
      </c>
      <c r="AG610" s="12">
        <f t="shared" si="343"/>
        <v>10</v>
      </c>
      <c r="AH610" s="12">
        <f t="shared" si="343"/>
        <v>2</v>
      </c>
      <c r="AI610" s="12">
        <f t="shared" si="343"/>
        <v>50</v>
      </c>
      <c r="AJ610" s="12">
        <f t="shared" si="343"/>
        <v>39</v>
      </c>
      <c r="AK610" s="12">
        <f t="shared" si="343"/>
        <v>11</v>
      </c>
      <c r="AL610" s="13">
        <f t="shared" si="331"/>
        <v>2701</v>
      </c>
      <c r="AM610" s="19"/>
    </row>
    <row r="611" spans="1:39" ht="13.5" customHeight="1" x14ac:dyDescent="0.25">
      <c r="A611" s="14">
        <f t="shared" si="322"/>
        <v>0.68749999999999967</v>
      </c>
      <c r="B611" s="12">
        <f t="shared" si="340"/>
        <v>0</v>
      </c>
      <c r="C611" s="12">
        <f t="shared" si="340"/>
        <v>0</v>
      </c>
      <c r="D611" s="12">
        <f t="shared" si="340"/>
        <v>0</v>
      </c>
      <c r="E611" s="12">
        <f t="shared" si="340"/>
        <v>0</v>
      </c>
      <c r="F611" s="12">
        <f t="shared" si="340"/>
        <v>0</v>
      </c>
      <c r="G611" s="12">
        <f t="shared" si="340"/>
        <v>0</v>
      </c>
      <c r="H611" s="12">
        <f t="shared" si="340"/>
        <v>0</v>
      </c>
      <c r="I611" s="12">
        <f t="shared" si="340"/>
        <v>0</v>
      </c>
      <c r="J611" s="22">
        <f t="shared" si="324"/>
        <v>0</v>
      </c>
      <c r="K611" s="12">
        <f t="shared" si="341"/>
        <v>98</v>
      </c>
      <c r="L611" s="12">
        <f t="shared" si="341"/>
        <v>14</v>
      </c>
      <c r="M611" s="12">
        <f t="shared" si="341"/>
        <v>0</v>
      </c>
      <c r="N611" s="12">
        <f t="shared" si="341"/>
        <v>0</v>
      </c>
      <c r="O611" s="12">
        <f t="shared" si="341"/>
        <v>0</v>
      </c>
      <c r="P611" s="12">
        <f t="shared" si="341"/>
        <v>3</v>
      </c>
      <c r="Q611" s="12">
        <f t="shared" si="341"/>
        <v>0</v>
      </c>
      <c r="R611" s="12">
        <f t="shared" si="341"/>
        <v>0</v>
      </c>
      <c r="S611" s="13">
        <f t="shared" si="329"/>
        <v>115</v>
      </c>
      <c r="T611" s="12">
        <f t="shared" si="342"/>
        <v>31</v>
      </c>
      <c r="U611" s="12">
        <f t="shared" si="342"/>
        <v>3</v>
      </c>
      <c r="V611" s="12">
        <f t="shared" si="342"/>
        <v>0</v>
      </c>
      <c r="W611" s="12">
        <f t="shared" si="342"/>
        <v>0</v>
      </c>
      <c r="X611" s="12">
        <f t="shared" si="342"/>
        <v>0</v>
      </c>
      <c r="Y611" s="12">
        <f t="shared" si="342"/>
        <v>1</v>
      </c>
      <c r="Z611" s="12">
        <f t="shared" si="342"/>
        <v>1</v>
      </c>
      <c r="AA611" s="12">
        <f t="shared" si="342"/>
        <v>1</v>
      </c>
      <c r="AB611" s="13">
        <f t="shared" si="330"/>
        <v>37</v>
      </c>
      <c r="AC611" s="14">
        <f t="shared" si="327"/>
        <v>0.68749999999999967</v>
      </c>
      <c r="AD611" s="12">
        <f t="shared" si="343"/>
        <v>2177</v>
      </c>
      <c r="AE611" s="12">
        <f t="shared" si="343"/>
        <v>371</v>
      </c>
      <c r="AF611" s="12">
        <f t="shared" si="343"/>
        <v>11</v>
      </c>
      <c r="AG611" s="12">
        <f t="shared" si="343"/>
        <v>13</v>
      </c>
      <c r="AH611" s="12">
        <f t="shared" si="343"/>
        <v>0</v>
      </c>
      <c r="AI611" s="12">
        <f t="shared" si="343"/>
        <v>59</v>
      </c>
      <c r="AJ611" s="12">
        <f t="shared" si="343"/>
        <v>46</v>
      </c>
      <c r="AK611" s="12">
        <f t="shared" si="343"/>
        <v>9</v>
      </c>
      <c r="AL611" s="13">
        <f t="shared" si="331"/>
        <v>2686</v>
      </c>
      <c r="AM611" s="19"/>
    </row>
    <row r="612" spans="1:39" ht="13.5" customHeight="1" x14ac:dyDescent="0.25">
      <c r="A612" s="14">
        <f t="shared" si="322"/>
        <v>0.6979166666666663</v>
      </c>
      <c r="B612" s="12">
        <f t="shared" si="340"/>
        <v>0</v>
      </c>
      <c r="C612" s="12">
        <f t="shared" si="340"/>
        <v>0</v>
      </c>
      <c r="D612" s="12">
        <f t="shared" si="340"/>
        <v>0</v>
      </c>
      <c r="E612" s="12">
        <f t="shared" si="340"/>
        <v>0</v>
      </c>
      <c r="F612" s="12">
        <f t="shared" si="340"/>
        <v>0</v>
      </c>
      <c r="G612" s="12">
        <f t="shared" si="340"/>
        <v>0</v>
      </c>
      <c r="H612" s="12">
        <f t="shared" si="340"/>
        <v>0</v>
      </c>
      <c r="I612" s="12">
        <f t="shared" si="340"/>
        <v>0</v>
      </c>
      <c r="J612" s="22">
        <f t="shared" si="324"/>
        <v>0</v>
      </c>
      <c r="K612" s="12">
        <f t="shared" si="341"/>
        <v>99</v>
      </c>
      <c r="L612" s="12">
        <f t="shared" si="341"/>
        <v>16</v>
      </c>
      <c r="M612" s="12">
        <f t="shared" si="341"/>
        <v>0</v>
      </c>
      <c r="N612" s="12">
        <f t="shared" si="341"/>
        <v>0</v>
      </c>
      <c r="O612" s="12">
        <f t="shared" si="341"/>
        <v>0</v>
      </c>
      <c r="P612" s="12">
        <f t="shared" si="341"/>
        <v>2</v>
      </c>
      <c r="Q612" s="12">
        <f t="shared" si="341"/>
        <v>0</v>
      </c>
      <c r="R612" s="12">
        <f t="shared" si="341"/>
        <v>0</v>
      </c>
      <c r="S612" s="13">
        <f t="shared" si="329"/>
        <v>117</v>
      </c>
      <c r="T612" s="12">
        <f t="shared" si="342"/>
        <v>24</v>
      </c>
      <c r="U612" s="12">
        <f t="shared" si="342"/>
        <v>5</v>
      </c>
      <c r="V612" s="12">
        <f t="shared" si="342"/>
        <v>0</v>
      </c>
      <c r="W612" s="12">
        <f t="shared" si="342"/>
        <v>0</v>
      </c>
      <c r="X612" s="12">
        <f t="shared" si="342"/>
        <v>0</v>
      </c>
      <c r="Y612" s="12">
        <f t="shared" si="342"/>
        <v>1</v>
      </c>
      <c r="Z612" s="12">
        <f t="shared" si="342"/>
        <v>2</v>
      </c>
      <c r="AA612" s="12">
        <f t="shared" si="342"/>
        <v>1</v>
      </c>
      <c r="AB612" s="13">
        <f t="shared" si="330"/>
        <v>33</v>
      </c>
      <c r="AC612" s="14">
        <f t="shared" si="327"/>
        <v>0.6979166666666663</v>
      </c>
      <c r="AD612" s="12">
        <f t="shared" si="343"/>
        <v>2160</v>
      </c>
      <c r="AE612" s="12">
        <f t="shared" si="343"/>
        <v>356</v>
      </c>
      <c r="AF612" s="12">
        <f t="shared" si="343"/>
        <v>9</v>
      </c>
      <c r="AG612" s="12">
        <f t="shared" si="343"/>
        <v>10</v>
      </c>
      <c r="AH612" s="12">
        <f t="shared" si="343"/>
        <v>1</v>
      </c>
      <c r="AI612" s="12">
        <f t="shared" si="343"/>
        <v>62</v>
      </c>
      <c r="AJ612" s="12">
        <f t="shared" si="343"/>
        <v>40</v>
      </c>
      <c r="AK612" s="12">
        <f t="shared" si="343"/>
        <v>5</v>
      </c>
      <c r="AL612" s="13">
        <f t="shared" si="331"/>
        <v>2643</v>
      </c>
      <c r="AM612" s="19"/>
    </row>
    <row r="613" spans="1:39" ht="13.5" customHeight="1" x14ac:dyDescent="0.25">
      <c r="A613" s="14">
        <f t="shared" si="322"/>
        <v>0.70833333333333293</v>
      </c>
      <c r="B613" s="12">
        <f t="shared" ref="B613:I617" si="344">SUM(B564:B567)</f>
        <v>0</v>
      </c>
      <c r="C613" s="12">
        <f t="shared" si="344"/>
        <v>0</v>
      </c>
      <c r="D613" s="12">
        <f t="shared" si="344"/>
        <v>0</v>
      </c>
      <c r="E613" s="12">
        <f t="shared" si="344"/>
        <v>0</v>
      </c>
      <c r="F613" s="12">
        <f t="shared" si="344"/>
        <v>0</v>
      </c>
      <c r="G613" s="12">
        <f t="shared" si="344"/>
        <v>0</v>
      </c>
      <c r="H613" s="12">
        <f t="shared" si="344"/>
        <v>0</v>
      </c>
      <c r="I613" s="12">
        <f t="shared" si="344"/>
        <v>0</v>
      </c>
      <c r="J613" s="22">
        <f t="shared" si="324"/>
        <v>0</v>
      </c>
      <c r="K613" s="12">
        <f t="shared" ref="K613:R617" si="345">SUM(K564:K567)</f>
        <v>99</v>
      </c>
      <c r="L613" s="12">
        <f t="shared" si="345"/>
        <v>14</v>
      </c>
      <c r="M613" s="12">
        <f t="shared" si="345"/>
        <v>0</v>
      </c>
      <c r="N613" s="12">
        <f t="shared" si="345"/>
        <v>0</v>
      </c>
      <c r="O613" s="12">
        <f t="shared" si="345"/>
        <v>0</v>
      </c>
      <c r="P613" s="12">
        <f t="shared" si="345"/>
        <v>2</v>
      </c>
      <c r="Q613" s="12">
        <f t="shared" si="345"/>
        <v>0</v>
      </c>
      <c r="R613" s="12">
        <f t="shared" si="345"/>
        <v>0</v>
      </c>
      <c r="S613" s="13">
        <f t="shared" si="329"/>
        <v>115</v>
      </c>
      <c r="T613" s="12">
        <f t="shared" ref="T613:AA617" si="346">SUM(T564:T567)</f>
        <v>24</v>
      </c>
      <c r="U613" s="12">
        <f t="shared" si="346"/>
        <v>4</v>
      </c>
      <c r="V613" s="12">
        <f t="shared" si="346"/>
        <v>0</v>
      </c>
      <c r="W613" s="12">
        <f t="shared" si="346"/>
        <v>0</v>
      </c>
      <c r="X613" s="12">
        <f t="shared" si="346"/>
        <v>0</v>
      </c>
      <c r="Y613" s="12">
        <f t="shared" si="346"/>
        <v>1</v>
      </c>
      <c r="Z613" s="12">
        <f t="shared" si="346"/>
        <v>3</v>
      </c>
      <c r="AA613" s="12">
        <f t="shared" si="346"/>
        <v>0</v>
      </c>
      <c r="AB613" s="13">
        <f t="shared" si="330"/>
        <v>32</v>
      </c>
      <c r="AC613" s="14">
        <f t="shared" si="327"/>
        <v>0.70833333333333293</v>
      </c>
      <c r="AD613" s="12">
        <f t="shared" ref="AD613:AK617" si="347">SUM(AD564:AD567)</f>
        <v>2210</v>
      </c>
      <c r="AE613" s="12">
        <f t="shared" si="347"/>
        <v>334</v>
      </c>
      <c r="AF613" s="12">
        <f t="shared" si="347"/>
        <v>9</v>
      </c>
      <c r="AG613" s="12">
        <f t="shared" si="347"/>
        <v>8</v>
      </c>
      <c r="AH613" s="12">
        <f t="shared" si="347"/>
        <v>1</v>
      </c>
      <c r="AI613" s="12">
        <f t="shared" si="347"/>
        <v>61</v>
      </c>
      <c r="AJ613" s="12">
        <f t="shared" si="347"/>
        <v>50</v>
      </c>
      <c r="AK613" s="12">
        <f t="shared" si="347"/>
        <v>3</v>
      </c>
      <c r="AL613" s="13">
        <f t="shared" si="331"/>
        <v>2676</v>
      </c>
      <c r="AM613" s="19"/>
    </row>
    <row r="614" spans="1:39" ht="13.5" customHeight="1" x14ac:dyDescent="0.25">
      <c r="A614" s="14">
        <f t="shared" si="322"/>
        <v>0.71874999999999956</v>
      </c>
      <c r="B614" s="12">
        <f t="shared" si="344"/>
        <v>0</v>
      </c>
      <c r="C614" s="12">
        <f t="shared" si="344"/>
        <v>0</v>
      </c>
      <c r="D614" s="12">
        <f t="shared" si="344"/>
        <v>0</v>
      </c>
      <c r="E614" s="12">
        <f t="shared" si="344"/>
        <v>0</v>
      </c>
      <c r="F614" s="12">
        <f t="shared" si="344"/>
        <v>0</v>
      </c>
      <c r="G614" s="12">
        <f t="shared" si="344"/>
        <v>0</v>
      </c>
      <c r="H614" s="12">
        <f t="shared" si="344"/>
        <v>0</v>
      </c>
      <c r="I614" s="12">
        <f t="shared" si="344"/>
        <v>0</v>
      </c>
      <c r="J614" s="22">
        <f t="shared" si="324"/>
        <v>0</v>
      </c>
      <c r="K614" s="12">
        <f t="shared" si="345"/>
        <v>90</v>
      </c>
      <c r="L614" s="12">
        <f t="shared" si="345"/>
        <v>11</v>
      </c>
      <c r="M614" s="12">
        <f t="shared" si="345"/>
        <v>0</v>
      </c>
      <c r="N614" s="12">
        <f t="shared" si="345"/>
        <v>0</v>
      </c>
      <c r="O614" s="12">
        <f t="shared" si="345"/>
        <v>0</v>
      </c>
      <c r="P614" s="12">
        <f t="shared" si="345"/>
        <v>2</v>
      </c>
      <c r="Q614" s="12">
        <f t="shared" si="345"/>
        <v>0</v>
      </c>
      <c r="R614" s="12">
        <f t="shared" si="345"/>
        <v>0</v>
      </c>
      <c r="S614" s="13">
        <f t="shared" si="329"/>
        <v>103</v>
      </c>
      <c r="T614" s="12">
        <f t="shared" si="346"/>
        <v>25</v>
      </c>
      <c r="U614" s="12">
        <f t="shared" si="346"/>
        <v>5</v>
      </c>
      <c r="V614" s="12">
        <f t="shared" si="346"/>
        <v>0</v>
      </c>
      <c r="W614" s="12">
        <f t="shared" si="346"/>
        <v>0</v>
      </c>
      <c r="X614" s="12">
        <f t="shared" si="346"/>
        <v>0</v>
      </c>
      <c r="Y614" s="12">
        <f t="shared" si="346"/>
        <v>0</v>
      </c>
      <c r="Z614" s="12">
        <f t="shared" si="346"/>
        <v>2</v>
      </c>
      <c r="AA614" s="12">
        <f t="shared" si="346"/>
        <v>0</v>
      </c>
      <c r="AB614" s="13">
        <f t="shared" si="330"/>
        <v>32</v>
      </c>
      <c r="AC614" s="14">
        <f t="shared" si="327"/>
        <v>0.71874999999999956</v>
      </c>
      <c r="AD614" s="12">
        <f t="shared" si="347"/>
        <v>2199</v>
      </c>
      <c r="AE614" s="12">
        <f t="shared" si="347"/>
        <v>303</v>
      </c>
      <c r="AF614" s="12">
        <f t="shared" si="347"/>
        <v>4</v>
      </c>
      <c r="AG614" s="12">
        <f t="shared" si="347"/>
        <v>5</v>
      </c>
      <c r="AH614" s="12">
        <f t="shared" si="347"/>
        <v>1</v>
      </c>
      <c r="AI614" s="12">
        <f t="shared" si="347"/>
        <v>62</v>
      </c>
      <c r="AJ614" s="12">
        <f t="shared" si="347"/>
        <v>43</v>
      </c>
      <c r="AK614" s="12">
        <f t="shared" si="347"/>
        <v>2</v>
      </c>
      <c r="AL614" s="13">
        <f t="shared" si="331"/>
        <v>2619</v>
      </c>
      <c r="AM614" s="19"/>
    </row>
    <row r="615" spans="1:39" ht="13.5" customHeight="1" x14ac:dyDescent="0.25">
      <c r="A615" s="14">
        <f t="shared" si="322"/>
        <v>0.72916666666666619</v>
      </c>
      <c r="B615" s="12">
        <f t="shared" si="344"/>
        <v>0</v>
      </c>
      <c r="C615" s="12">
        <f t="shared" si="344"/>
        <v>0</v>
      </c>
      <c r="D615" s="12">
        <f t="shared" si="344"/>
        <v>0</v>
      </c>
      <c r="E615" s="12">
        <f t="shared" si="344"/>
        <v>0</v>
      </c>
      <c r="F615" s="12">
        <f t="shared" si="344"/>
        <v>0</v>
      </c>
      <c r="G615" s="12">
        <f t="shared" si="344"/>
        <v>0</v>
      </c>
      <c r="H615" s="12">
        <f t="shared" si="344"/>
        <v>0</v>
      </c>
      <c r="I615" s="12">
        <f t="shared" si="344"/>
        <v>0</v>
      </c>
      <c r="J615" s="22">
        <f t="shared" si="324"/>
        <v>0</v>
      </c>
      <c r="K615" s="12">
        <f t="shared" si="345"/>
        <v>88</v>
      </c>
      <c r="L615" s="12">
        <f t="shared" si="345"/>
        <v>10</v>
      </c>
      <c r="M615" s="12">
        <f t="shared" si="345"/>
        <v>0</v>
      </c>
      <c r="N615" s="12">
        <f t="shared" si="345"/>
        <v>0</v>
      </c>
      <c r="O615" s="12">
        <f t="shared" si="345"/>
        <v>0</v>
      </c>
      <c r="P615" s="12">
        <f t="shared" si="345"/>
        <v>0</v>
      </c>
      <c r="Q615" s="12">
        <f t="shared" si="345"/>
        <v>0</v>
      </c>
      <c r="R615" s="12">
        <f t="shared" si="345"/>
        <v>0</v>
      </c>
      <c r="S615" s="13">
        <f t="shared" si="329"/>
        <v>98</v>
      </c>
      <c r="T615" s="12">
        <f t="shared" si="346"/>
        <v>26</v>
      </c>
      <c r="U615" s="12">
        <f t="shared" si="346"/>
        <v>3</v>
      </c>
      <c r="V615" s="12">
        <f t="shared" si="346"/>
        <v>0</v>
      </c>
      <c r="W615" s="12">
        <f t="shared" si="346"/>
        <v>0</v>
      </c>
      <c r="X615" s="12">
        <f t="shared" si="346"/>
        <v>0</v>
      </c>
      <c r="Y615" s="12">
        <f t="shared" si="346"/>
        <v>0</v>
      </c>
      <c r="Z615" s="12">
        <f t="shared" si="346"/>
        <v>2</v>
      </c>
      <c r="AA615" s="12">
        <f t="shared" si="346"/>
        <v>0</v>
      </c>
      <c r="AB615" s="13">
        <f t="shared" si="330"/>
        <v>31</v>
      </c>
      <c r="AC615" s="14">
        <f t="shared" si="327"/>
        <v>0.72916666666666619</v>
      </c>
      <c r="AD615" s="12">
        <f t="shared" si="347"/>
        <v>2207</v>
      </c>
      <c r="AE615" s="12">
        <f t="shared" si="347"/>
        <v>277</v>
      </c>
      <c r="AF615" s="12">
        <f t="shared" si="347"/>
        <v>5</v>
      </c>
      <c r="AG615" s="12">
        <f t="shared" si="347"/>
        <v>3</v>
      </c>
      <c r="AH615" s="12">
        <f t="shared" si="347"/>
        <v>4</v>
      </c>
      <c r="AI615" s="12">
        <f t="shared" si="347"/>
        <v>53</v>
      </c>
      <c r="AJ615" s="12">
        <f t="shared" si="347"/>
        <v>38</v>
      </c>
      <c r="AK615" s="12">
        <f t="shared" si="347"/>
        <v>2</v>
      </c>
      <c r="AL615" s="13">
        <f t="shared" si="331"/>
        <v>2589</v>
      </c>
      <c r="AM615" s="19"/>
    </row>
    <row r="616" spans="1:39" ht="13.5" customHeight="1" x14ac:dyDescent="0.25">
      <c r="A616" s="14">
        <f t="shared" si="322"/>
        <v>0.73958333333333282</v>
      </c>
      <c r="B616" s="12">
        <f t="shared" si="344"/>
        <v>0</v>
      </c>
      <c r="C616" s="12">
        <f t="shared" si="344"/>
        <v>0</v>
      </c>
      <c r="D616" s="12">
        <f t="shared" si="344"/>
        <v>0</v>
      </c>
      <c r="E616" s="12">
        <f t="shared" si="344"/>
        <v>0</v>
      </c>
      <c r="F616" s="12">
        <f t="shared" si="344"/>
        <v>0</v>
      </c>
      <c r="G616" s="12">
        <f t="shared" si="344"/>
        <v>0</v>
      </c>
      <c r="H616" s="12">
        <f t="shared" si="344"/>
        <v>0</v>
      </c>
      <c r="I616" s="12">
        <f t="shared" si="344"/>
        <v>0</v>
      </c>
      <c r="J616" s="22">
        <f t="shared" si="324"/>
        <v>0</v>
      </c>
      <c r="K616" s="12">
        <f t="shared" si="345"/>
        <v>90</v>
      </c>
      <c r="L616" s="12">
        <f t="shared" si="345"/>
        <v>7</v>
      </c>
      <c r="M616" s="12">
        <f t="shared" si="345"/>
        <v>0</v>
      </c>
      <c r="N616" s="12">
        <f t="shared" si="345"/>
        <v>0</v>
      </c>
      <c r="O616" s="12">
        <f t="shared" si="345"/>
        <v>0</v>
      </c>
      <c r="P616" s="12">
        <f t="shared" si="345"/>
        <v>0</v>
      </c>
      <c r="Q616" s="12">
        <f t="shared" si="345"/>
        <v>0</v>
      </c>
      <c r="R616" s="12">
        <f t="shared" si="345"/>
        <v>0</v>
      </c>
      <c r="S616" s="13">
        <f t="shared" si="329"/>
        <v>97</v>
      </c>
      <c r="T616" s="12">
        <f t="shared" si="346"/>
        <v>24</v>
      </c>
      <c r="U616" s="12">
        <f t="shared" si="346"/>
        <v>1</v>
      </c>
      <c r="V616" s="12">
        <f t="shared" si="346"/>
        <v>0</v>
      </c>
      <c r="W616" s="12">
        <f t="shared" si="346"/>
        <v>0</v>
      </c>
      <c r="X616" s="12">
        <f t="shared" si="346"/>
        <v>0</v>
      </c>
      <c r="Y616" s="12">
        <f t="shared" si="346"/>
        <v>0</v>
      </c>
      <c r="Z616" s="12">
        <f t="shared" si="346"/>
        <v>1</v>
      </c>
      <c r="AA616" s="12">
        <f t="shared" si="346"/>
        <v>0</v>
      </c>
      <c r="AB616" s="13">
        <f t="shared" si="330"/>
        <v>26</v>
      </c>
      <c r="AC616" s="14">
        <f t="shared" si="327"/>
        <v>0.73958333333333282</v>
      </c>
      <c r="AD616" s="12">
        <f t="shared" si="347"/>
        <v>2128</v>
      </c>
      <c r="AE616" s="12">
        <f t="shared" si="347"/>
        <v>249</v>
      </c>
      <c r="AF616" s="12">
        <f t="shared" si="347"/>
        <v>3</v>
      </c>
      <c r="AG616" s="12">
        <f t="shared" si="347"/>
        <v>3</v>
      </c>
      <c r="AH616" s="12">
        <f t="shared" si="347"/>
        <v>5</v>
      </c>
      <c r="AI616" s="12">
        <f t="shared" si="347"/>
        <v>47</v>
      </c>
      <c r="AJ616" s="12">
        <f t="shared" si="347"/>
        <v>35</v>
      </c>
      <c r="AK616" s="12">
        <f t="shared" si="347"/>
        <v>2</v>
      </c>
      <c r="AL616" s="13">
        <f t="shared" si="331"/>
        <v>2472</v>
      </c>
      <c r="AM616" s="19"/>
    </row>
    <row r="617" spans="1:39" ht="13.5" customHeight="1" thickBot="1" x14ac:dyDescent="0.3">
      <c r="A617" s="32">
        <f t="shared" si="322"/>
        <v>0.74999999999999944</v>
      </c>
      <c r="B617" s="16">
        <f t="shared" si="344"/>
        <v>0</v>
      </c>
      <c r="C617" s="16">
        <f t="shared" si="344"/>
        <v>0</v>
      </c>
      <c r="D617" s="16">
        <f t="shared" si="344"/>
        <v>0</v>
      </c>
      <c r="E617" s="16">
        <f t="shared" si="344"/>
        <v>0</v>
      </c>
      <c r="F617" s="16">
        <f t="shared" si="344"/>
        <v>0</v>
      </c>
      <c r="G617" s="16">
        <f t="shared" si="344"/>
        <v>0</v>
      </c>
      <c r="H617" s="16">
        <f t="shared" si="344"/>
        <v>0</v>
      </c>
      <c r="I617" s="16">
        <f t="shared" si="344"/>
        <v>0</v>
      </c>
      <c r="J617" s="28">
        <f t="shared" si="324"/>
        <v>0</v>
      </c>
      <c r="K617" s="16">
        <f t="shared" si="345"/>
        <v>87</v>
      </c>
      <c r="L617" s="16">
        <f t="shared" si="345"/>
        <v>8</v>
      </c>
      <c r="M617" s="16">
        <f t="shared" si="345"/>
        <v>0</v>
      </c>
      <c r="N617" s="16">
        <f t="shared" si="345"/>
        <v>0</v>
      </c>
      <c r="O617" s="16">
        <f t="shared" si="345"/>
        <v>0</v>
      </c>
      <c r="P617" s="16">
        <f t="shared" si="345"/>
        <v>0</v>
      </c>
      <c r="Q617" s="16">
        <f t="shared" si="345"/>
        <v>0</v>
      </c>
      <c r="R617" s="16">
        <f t="shared" si="345"/>
        <v>0</v>
      </c>
      <c r="S617" s="17">
        <f t="shared" si="329"/>
        <v>95</v>
      </c>
      <c r="T617" s="16">
        <f t="shared" si="346"/>
        <v>23</v>
      </c>
      <c r="U617" s="16">
        <f t="shared" si="346"/>
        <v>1</v>
      </c>
      <c r="V617" s="16">
        <f t="shared" si="346"/>
        <v>0</v>
      </c>
      <c r="W617" s="16">
        <f t="shared" si="346"/>
        <v>0</v>
      </c>
      <c r="X617" s="16">
        <f t="shared" si="346"/>
        <v>0</v>
      </c>
      <c r="Y617" s="16">
        <f t="shared" si="346"/>
        <v>0</v>
      </c>
      <c r="Z617" s="16">
        <f t="shared" si="346"/>
        <v>1</v>
      </c>
      <c r="AA617" s="16">
        <f t="shared" si="346"/>
        <v>0</v>
      </c>
      <c r="AB617" s="17">
        <f t="shared" si="330"/>
        <v>25</v>
      </c>
      <c r="AC617" s="32">
        <f t="shared" ref="AC617" si="348">A617</f>
        <v>0.74999999999999944</v>
      </c>
      <c r="AD617" s="16">
        <f t="shared" si="347"/>
        <v>2015</v>
      </c>
      <c r="AE617" s="16">
        <f t="shared" si="347"/>
        <v>216</v>
      </c>
      <c r="AF617" s="16">
        <f t="shared" si="347"/>
        <v>2</v>
      </c>
      <c r="AG617" s="16">
        <f t="shared" si="347"/>
        <v>2</v>
      </c>
      <c r="AH617" s="16">
        <f t="shared" si="347"/>
        <v>6</v>
      </c>
      <c r="AI617" s="16">
        <f t="shared" si="347"/>
        <v>42</v>
      </c>
      <c r="AJ617" s="16">
        <f t="shared" si="347"/>
        <v>25</v>
      </c>
      <c r="AK617" s="16">
        <f t="shared" si="347"/>
        <v>4</v>
      </c>
      <c r="AL617" s="17">
        <f t="shared" si="331"/>
        <v>2312</v>
      </c>
      <c r="AM617" s="19"/>
    </row>
    <row r="618" spans="1:39" ht="13.5" customHeight="1" thickTop="1" x14ac:dyDescent="0.25"/>
    <row r="619" spans="1:39" ht="27.75" customHeight="1" x14ac:dyDescent="0.25">
      <c r="A619" s="150" t="s">
        <v>5</v>
      </c>
      <c r="B619" s="151"/>
      <c r="C619" s="155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  <c r="AA619" s="155"/>
      <c r="AB619" s="155"/>
    </row>
    <row r="620" spans="1:39" ht="13.5" customHeight="1" x14ac:dyDescent="0.25">
      <c r="A620" s="152"/>
      <c r="B620" s="155"/>
      <c r="C620" s="155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  <c r="AA620" s="155"/>
      <c r="AB620" s="155"/>
    </row>
    <row r="621" spans="1:39" ht="13.5" customHeight="1" x14ac:dyDescent="0.25">
      <c r="A621" s="144" t="s">
        <v>26</v>
      </c>
      <c r="B621" s="153"/>
      <c r="C621" s="153" t="str">
        <f>$C$3</f>
        <v>Bristol CC</v>
      </c>
      <c r="D621" s="153"/>
      <c r="E621" s="153"/>
      <c r="F621" s="144" t="s">
        <v>14</v>
      </c>
      <c r="G621" s="153"/>
      <c r="H621" s="154" t="str">
        <f>$H$3</f>
        <v>11.06.2024</v>
      </c>
      <c r="I621" s="153"/>
      <c r="J621" s="155"/>
      <c r="K621" s="153"/>
      <c r="L621" s="153"/>
      <c r="M621" s="153"/>
      <c r="N621" s="153"/>
      <c r="O621" s="153"/>
      <c r="P621" s="153"/>
      <c r="Q621" s="155"/>
      <c r="R621" s="155"/>
      <c r="S621" s="155"/>
      <c r="T621" s="155"/>
      <c r="U621" s="155"/>
      <c r="V621" s="155"/>
      <c r="W621" s="155"/>
      <c r="X621" s="162"/>
      <c r="Y621" s="155"/>
      <c r="Z621" s="155"/>
      <c r="AA621" s="155"/>
      <c r="AB621" s="155"/>
    </row>
    <row r="622" spans="1:39" ht="13.5" customHeight="1" x14ac:dyDescent="0.25">
      <c r="A622" s="144" t="s">
        <v>11</v>
      </c>
      <c r="B622" s="153"/>
      <c r="C622" s="153" t="str">
        <f>$C$4</f>
        <v>ID-0524-0183</v>
      </c>
      <c r="D622" s="153"/>
      <c r="E622" s="153"/>
      <c r="F622" s="144" t="s">
        <v>10</v>
      </c>
      <c r="G622" s="153"/>
      <c r="H622" s="154" t="str">
        <f>$H$4</f>
        <v>Hendre Road / A3029 Winterstoke Road / Ashton Drive</v>
      </c>
      <c r="I622" s="153"/>
      <c r="J622" s="155"/>
      <c r="K622" s="153"/>
      <c r="L622" s="153"/>
      <c r="M622" s="156" t="s">
        <v>52</v>
      </c>
      <c r="N622" s="153" t="str">
        <f>$N$4</f>
        <v>Hendre Road (N)</v>
      </c>
      <c r="O622" s="155"/>
      <c r="P622" s="155"/>
      <c r="Q622" s="156" t="s">
        <v>54</v>
      </c>
      <c r="R622" s="153" t="str">
        <f>$R$4</f>
        <v>A3029 Winterstoke Road (E)</v>
      </c>
      <c r="S622" s="155"/>
      <c r="T622" s="155"/>
      <c r="U622" s="155"/>
      <c r="V622" s="155"/>
      <c r="W622" s="162"/>
      <c r="X622" s="162"/>
      <c r="Y622" s="155"/>
      <c r="Z622" s="155"/>
      <c r="AA622" s="155"/>
      <c r="AB622" s="155"/>
    </row>
    <row r="623" spans="1:39" ht="13.5" customHeight="1" x14ac:dyDescent="0.25">
      <c r="A623" s="144" t="s">
        <v>9</v>
      </c>
      <c r="B623" s="153"/>
      <c r="C623" s="153" t="str">
        <f>$C$5</f>
        <v>Site 2</v>
      </c>
      <c r="D623" s="153"/>
      <c r="E623" s="153"/>
      <c r="F623" s="144" t="s">
        <v>15</v>
      </c>
      <c r="G623" s="153"/>
      <c r="H623" s="154" t="str">
        <f>$H$5</f>
        <v>5-arm Junction</v>
      </c>
      <c r="I623" s="153"/>
      <c r="J623" s="155"/>
      <c r="K623" s="153"/>
      <c r="L623" s="153"/>
      <c r="M623" s="156" t="s">
        <v>53</v>
      </c>
      <c r="N623" s="153" t="str">
        <f>$N$5</f>
        <v>Hendre Road (NE)</v>
      </c>
      <c r="O623" s="155"/>
      <c r="P623" s="155"/>
      <c r="Q623" s="156" t="s">
        <v>58</v>
      </c>
      <c r="R623" s="153" t="str">
        <f>$R$5</f>
        <v>Ashton Drive (SW)</v>
      </c>
      <c r="S623" s="155"/>
      <c r="T623" s="155"/>
      <c r="U623" s="156" t="s">
        <v>133</v>
      </c>
      <c r="V623" s="153" t="str">
        <f>$V$5</f>
        <v>A3029 Winterstoke Road (NW)</v>
      </c>
      <c r="W623" s="162"/>
      <c r="X623" s="162"/>
      <c r="Y623" s="155"/>
      <c r="Z623" s="155"/>
      <c r="AA623" s="155"/>
      <c r="AB623" s="155"/>
    </row>
    <row r="624" spans="1:39" ht="13.5" customHeight="1" thickBot="1" x14ac:dyDescent="0.3"/>
    <row r="625" spans="1:28" ht="13.5" customHeight="1" thickTop="1" thickBot="1" x14ac:dyDescent="0.3">
      <c r="B625" s="262" t="s">
        <v>45</v>
      </c>
      <c r="C625" s="263"/>
      <c r="D625" s="263"/>
      <c r="E625" s="263"/>
      <c r="F625" s="263"/>
      <c r="G625" s="263"/>
      <c r="H625" s="263"/>
      <c r="I625" s="263"/>
      <c r="J625" s="264"/>
      <c r="K625" s="262" t="s">
        <v>125</v>
      </c>
      <c r="L625" s="263"/>
      <c r="M625" s="263"/>
      <c r="N625" s="263"/>
      <c r="O625" s="263"/>
      <c r="P625" s="263"/>
      <c r="Q625" s="263"/>
      <c r="R625" s="263"/>
      <c r="S625" s="264"/>
      <c r="T625" s="259" t="s">
        <v>127</v>
      </c>
      <c r="U625" s="260"/>
      <c r="V625" s="260"/>
      <c r="W625" s="260"/>
      <c r="X625" s="260"/>
      <c r="Y625" s="260"/>
      <c r="Z625" s="260"/>
      <c r="AA625" s="260"/>
      <c r="AB625" s="261"/>
    </row>
    <row r="626" spans="1:28" ht="27.6" thickTop="1" thickBot="1" x14ac:dyDescent="0.3">
      <c r="A626" s="35" t="s">
        <v>0</v>
      </c>
      <c r="B626" s="10" t="s">
        <v>170</v>
      </c>
      <c r="C626" s="10" t="s">
        <v>8</v>
      </c>
      <c r="D626" s="10" t="s">
        <v>171</v>
      </c>
      <c r="E626" s="10" t="s">
        <v>172</v>
      </c>
      <c r="F626" s="10" t="s">
        <v>173</v>
      </c>
      <c r="G626" s="10" t="s">
        <v>7</v>
      </c>
      <c r="H626" s="10" t="s">
        <v>2</v>
      </c>
      <c r="I626" s="10" t="s">
        <v>174</v>
      </c>
      <c r="J626" s="10" t="s">
        <v>6</v>
      </c>
      <c r="K626" s="10" t="s">
        <v>170</v>
      </c>
      <c r="L626" s="10" t="s">
        <v>8</v>
      </c>
      <c r="M626" s="10" t="s">
        <v>171</v>
      </c>
      <c r="N626" s="10" t="s">
        <v>172</v>
      </c>
      <c r="O626" s="10" t="s">
        <v>173</v>
      </c>
      <c r="P626" s="10" t="s">
        <v>7</v>
      </c>
      <c r="Q626" s="10" t="s">
        <v>2</v>
      </c>
      <c r="R626" s="10" t="s">
        <v>174</v>
      </c>
      <c r="S626" s="10" t="s">
        <v>6</v>
      </c>
      <c r="T626" s="10" t="s">
        <v>170</v>
      </c>
      <c r="U626" s="10" t="s">
        <v>8</v>
      </c>
      <c r="V626" s="10" t="s">
        <v>171</v>
      </c>
      <c r="W626" s="10" t="s">
        <v>172</v>
      </c>
      <c r="X626" s="10" t="s">
        <v>173</v>
      </c>
      <c r="Y626" s="10" t="s">
        <v>7</v>
      </c>
      <c r="Z626" s="10" t="s">
        <v>2</v>
      </c>
      <c r="AA626" s="10" t="s">
        <v>174</v>
      </c>
      <c r="AB626" s="10" t="s">
        <v>6</v>
      </c>
    </row>
    <row r="627" spans="1:28" ht="13.5" customHeight="1" thickTop="1" x14ac:dyDescent="0.25">
      <c r="A627" s="11">
        <f t="shared" ref="A627:A674" si="349">A524</f>
        <v>0.29166666666666669</v>
      </c>
      <c r="B627" s="25">
        <v>0</v>
      </c>
      <c r="C627" s="25">
        <v>0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48">
        <f t="shared" ref="J627:J674" si="350">SUM(B627:I627)</f>
        <v>0</v>
      </c>
      <c r="K627" s="25">
        <v>13</v>
      </c>
      <c r="L627" s="25">
        <v>8</v>
      </c>
      <c r="M627" s="25">
        <v>0</v>
      </c>
      <c r="N627" s="25">
        <v>0</v>
      </c>
      <c r="O627" s="25">
        <v>0</v>
      </c>
      <c r="P627" s="25">
        <v>1</v>
      </c>
      <c r="Q627" s="25">
        <v>1</v>
      </c>
      <c r="R627" s="25">
        <v>0</v>
      </c>
      <c r="S627" s="48">
        <f t="shared" ref="S627:S674" si="351">SUM(K627:R627)</f>
        <v>23</v>
      </c>
      <c r="T627" s="168"/>
      <c r="U627" s="168"/>
      <c r="V627" s="168"/>
      <c r="W627" s="168"/>
      <c r="X627" s="168"/>
      <c r="Y627" s="168"/>
      <c r="Z627" s="168"/>
      <c r="AA627" s="168"/>
      <c r="AB627" s="48">
        <f t="shared" ref="AB627:AB674" si="352">SUM(T627:AA627)</f>
        <v>0</v>
      </c>
    </row>
    <row r="628" spans="1:28" ht="13.5" customHeight="1" x14ac:dyDescent="0.25">
      <c r="A628" s="14">
        <f t="shared" si="349"/>
        <v>0.30208333333333337</v>
      </c>
      <c r="B628" s="25">
        <v>0</v>
      </c>
      <c r="C628" s="25">
        <v>0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48">
        <f t="shared" si="350"/>
        <v>0</v>
      </c>
      <c r="K628" s="25">
        <v>16</v>
      </c>
      <c r="L628" s="25">
        <v>7</v>
      </c>
      <c r="M628" s="25">
        <v>0</v>
      </c>
      <c r="N628" s="25">
        <v>0</v>
      </c>
      <c r="O628" s="25">
        <v>0</v>
      </c>
      <c r="P628" s="25">
        <v>1</v>
      </c>
      <c r="Q628" s="25">
        <v>0</v>
      </c>
      <c r="R628" s="25">
        <v>0</v>
      </c>
      <c r="S628" s="48">
        <f t="shared" si="351"/>
        <v>24</v>
      </c>
      <c r="T628" s="168"/>
      <c r="U628" s="168"/>
      <c r="V628" s="168"/>
      <c r="W628" s="168"/>
      <c r="X628" s="168"/>
      <c r="Y628" s="168"/>
      <c r="Z628" s="168"/>
      <c r="AA628" s="168"/>
      <c r="AB628" s="48">
        <f t="shared" si="352"/>
        <v>0</v>
      </c>
    </row>
    <row r="629" spans="1:28" ht="13.5" customHeight="1" x14ac:dyDescent="0.25">
      <c r="A629" s="14">
        <f t="shared" si="349"/>
        <v>0.31250000000000006</v>
      </c>
      <c r="B629" s="25">
        <v>0</v>
      </c>
      <c r="C629" s="25">
        <v>0</v>
      </c>
      <c r="D629" s="25">
        <v>0</v>
      </c>
      <c r="E629" s="25">
        <v>0</v>
      </c>
      <c r="F629" s="25">
        <v>0</v>
      </c>
      <c r="G629" s="25">
        <v>0</v>
      </c>
      <c r="H629" s="25">
        <v>2</v>
      </c>
      <c r="I629" s="25">
        <v>0</v>
      </c>
      <c r="J629" s="48">
        <f t="shared" si="350"/>
        <v>2</v>
      </c>
      <c r="K629" s="25">
        <v>24</v>
      </c>
      <c r="L629" s="25">
        <v>13</v>
      </c>
      <c r="M629" s="25">
        <v>0</v>
      </c>
      <c r="N629" s="25">
        <v>0</v>
      </c>
      <c r="O629" s="25">
        <v>0</v>
      </c>
      <c r="P629" s="25">
        <v>0</v>
      </c>
      <c r="Q629" s="25">
        <v>2</v>
      </c>
      <c r="R629" s="25">
        <v>0</v>
      </c>
      <c r="S629" s="48">
        <f t="shared" si="351"/>
        <v>39</v>
      </c>
      <c r="T629" s="168"/>
      <c r="U629" s="168"/>
      <c r="V629" s="168"/>
      <c r="W629" s="168"/>
      <c r="X629" s="168"/>
      <c r="Y629" s="168"/>
      <c r="Z629" s="168"/>
      <c r="AA629" s="168"/>
      <c r="AB629" s="48">
        <f t="shared" si="352"/>
        <v>0</v>
      </c>
    </row>
    <row r="630" spans="1:28" ht="13.5" customHeight="1" x14ac:dyDescent="0.25">
      <c r="A630" s="14">
        <f t="shared" si="349"/>
        <v>0.32291666666666674</v>
      </c>
      <c r="B630" s="25">
        <v>0</v>
      </c>
      <c r="C630" s="25">
        <v>0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48">
        <f t="shared" si="350"/>
        <v>0</v>
      </c>
      <c r="K630" s="25">
        <v>17</v>
      </c>
      <c r="L630" s="25">
        <v>9</v>
      </c>
      <c r="M630" s="25">
        <v>0</v>
      </c>
      <c r="N630" s="25">
        <v>0</v>
      </c>
      <c r="O630" s="25">
        <v>0</v>
      </c>
      <c r="P630" s="25">
        <v>0</v>
      </c>
      <c r="Q630" s="25">
        <v>3</v>
      </c>
      <c r="R630" s="25">
        <v>0</v>
      </c>
      <c r="S630" s="48">
        <f t="shared" si="351"/>
        <v>29</v>
      </c>
      <c r="T630" s="168"/>
      <c r="U630" s="168"/>
      <c r="V630" s="168"/>
      <c r="W630" s="168"/>
      <c r="X630" s="168"/>
      <c r="Y630" s="168"/>
      <c r="Z630" s="168"/>
      <c r="AA630" s="168"/>
      <c r="AB630" s="48">
        <f t="shared" si="352"/>
        <v>0</v>
      </c>
    </row>
    <row r="631" spans="1:28" ht="13.5" customHeight="1" x14ac:dyDescent="0.25">
      <c r="A631" s="14">
        <f t="shared" si="349"/>
        <v>0.33333333333333343</v>
      </c>
      <c r="B631" s="25">
        <v>0</v>
      </c>
      <c r="C631" s="25">
        <v>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48">
        <f t="shared" si="350"/>
        <v>0</v>
      </c>
      <c r="K631" s="25">
        <v>24</v>
      </c>
      <c r="L631" s="25">
        <v>12</v>
      </c>
      <c r="M631" s="25">
        <v>0</v>
      </c>
      <c r="N631" s="25">
        <v>0</v>
      </c>
      <c r="O631" s="25">
        <v>0</v>
      </c>
      <c r="P631" s="25">
        <v>0</v>
      </c>
      <c r="Q631" s="25">
        <v>2</v>
      </c>
      <c r="R631" s="25">
        <v>1</v>
      </c>
      <c r="S631" s="48">
        <f t="shared" si="351"/>
        <v>39</v>
      </c>
      <c r="T631" s="168"/>
      <c r="U631" s="168"/>
      <c r="V631" s="168"/>
      <c r="W631" s="168"/>
      <c r="X631" s="168"/>
      <c r="Y631" s="168"/>
      <c r="Z631" s="168"/>
      <c r="AA631" s="168"/>
      <c r="AB631" s="48">
        <f t="shared" si="352"/>
        <v>0</v>
      </c>
    </row>
    <row r="632" spans="1:28" ht="13.5" customHeight="1" x14ac:dyDescent="0.25">
      <c r="A632" s="14">
        <f t="shared" si="349"/>
        <v>0.34375000000000011</v>
      </c>
      <c r="B632" s="25">
        <v>0</v>
      </c>
      <c r="C632" s="25">
        <v>0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48">
        <f t="shared" si="350"/>
        <v>0</v>
      </c>
      <c r="K632" s="25">
        <v>35</v>
      </c>
      <c r="L632" s="25">
        <v>7</v>
      </c>
      <c r="M632" s="25">
        <v>0</v>
      </c>
      <c r="N632" s="25">
        <v>0</v>
      </c>
      <c r="O632" s="25">
        <v>0</v>
      </c>
      <c r="P632" s="25">
        <v>0</v>
      </c>
      <c r="Q632" s="25">
        <v>3</v>
      </c>
      <c r="R632" s="25">
        <v>0</v>
      </c>
      <c r="S632" s="48">
        <f t="shared" si="351"/>
        <v>45</v>
      </c>
      <c r="T632" s="168"/>
      <c r="U632" s="168"/>
      <c r="V632" s="168"/>
      <c r="W632" s="168"/>
      <c r="X632" s="168"/>
      <c r="Y632" s="168"/>
      <c r="Z632" s="168"/>
      <c r="AA632" s="168"/>
      <c r="AB632" s="48">
        <f t="shared" si="352"/>
        <v>0</v>
      </c>
    </row>
    <row r="633" spans="1:28" ht="13.5" customHeight="1" x14ac:dyDescent="0.25">
      <c r="A633" s="14">
        <f t="shared" si="349"/>
        <v>0.3541666666666668</v>
      </c>
      <c r="B633" s="25">
        <v>0</v>
      </c>
      <c r="C633" s="25">
        <v>0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48">
        <f t="shared" si="350"/>
        <v>0</v>
      </c>
      <c r="K633" s="25">
        <v>21</v>
      </c>
      <c r="L633" s="25">
        <v>7</v>
      </c>
      <c r="M633" s="25">
        <v>0</v>
      </c>
      <c r="N633" s="25">
        <v>0</v>
      </c>
      <c r="O633" s="25">
        <v>0</v>
      </c>
      <c r="P633" s="25">
        <v>0</v>
      </c>
      <c r="Q633" s="25">
        <v>2</v>
      </c>
      <c r="R633" s="25">
        <v>1</v>
      </c>
      <c r="S633" s="48">
        <f t="shared" si="351"/>
        <v>31</v>
      </c>
      <c r="T633" s="168"/>
      <c r="U633" s="168"/>
      <c r="V633" s="168"/>
      <c r="W633" s="168"/>
      <c r="X633" s="168"/>
      <c r="Y633" s="168"/>
      <c r="Z633" s="168"/>
      <c r="AA633" s="168"/>
      <c r="AB633" s="48">
        <f t="shared" si="352"/>
        <v>0</v>
      </c>
    </row>
    <row r="634" spans="1:28" ht="13.5" customHeight="1" x14ac:dyDescent="0.25">
      <c r="A634" s="14">
        <f t="shared" si="349"/>
        <v>0.36458333333333348</v>
      </c>
      <c r="B634" s="25">
        <v>0</v>
      </c>
      <c r="C634" s="25">
        <v>0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48">
        <f t="shared" si="350"/>
        <v>0</v>
      </c>
      <c r="K634" s="25">
        <v>22</v>
      </c>
      <c r="L634" s="25">
        <v>6</v>
      </c>
      <c r="M634" s="25">
        <v>0</v>
      </c>
      <c r="N634" s="25">
        <v>0</v>
      </c>
      <c r="O634" s="25">
        <v>0</v>
      </c>
      <c r="P634" s="25">
        <v>0</v>
      </c>
      <c r="Q634" s="25">
        <v>1</v>
      </c>
      <c r="R634" s="25">
        <v>0</v>
      </c>
      <c r="S634" s="48">
        <f t="shared" si="351"/>
        <v>29</v>
      </c>
      <c r="T634" s="168"/>
      <c r="U634" s="168"/>
      <c r="V634" s="168"/>
      <c r="W634" s="168"/>
      <c r="X634" s="168"/>
      <c r="Y634" s="168"/>
      <c r="Z634" s="168"/>
      <c r="AA634" s="168"/>
      <c r="AB634" s="48">
        <f t="shared" si="352"/>
        <v>0</v>
      </c>
    </row>
    <row r="635" spans="1:28" ht="13.5" customHeight="1" x14ac:dyDescent="0.25">
      <c r="A635" s="14">
        <f t="shared" si="349"/>
        <v>0.37500000000000017</v>
      </c>
      <c r="B635" s="25">
        <v>0</v>
      </c>
      <c r="C635" s="25">
        <v>0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48">
        <f t="shared" si="350"/>
        <v>0</v>
      </c>
      <c r="K635" s="25">
        <v>24</v>
      </c>
      <c r="L635" s="25">
        <v>4</v>
      </c>
      <c r="M635" s="25">
        <v>0</v>
      </c>
      <c r="N635" s="25">
        <v>0</v>
      </c>
      <c r="O635" s="25">
        <v>0</v>
      </c>
      <c r="P635" s="25">
        <v>0</v>
      </c>
      <c r="Q635" s="25">
        <v>0</v>
      </c>
      <c r="R635" s="25">
        <v>0</v>
      </c>
      <c r="S635" s="48">
        <f t="shared" si="351"/>
        <v>28</v>
      </c>
      <c r="T635" s="168"/>
      <c r="U635" s="168"/>
      <c r="V635" s="168"/>
      <c r="W635" s="168"/>
      <c r="X635" s="168"/>
      <c r="Y635" s="168"/>
      <c r="Z635" s="168"/>
      <c r="AA635" s="168"/>
      <c r="AB635" s="48">
        <f t="shared" si="352"/>
        <v>0</v>
      </c>
    </row>
    <row r="636" spans="1:28" ht="13.5" customHeight="1" x14ac:dyDescent="0.25">
      <c r="A636" s="11">
        <f t="shared" si="349"/>
        <v>0.38541666666666685</v>
      </c>
      <c r="B636" s="25">
        <v>0</v>
      </c>
      <c r="C636" s="25">
        <v>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48">
        <f t="shared" si="350"/>
        <v>0</v>
      </c>
      <c r="K636" s="25">
        <v>22</v>
      </c>
      <c r="L636" s="25">
        <v>4</v>
      </c>
      <c r="M636" s="25">
        <v>0</v>
      </c>
      <c r="N636" s="25">
        <v>0</v>
      </c>
      <c r="O636" s="25">
        <v>0</v>
      </c>
      <c r="P636" s="25">
        <v>0</v>
      </c>
      <c r="Q636" s="25">
        <v>0</v>
      </c>
      <c r="R636" s="25">
        <v>0</v>
      </c>
      <c r="S636" s="48">
        <f t="shared" si="351"/>
        <v>26</v>
      </c>
      <c r="T636" s="168"/>
      <c r="U636" s="168"/>
      <c r="V636" s="168"/>
      <c r="W636" s="168"/>
      <c r="X636" s="168"/>
      <c r="Y636" s="168"/>
      <c r="Z636" s="168"/>
      <c r="AA636" s="168"/>
      <c r="AB636" s="48">
        <f t="shared" si="352"/>
        <v>0</v>
      </c>
    </row>
    <row r="637" spans="1:28" ht="13.5" customHeight="1" x14ac:dyDescent="0.25">
      <c r="A637" s="14">
        <f t="shared" si="349"/>
        <v>0.39583333333333354</v>
      </c>
      <c r="B637" s="25">
        <v>0</v>
      </c>
      <c r="C637" s="25">
        <v>0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48">
        <f t="shared" si="350"/>
        <v>0</v>
      </c>
      <c r="K637" s="25">
        <v>14</v>
      </c>
      <c r="L637" s="25">
        <v>7</v>
      </c>
      <c r="M637" s="25">
        <v>0</v>
      </c>
      <c r="N637" s="25">
        <v>0</v>
      </c>
      <c r="O637" s="25">
        <v>0</v>
      </c>
      <c r="P637" s="25">
        <v>0</v>
      </c>
      <c r="Q637" s="25">
        <v>1</v>
      </c>
      <c r="R637" s="25">
        <v>0</v>
      </c>
      <c r="S637" s="48">
        <f t="shared" si="351"/>
        <v>22</v>
      </c>
      <c r="T637" s="168"/>
      <c r="U637" s="168"/>
      <c r="V637" s="168"/>
      <c r="W637" s="168"/>
      <c r="X637" s="168"/>
      <c r="Y637" s="168"/>
      <c r="Z637" s="168"/>
      <c r="AA637" s="168"/>
      <c r="AB637" s="48">
        <f t="shared" si="352"/>
        <v>0</v>
      </c>
    </row>
    <row r="638" spans="1:28" ht="13.5" customHeight="1" x14ac:dyDescent="0.25">
      <c r="A638" s="14">
        <f t="shared" si="349"/>
        <v>0.40625000000000022</v>
      </c>
      <c r="B638" s="25">
        <v>0</v>
      </c>
      <c r="C638" s="25">
        <v>0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48">
        <f t="shared" si="350"/>
        <v>0</v>
      </c>
      <c r="K638" s="25">
        <v>14</v>
      </c>
      <c r="L638" s="25">
        <v>4</v>
      </c>
      <c r="M638" s="25">
        <v>0</v>
      </c>
      <c r="N638" s="25">
        <v>0</v>
      </c>
      <c r="O638" s="25">
        <v>0</v>
      </c>
      <c r="P638" s="25">
        <v>0</v>
      </c>
      <c r="Q638" s="25">
        <v>2</v>
      </c>
      <c r="R638" s="25">
        <v>0</v>
      </c>
      <c r="S638" s="48">
        <f t="shared" si="351"/>
        <v>20</v>
      </c>
      <c r="T638" s="168"/>
      <c r="U638" s="168"/>
      <c r="V638" s="168"/>
      <c r="W638" s="168"/>
      <c r="X638" s="168"/>
      <c r="Y638" s="168"/>
      <c r="Z638" s="168"/>
      <c r="AA638" s="168"/>
      <c r="AB638" s="48">
        <f t="shared" si="352"/>
        <v>0</v>
      </c>
    </row>
    <row r="639" spans="1:28" ht="13.5" customHeight="1" x14ac:dyDescent="0.25">
      <c r="A639" s="14">
        <f t="shared" si="349"/>
        <v>0.41666666666666691</v>
      </c>
      <c r="B639" s="25">
        <v>0</v>
      </c>
      <c r="C639" s="25">
        <v>0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48">
        <f t="shared" si="350"/>
        <v>0</v>
      </c>
      <c r="K639" s="25">
        <v>11</v>
      </c>
      <c r="L639" s="25">
        <v>4</v>
      </c>
      <c r="M639" s="25">
        <v>0</v>
      </c>
      <c r="N639" s="25">
        <v>0</v>
      </c>
      <c r="O639" s="25">
        <v>0</v>
      </c>
      <c r="P639" s="25">
        <v>0</v>
      </c>
      <c r="Q639" s="25">
        <v>0</v>
      </c>
      <c r="R639" s="25">
        <v>1</v>
      </c>
      <c r="S639" s="48">
        <f t="shared" si="351"/>
        <v>16</v>
      </c>
      <c r="T639" s="168"/>
      <c r="U639" s="168"/>
      <c r="V639" s="168"/>
      <c r="W639" s="168"/>
      <c r="X639" s="168"/>
      <c r="Y639" s="168"/>
      <c r="Z639" s="168"/>
      <c r="AA639" s="168"/>
      <c r="AB639" s="48">
        <f t="shared" si="352"/>
        <v>0</v>
      </c>
    </row>
    <row r="640" spans="1:28" ht="13.5" customHeight="1" x14ac:dyDescent="0.25">
      <c r="A640" s="14">
        <f t="shared" si="349"/>
        <v>0.42708333333333359</v>
      </c>
      <c r="B640" s="25">
        <v>0</v>
      </c>
      <c r="C640" s="25">
        <v>0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48">
        <f t="shared" si="350"/>
        <v>0</v>
      </c>
      <c r="K640" s="25">
        <v>13</v>
      </c>
      <c r="L640" s="25">
        <v>5</v>
      </c>
      <c r="M640" s="25">
        <v>0</v>
      </c>
      <c r="N640" s="25">
        <v>0</v>
      </c>
      <c r="O640" s="25">
        <v>0</v>
      </c>
      <c r="P640" s="25">
        <v>0</v>
      </c>
      <c r="Q640" s="25">
        <v>0</v>
      </c>
      <c r="R640" s="25">
        <v>1</v>
      </c>
      <c r="S640" s="48">
        <f t="shared" si="351"/>
        <v>19</v>
      </c>
      <c r="T640" s="168"/>
      <c r="U640" s="168"/>
      <c r="V640" s="168"/>
      <c r="W640" s="168"/>
      <c r="X640" s="168"/>
      <c r="Y640" s="168"/>
      <c r="Z640" s="168"/>
      <c r="AA640" s="168"/>
      <c r="AB640" s="48">
        <f t="shared" si="352"/>
        <v>0</v>
      </c>
    </row>
    <row r="641" spans="1:28" ht="13.5" customHeight="1" x14ac:dyDescent="0.25">
      <c r="A641" s="14">
        <f t="shared" si="349"/>
        <v>0.43750000000000028</v>
      </c>
      <c r="B641" s="25">
        <v>0</v>
      </c>
      <c r="C641" s="25">
        <v>0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48">
        <f t="shared" si="350"/>
        <v>0</v>
      </c>
      <c r="K641" s="25">
        <v>14</v>
      </c>
      <c r="L641" s="25">
        <v>2</v>
      </c>
      <c r="M641" s="25">
        <v>0</v>
      </c>
      <c r="N641" s="25">
        <v>0</v>
      </c>
      <c r="O641" s="25">
        <v>0</v>
      </c>
      <c r="P641" s="25">
        <v>1</v>
      </c>
      <c r="Q641" s="25">
        <v>1</v>
      </c>
      <c r="R641" s="25">
        <v>0</v>
      </c>
      <c r="S641" s="48">
        <f t="shared" si="351"/>
        <v>18</v>
      </c>
      <c r="T641" s="168"/>
      <c r="U641" s="168"/>
      <c r="V641" s="168"/>
      <c r="W641" s="168"/>
      <c r="X641" s="168"/>
      <c r="Y641" s="168"/>
      <c r="Z641" s="168"/>
      <c r="AA641" s="168"/>
      <c r="AB641" s="48">
        <f t="shared" si="352"/>
        <v>0</v>
      </c>
    </row>
    <row r="642" spans="1:28" ht="13.5" customHeight="1" x14ac:dyDescent="0.25">
      <c r="A642" s="14">
        <f t="shared" si="349"/>
        <v>0.44791666666666696</v>
      </c>
      <c r="B642" s="25">
        <v>0</v>
      </c>
      <c r="C642" s="25">
        <v>0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48">
        <f t="shared" si="350"/>
        <v>0</v>
      </c>
      <c r="K642" s="25">
        <v>7</v>
      </c>
      <c r="L642" s="25">
        <v>4</v>
      </c>
      <c r="M642" s="25">
        <v>0</v>
      </c>
      <c r="N642" s="25">
        <v>0</v>
      </c>
      <c r="O642" s="25">
        <v>0</v>
      </c>
      <c r="P642" s="25">
        <v>0</v>
      </c>
      <c r="Q642" s="25">
        <v>0</v>
      </c>
      <c r="R642" s="25">
        <v>0</v>
      </c>
      <c r="S642" s="48">
        <f t="shared" si="351"/>
        <v>11</v>
      </c>
      <c r="T642" s="168"/>
      <c r="U642" s="168"/>
      <c r="V642" s="168"/>
      <c r="W642" s="168"/>
      <c r="X642" s="168"/>
      <c r="Y642" s="168"/>
      <c r="Z642" s="168"/>
      <c r="AA642" s="168"/>
      <c r="AB642" s="48">
        <f t="shared" si="352"/>
        <v>0</v>
      </c>
    </row>
    <row r="643" spans="1:28" ht="13.5" customHeight="1" x14ac:dyDescent="0.25">
      <c r="A643" s="14">
        <f t="shared" si="349"/>
        <v>0.45833333333333365</v>
      </c>
      <c r="B643" s="25">
        <v>0</v>
      </c>
      <c r="C643" s="25">
        <v>0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48">
        <f t="shared" si="350"/>
        <v>0</v>
      </c>
      <c r="K643" s="25">
        <v>10</v>
      </c>
      <c r="L643" s="25">
        <v>6</v>
      </c>
      <c r="M643" s="25">
        <v>0</v>
      </c>
      <c r="N643" s="25">
        <v>0</v>
      </c>
      <c r="O643" s="25">
        <v>0</v>
      </c>
      <c r="P643" s="25">
        <v>1</v>
      </c>
      <c r="Q643" s="25">
        <v>0</v>
      </c>
      <c r="R643" s="25">
        <v>0</v>
      </c>
      <c r="S643" s="48">
        <f t="shared" si="351"/>
        <v>17</v>
      </c>
      <c r="T643" s="168"/>
      <c r="U643" s="168"/>
      <c r="V643" s="168"/>
      <c r="W643" s="168"/>
      <c r="X643" s="168"/>
      <c r="Y643" s="168"/>
      <c r="Z643" s="168"/>
      <c r="AA643" s="168"/>
      <c r="AB643" s="48">
        <f t="shared" si="352"/>
        <v>0</v>
      </c>
    </row>
    <row r="644" spans="1:28" ht="13.5" customHeight="1" x14ac:dyDescent="0.25">
      <c r="A644" s="14">
        <f t="shared" si="349"/>
        <v>0.46875000000000033</v>
      </c>
      <c r="B644" s="25">
        <v>0</v>
      </c>
      <c r="C644" s="25">
        <v>0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48">
        <f t="shared" si="350"/>
        <v>0</v>
      </c>
      <c r="K644" s="25">
        <v>17</v>
      </c>
      <c r="L644" s="25">
        <v>4</v>
      </c>
      <c r="M644" s="25">
        <v>1</v>
      </c>
      <c r="N644" s="25">
        <v>0</v>
      </c>
      <c r="O644" s="25">
        <v>0</v>
      </c>
      <c r="P644" s="25">
        <v>0</v>
      </c>
      <c r="Q644" s="25">
        <v>0</v>
      </c>
      <c r="R644" s="25">
        <v>0</v>
      </c>
      <c r="S644" s="48">
        <f t="shared" si="351"/>
        <v>22</v>
      </c>
      <c r="T644" s="168"/>
      <c r="U644" s="168"/>
      <c r="V644" s="168"/>
      <c r="W644" s="168"/>
      <c r="X644" s="168"/>
      <c r="Y644" s="168"/>
      <c r="Z644" s="168"/>
      <c r="AA644" s="168"/>
      <c r="AB644" s="48">
        <f t="shared" si="352"/>
        <v>0</v>
      </c>
    </row>
    <row r="645" spans="1:28" ht="13.5" customHeight="1" x14ac:dyDescent="0.25">
      <c r="A645" s="11">
        <f t="shared" si="349"/>
        <v>0.47916666666666702</v>
      </c>
      <c r="B645" s="25">
        <v>0</v>
      </c>
      <c r="C645" s="25">
        <v>0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48">
        <f t="shared" si="350"/>
        <v>0</v>
      </c>
      <c r="K645" s="25">
        <v>16</v>
      </c>
      <c r="L645" s="25">
        <v>7</v>
      </c>
      <c r="M645" s="25">
        <v>0</v>
      </c>
      <c r="N645" s="25">
        <v>0</v>
      </c>
      <c r="O645" s="25">
        <v>0</v>
      </c>
      <c r="P645" s="25">
        <v>1</v>
      </c>
      <c r="Q645" s="25">
        <v>0</v>
      </c>
      <c r="R645" s="25">
        <v>0</v>
      </c>
      <c r="S645" s="48">
        <f t="shared" si="351"/>
        <v>24</v>
      </c>
      <c r="T645" s="168"/>
      <c r="U645" s="168"/>
      <c r="V645" s="168"/>
      <c r="W645" s="168"/>
      <c r="X645" s="168"/>
      <c r="Y645" s="168"/>
      <c r="Z645" s="168"/>
      <c r="AA645" s="168"/>
      <c r="AB645" s="48">
        <f t="shared" si="352"/>
        <v>0</v>
      </c>
    </row>
    <row r="646" spans="1:28" ht="13.5" customHeight="1" x14ac:dyDescent="0.25">
      <c r="A646" s="14">
        <f t="shared" si="349"/>
        <v>0.4895833333333337</v>
      </c>
      <c r="B646" s="25">
        <v>0</v>
      </c>
      <c r="C646" s="25">
        <v>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48">
        <f t="shared" si="350"/>
        <v>0</v>
      </c>
      <c r="K646" s="25">
        <v>12</v>
      </c>
      <c r="L646" s="25">
        <v>9</v>
      </c>
      <c r="M646" s="25">
        <v>1</v>
      </c>
      <c r="N646" s="25">
        <v>0</v>
      </c>
      <c r="O646" s="25">
        <v>0</v>
      </c>
      <c r="P646" s="25">
        <v>0</v>
      </c>
      <c r="Q646" s="25">
        <v>0</v>
      </c>
      <c r="R646" s="25">
        <v>0</v>
      </c>
      <c r="S646" s="48">
        <f t="shared" si="351"/>
        <v>22</v>
      </c>
      <c r="T646" s="168"/>
      <c r="U646" s="168"/>
      <c r="V646" s="168"/>
      <c r="W646" s="168"/>
      <c r="X646" s="168"/>
      <c r="Y646" s="168"/>
      <c r="Z646" s="168"/>
      <c r="AA646" s="168"/>
      <c r="AB646" s="48">
        <f t="shared" si="352"/>
        <v>0</v>
      </c>
    </row>
    <row r="647" spans="1:28" ht="13.5" customHeight="1" x14ac:dyDescent="0.25">
      <c r="A647" s="14">
        <f t="shared" si="349"/>
        <v>0.50000000000000033</v>
      </c>
      <c r="B647" s="25">
        <v>0</v>
      </c>
      <c r="C647" s="25">
        <v>0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48">
        <f t="shared" si="350"/>
        <v>0</v>
      </c>
      <c r="K647" s="25">
        <v>11</v>
      </c>
      <c r="L647" s="25">
        <v>2</v>
      </c>
      <c r="M647" s="25">
        <v>0</v>
      </c>
      <c r="N647" s="25">
        <v>0</v>
      </c>
      <c r="O647" s="25">
        <v>0</v>
      </c>
      <c r="P647" s="25">
        <v>1</v>
      </c>
      <c r="Q647" s="25">
        <v>0</v>
      </c>
      <c r="R647" s="25">
        <v>0</v>
      </c>
      <c r="S647" s="48">
        <f t="shared" si="351"/>
        <v>14</v>
      </c>
      <c r="T647" s="168"/>
      <c r="U647" s="168"/>
      <c r="V647" s="168"/>
      <c r="W647" s="168"/>
      <c r="X647" s="168"/>
      <c r="Y647" s="168"/>
      <c r="Z647" s="168"/>
      <c r="AA647" s="168"/>
      <c r="AB647" s="48">
        <f t="shared" si="352"/>
        <v>0</v>
      </c>
    </row>
    <row r="648" spans="1:28" ht="13.5" customHeight="1" x14ac:dyDescent="0.25">
      <c r="A648" s="14">
        <f t="shared" si="349"/>
        <v>0.51041666666666696</v>
      </c>
      <c r="B648" s="25">
        <v>0</v>
      </c>
      <c r="C648" s="25">
        <v>0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48">
        <f t="shared" si="350"/>
        <v>0</v>
      </c>
      <c r="K648" s="25">
        <v>18</v>
      </c>
      <c r="L648" s="25">
        <v>5</v>
      </c>
      <c r="M648" s="25">
        <v>0</v>
      </c>
      <c r="N648" s="25">
        <v>0</v>
      </c>
      <c r="O648" s="25">
        <v>0</v>
      </c>
      <c r="P648" s="25">
        <v>1</v>
      </c>
      <c r="Q648" s="25">
        <v>0</v>
      </c>
      <c r="R648" s="25">
        <v>0</v>
      </c>
      <c r="S648" s="48">
        <f t="shared" si="351"/>
        <v>24</v>
      </c>
      <c r="T648" s="168"/>
      <c r="U648" s="168"/>
      <c r="V648" s="168"/>
      <c r="W648" s="168"/>
      <c r="X648" s="168"/>
      <c r="Y648" s="168"/>
      <c r="Z648" s="168"/>
      <c r="AA648" s="168"/>
      <c r="AB648" s="48">
        <f t="shared" si="352"/>
        <v>0</v>
      </c>
    </row>
    <row r="649" spans="1:28" ht="13.5" customHeight="1" x14ac:dyDescent="0.25">
      <c r="A649" s="14">
        <f t="shared" si="349"/>
        <v>0.52083333333333359</v>
      </c>
      <c r="B649" s="25">
        <v>0</v>
      </c>
      <c r="C649" s="25">
        <v>0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48">
        <f t="shared" si="350"/>
        <v>0</v>
      </c>
      <c r="K649" s="25">
        <v>8</v>
      </c>
      <c r="L649" s="25">
        <v>4</v>
      </c>
      <c r="M649" s="25">
        <v>0</v>
      </c>
      <c r="N649" s="25">
        <v>0</v>
      </c>
      <c r="O649" s="25">
        <v>0</v>
      </c>
      <c r="P649" s="25">
        <v>0</v>
      </c>
      <c r="Q649" s="25">
        <v>2</v>
      </c>
      <c r="R649" s="25">
        <v>0</v>
      </c>
      <c r="S649" s="48">
        <f t="shared" si="351"/>
        <v>14</v>
      </c>
      <c r="T649" s="168"/>
      <c r="U649" s="168"/>
      <c r="V649" s="168"/>
      <c r="W649" s="168"/>
      <c r="X649" s="168"/>
      <c r="Y649" s="168"/>
      <c r="Z649" s="168"/>
      <c r="AA649" s="168"/>
      <c r="AB649" s="48">
        <f t="shared" si="352"/>
        <v>0</v>
      </c>
    </row>
    <row r="650" spans="1:28" ht="13.5" customHeight="1" x14ac:dyDescent="0.25">
      <c r="A650" s="14">
        <f t="shared" si="349"/>
        <v>0.53125000000000022</v>
      </c>
      <c r="B650" s="25">
        <v>0</v>
      </c>
      <c r="C650" s="25">
        <v>0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48">
        <f t="shared" si="350"/>
        <v>0</v>
      </c>
      <c r="K650" s="25">
        <v>15</v>
      </c>
      <c r="L650" s="25">
        <v>5</v>
      </c>
      <c r="M650" s="25">
        <v>1</v>
      </c>
      <c r="N650" s="25">
        <v>0</v>
      </c>
      <c r="O650" s="25">
        <v>0</v>
      </c>
      <c r="P650" s="25">
        <v>0</v>
      </c>
      <c r="Q650" s="25">
        <v>0</v>
      </c>
      <c r="R650" s="25">
        <v>0</v>
      </c>
      <c r="S650" s="48">
        <f t="shared" si="351"/>
        <v>21</v>
      </c>
      <c r="T650" s="168"/>
      <c r="U650" s="168"/>
      <c r="V650" s="168"/>
      <c r="W650" s="168"/>
      <c r="X650" s="168"/>
      <c r="Y650" s="168"/>
      <c r="Z650" s="168"/>
      <c r="AA650" s="168"/>
      <c r="AB650" s="48">
        <f t="shared" si="352"/>
        <v>0</v>
      </c>
    </row>
    <row r="651" spans="1:28" ht="13.5" customHeight="1" x14ac:dyDescent="0.25">
      <c r="A651" s="14">
        <f t="shared" si="349"/>
        <v>0.54166666666666685</v>
      </c>
      <c r="B651" s="25">
        <v>0</v>
      </c>
      <c r="C651" s="25">
        <v>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48">
        <f t="shared" si="350"/>
        <v>0</v>
      </c>
      <c r="K651" s="25">
        <v>23</v>
      </c>
      <c r="L651" s="25">
        <v>6</v>
      </c>
      <c r="M651" s="25">
        <v>0</v>
      </c>
      <c r="N651" s="25">
        <v>0</v>
      </c>
      <c r="O651" s="25">
        <v>0</v>
      </c>
      <c r="P651" s="25">
        <v>0</v>
      </c>
      <c r="Q651" s="25">
        <v>3</v>
      </c>
      <c r="R651" s="25">
        <v>0</v>
      </c>
      <c r="S651" s="48">
        <f t="shared" si="351"/>
        <v>32</v>
      </c>
      <c r="T651" s="168"/>
      <c r="U651" s="168"/>
      <c r="V651" s="168"/>
      <c r="W651" s="168"/>
      <c r="X651" s="168"/>
      <c r="Y651" s="168"/>
      <c r="Z651" s="168"/>
      <c r="AA651" s="168"/>
      <c r="AB651" s="48">
        <f t="shared" si="352"/>
        <v>0</v>
      </c>
    </row>
    <row r="652" spans="1:28" ht="13.5" customHeight="1" x14ac:dyDescent="0.25">
      <c r="A652" s="14">
        <f t="shared" si="349"/>
        <v>0.55208333333333348</v>
      </c>
      <c r="B652" s="25">
        <v>0</v>
      </c>
      <c r="C652" s="25">
        <v>0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48">
        <f t="shared" si="350"/>
        <v>0</v>
      </c>
      <c r="K652" s="25">
        <v>15</v>
      </c>
      <c r="L652" s="25">
        <v>3</v>
      </c>
      <c r="M652" s="25">
        <v>0</v>
      </c>
      <c r="N652" s="25">
        <v>0</v>
      </c>
      <c r="O652" s="25">
        <v>0</v>
      </c>
      <c r="P652" s="25">
        <v>1</v>
      </c>
      <c r="Q652" s="25">
        <v>1</v>
      </c>
      <c r="R652" s="25">
        <v>0</v>
      </c>
      <c r="S652" s="48">
        <f t="shared" si="351"/>
        <v>20</v>
      </c>
      <c r="T652" s="168"/>
      <c r="U652" s="168"/>
      <c r="V652" s="168"/>
      <c r="W652" s="168"/>
      <c r="X652" s="168"/>
      <c r="Y652" s="168"/>
      <c r="Z652" s="168"/>
      <c r="AA652" s="168"/>
      <c r="AB652" s="48">
        <f t="shared" si="352"/>
        <v>0</v>
      </c>
    </row>
    <row r="653" spans="1:28" ht="13.5" customHeight="1" x14ac:dyDescent="0.25">
      <c r="A653" s="14">
        <f t="shared" si="349"/>
        <v>0.56250000000000011</v>
      </c>
      <c r="B653" s="25">
        <v>0</v>
      </c>
      <c r="C653" s="25">
        <v>0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48">
        <f t="shared" si="350"/>
        <v>0</v>
      </c>
      <c r="K653" s="25">
        <v>15</v>
      </c>
      <c r="L653" s="25">
        <v>5</v>
      </c>
      <c r="M653" s="25">
        <v>0</v>
      </c>
      <c r="N653" s="25">
        <v>0</v>
      </c>
      <c r="O653" s="25">
        <v>0</v>
      </c>
      <c r="P653" s="25">
        <v>0</v>
      </c>
      <c r="Q653" s="25">
        <v>2</v>
      </c>
      <c r="R653" s="25">
        <v>1</v>
      </c>
      <c r="S653" s="48">
        <f t="shared" si="351"/>
        <v>23</v>
      </c>
      <c r="T653" s="168"/>
      <c r="U653" s="168"/>
      <c r="V653" s="168"/>
      <c r="W653" s="168"/>
      <c r="X653" s="168"/>
      <c r="Y653" s="168"/>
      <c r="Z653" s="168"/>
      <c r="AA653" s="168"/>
      <c r="AB653" s="48">
        <f t="shared" si="352"/>
        <v>0</v>
      </c>
    </row>
    <row r="654" spans="1:28" ht="13.5" customHeight="1" x14ac:dyDescent="0.25">
      <c r="A654" s="11">
        <f t="shared" si="349"/>
        <v>0.57291666666666674</v>
      </c>
      <c r="B654" s="25">
        <v>0</v>
      </c>
      <c r="C654" s="25">
        <v>0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48">
        <f t="shared" si="350"/>
        <v>0</v>
      </c>
      <c r="K654" s="25">
        <v>7</v>
      </c>
      <c r="L654" s="25">
        <v>3</v>
      </c>
      <c r="M654" s="25">
        <v>0</v>
      </c>
      <c r="N654" s="25">
        <v>0</v>
      </c>
      <c r="O654" s="25">
        <v>0</v>
      </c>
      <c r="P654" s="25">
        <v>0</v>
      </c>
      <c r="Q654" s="25">
        <v>1</v>
      </c>
      <c r="R654" s="25">
        <v>0</v>
      </c>
      <c r="S654" s="48">
        <f t="shared" si="351"/>
        <v>11</v>
      </c>
      <c r="T654" s="168"/>
      <c r="U654" s="168"/>
      <c r="V654" s="168"/>
      <c r="W654" s="168"/>
      <c r="X654" s="168"/>
      <c r="Y654" s="168"/>
      <c r="Z654" s="168"/>
      <c r="AA654" s="168"/>
      <c r="AB654" s="48">
        <f t="shared" si="352"/>
        <v>0</v>
      </c>
    </row>
    <row r="655" spans="1:28" ht="13.5" customHeight="1" x14ac:dyDescent="0.25">
      <c r="A655" s="14">
        <f t="shared" si="349"/>
        <v>0.58333333333333337</v>
      </c>
      <c r="B655" s="25">
        <v>0</v>
      </c>
      <c r="C655" s="25">
        <v>0</v>
      </c>
      <c r="D655" s="25">
        <v>0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48">
        <f t="shared" si="350"/>
        <v>2</v>
      </c>
      <c r="K655" s="25">
        <v>10</v>
      </c>
      <c r="L655" s="25">
        <v>6</v>
      </c>
      <c r="M655" s="25">
        <v>0</v>
      </c>
      <c r="N655" s="25">
        <v>0</v>
      </c>
      <c r="O655" s="25">
        <v>0</v>
      </c>
      <c r="P655" s="25">
        <v>1</v>
      </c>
      <c r="Q655" s="25">
        <v>1</v>
      </c>
      <c r="R655" s="25">
        <v>0</v>
      </c>
      <c r="S655" s="48">
        <f t="shared" si="351"/>
        <v>18</v>
      </c>
      <c r="T655" s="168"/>
      <c r="U655" s="168"/>
      <c r="V655" s="168"/>
      <c r="W655" s="168"/>
      <c r="X655" s="168"/>
      <c r="Y655" s="168"/>
      <c r="Z655" s="168"/>
      <c r="AA655" s="168"/>
      <c r="AB655" s="48">
        <f t="shared" si="352"/>
        <v>0</v>
      </c>
    </row>
    <row r="656" spans="1:28" ht="13.5" customHeight="1" x14ac:dyDescent="0.25">
      <c r="A656" s="14">
        <f t="shared" si="349"/>
        <v>0.59375</v>
      </c>
      <c r="B656" s="25">
        <v>0</v>
      </c>
      <c r="C656" s="25">
        <v>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48">
        <f t="shared" si="350"/>
        <v>0</v>
      </c>
      <c r="K656" s="25">
        <v>19</v>
      </c>
      <c r="L656" s="25">
        <v>4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5">
        <v>0</v>
      </c>
      <c r="S656" s="48">
        <f t="shared" si="351"/>
        <v>23</v>
      </c>
      <c r="T656" s="168"/>
      <c r="U656" s="168"/>
      <c r="V656" s="168"/>
      <c r="W656" s="168"/>
      <c r="X656" s="168"/>
      <c r="Y656" s="168"/>
      <c r="Z656" s="168"/>
      <c r="AA656" s="168"/>
      <c r="AB656" s="48">
        <f t="shared" si="352"/>
        <v>0</v>
      </c>
    </row>
    <row r="657" spans="1:28" ht="13.5" customHeight="1" x14ac:dyDescent="0.25">
      <c r="A657" s="14">
        <f t="shared" si="349"/>
        <v>0.60416666666666663</v>
      </c>
      <c r="B657" s="25">
        <v>0</v>
      </c>
      <c r="C657" s="25">
        <v>0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48">
        <f t="shared" si="350"/>
        <v>0</v>
      </c>
      <c r="K657" s="25">
        <v>20</v>
      </c>
      <c r="L657" s="25">
        <v>6</v>
      </c>
      <c r="M657" s="25">
        <v>0</v>
      </c>
      <c r="N657" s="25">
        <v>0</v>
      </c>
      <c r="O657" s="25">
        <v>0</v>
      </c>
      <c r="P657" s="25">
        <v>0</v>
      </c>
      <c r="Q657" s="25">
        <v>1</v>
      </c>
      <c r="R657" s="25">
        <v>0</v>
      </c>
      <c r="S657" s="48">
        <f t="shared" si="351"/>
        <v>27</v>
      </c>
      <c r="T657" s="168"/>
      <c r="U657" s="168"/>
      <c r="V657" s="168"/>
      <c r="W657" s="168"/>
      <c r="X657" s="168"/>
      <c r="Y657" s="168"/>
      <c r="Z657" s="168"/>
      <c r="AA657" s="168"/>
      <c r="AB657" s="48">
        <f t="shared" si="352"/>
        <v>0</v>
      </c>
    </row>
    <row r="658" spans="1:28" ht="13.5" customHeight="1" x14ac:dyDescent="0.25">
      <c r="A658" s="14">
        <f t="shared" si="349"/>
        <v>0.61458333333333326</v>
      </c>
      <c r="B658" s="25">
        <v>0</v>
      </c>
      <c r="C658" s="25">
        <v>0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48">
        <f t="shared" si="350"/>
        <v>0</v>
      </c>
      <c r="K658" s="25">
        <v>15</v>
      </c>
      <c r="L658" s="25">
        <v>4</v>
      </c>
      <c r="M658" s="25">
        <v>0</v>
      </c>
      <c r="N658" s="25">
        <v>0</v>
      </c>
      <c r="O658" s="25">
        <v>0</v>
      </c>
      <c r="P658" s="25">
        <v>0</v>
      </c>
      <c r="Q658" s="25">
        <v>1</v>
      </c>
      <c r="R658" s="25">
        <v>0</v>
      </c>
      <c r="S658" s="48">
        <f t="shared" si="351"/>
        <v>20</v>
      </c>
      <c r="T658" s="168"/>
      <c r="U658" s="168"/>
      <c r="V658" s="168"/>
      <c r="W658" s="168"/>
      <c r="X658" s="168"/>
      <c r="Y658" s="168"/>
      <c r="Z658" s="168"/>
      <c r="AA658" s="168"/>
      <c r="AB658" s="48">
        <f t="shared" si="352"/>
        <v>0</v>
      </c>
    </row>
    <row r="659" spans="1:28" ht="13.5" customHeight="1" x14ac:dyDescent="0.25">
      <c r="A659" s="14">
        <f t="shared" si="349"/>
        <v>0.62499999999999989</v>
      </c>
      <c r="B659" s="25">
        <v>0</v>
      </c>
      <c r="C659" s="25">
        <v>0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48">
        <f t="shared" si="350"/>
        <v>0</v>
      </c>
      <c r="K659" s="25">
        <v>16</v>
      </c>
      <c r="L659" s="25">
        <v>4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5">
        <v>0</v>
      </c>
      <c r="S659" s="48">
        <f t="shared" si="351"/>
        <v>20</v>
      </c>
      <c r="T659" s="168"/>
      <c r="U659" s="168"/>
      <c r="V659" s="168"/>
      <c r="W659" s="168"/>
      <c r="X659" s="168"/>
      <c r="Y659" s="168"/>
      <c r="Z659" s="168"/>
      <c r="AA659" s="168"/>
      <c r="AB659" s="48">
        <f t="shared" si="352"/>
        <v>0</v>
      </c>
    </row>
    <row r="660" spans="1:28" ht="13.5" customHeight="1" x14ac:dyDescent="0.25">
      <c r="A660" s="14">
        <f t="shared" si="349"/>
        <v>0.63541666666666652</v>
      </c>
      <c r="B660" s="25">
        <v>0</v>
      </c>
      <c r="C660" s="25">
        <v>0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48">
        <f t="shared" si="350"/>
        <v>0</v>
      </c>
      <c r="K660" s="25">
        <v>18</v>
      </c>
      <c r="L660" s="25">
        <v>2</v>
      </c>
      <c r="M660" s="25">
        <v>0</v>
      </c>
      <c r="N660" s="25">
        <v>0</v>
      </c>
      <c r="O660" s="25">
        <v>0</v>
      </c>
      <c r="P660" s="25">
        <v>1</v>
      </c>
      <c r="Q660" s="25">
        <v>0</v>
      </c>
      <c r="R660" s="25">
        <v>0</v>
      </c>
      <c r="S660" s="48">
        <f t="shared" si="351"/>
        <v>21</v>
      </c>
      <c r="T660" s="168"/>
      <c r="U660" s="168"/>
      <c r="V660" s="168"/>
      <c r="W660" s="168"/>
      <c r="X660" s="168"/>
      <c r="Y660" s="168"/>
      <c r="Z660" s="168"/>
      <c r="AA660" s="168"/>
      <c r="AB660" s="48">
        <f t="shared" si="352"/>
        <v>0</v>
      </c>
    </row>
    <row r="661" spans="1:28" ht="13.5" customHeight="1" x14ac:dyDescent="0.25">
      <c r="A661" s="14">
        <f t="shared" si="349"/>
        <v>0.64583333333333315</v>
      </c>
      <c r="B661" s="25">
        <v>0</v>
      </c>
      <c r="C661" s="25">
        <v>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48">
        <f t="shared" si="350"/>
        <v>0</v>
      </c>
      <c r="K661" s="25">
        <v>15</v>
      </c>
      <c r="L661" s="25">
        <v>7</v>
      </c>
      <c r="M661" s="25">
        <v>0</v>
      </c>
      <c r="N661" s="25">
        <v>0</v>
      </c>
      <c r="O661" s="25">
        <v>0</v>
      </c>
      <c r="P661" s="25">
        <v>0</v>
      </c>
      <c r="Q661" s="25">
        <v>1</v>
      </c>
      <c r="R661" s="25">
        <v>0</v>
      </c>
      <c r="S661" s="48">
        <f t="shared" si="351"/>
        <v>23</v>
      </c>
      <c r="T661" s="168"/>
      <c r="U661" s="168"/>
      <c r="V661" s="168"/>
      <c r="W661" s="168"/>
      <c r="X661" s="168"/>
      <c r="Y661" s="168"/>
      <c r="Z661" s="168"/>
      <c r="AA661" s="168"/>
      <c r="AB661" s="48">
        <f t="shared" si="352"/>
        <v>0</v>
      </c>
    </row>
    <row r="662" spans="1:28" ht="13.5" customHeight="1" x14ac:dyDescent="0.25">
      <c r="A662" s="14">
        <f t="shared" si="349"/>
        <v>0.65624999999999978</v>
      </c>
      <c r="B662" s="25">
        <v>0</v>
      </c>
      <c r="C662" s="25">
        <v>0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48">
        <f t="shared" si="350"/>
        <v>0</v>
      </c>
      <c r="K662" s="25">
        <v>13</v>
      </c>
      <c r="L662" s="25">
        <v>3</v>
      </c>
      <c r="M662" s="25">
        <v>0</v>
      </c>
      <c r="N662" s="25">
        <v>0</v>
      </c>
      <c r="O662" s="25">
        <v>0</v>
      </c>
      <c r="P662" s="25">
        <v>1</v>
      </c>
      <c r="Q662" s="25">
        <v>1</v>
      </c>
      <c r="R662" s="25">
        <v>0</v>
      </c>
      <c r="S662" s="48">
        <f t="shared" si="351"/>
        <v>18</v>
      </c>
      <c r="T662" s="168"/>
      <c r="U662" s="168"/>
      <c r="V662" s="168"/>
      <c r="W662" s="168"/>
      <c r="X662" s="168"/>
      <c r="Y662" s="168"/>
      <c r="Z662" s="168"/>
      <c r="AA662" s="168"/>
      <c r="AB662" s="48">
        <f t="shared" si="352"/>
        <v>0</v>
      </c>
    </row>
    <row r="663" spans="1:28" ht="13.5" customHeight="1" x14ac:dyDescent="0.25">
      <c r="A663" s="11">
        <f t="shared" si="349"/>
        <v>0.66666666666666641</v>
      </c>
      <c r="B663" s="25">
        <v>0</v>
      </c>
      <c r="C663" s="25">
        <v>0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48">
        <f t="shared" si="350"/>
        <v>0</v>
      </c>
      <c r="K663" s="25">
        <v>23</v>
      </c>
      <c r="L663" s="25">
        <v>5</v>
      </c>
      <c r="M663" s="25">
        <v>0</v>
      </c>
      <c r="N663" s="25">
        <v>0</v>
      </c>
      <c r="O663" s="25">
        <v>0</v>
      </c>
      <c r="P663" s="25">
        <v>1</v>
      </c>
      <c r="Q663" s="25">
        <v>0</v>
      </c>
      <c r="R663" s="25">
        <v>0</v>
      </c>
      <c r="S663" s="48">
        <f t="shared" si="351"/>
        <v>29</v>
      </c>
      <c r="T663" s="168"/>
      <c r="U663" s="168"/>
      <c r="V663" s="168"/>
      <c r="W663" s="168"/>
      <c r="X663" s="168"/>
      <c r="Y663" s="168"/>
      <c r="Z663" s="168"/>
      <c r="AA663" s="168"/>
      <c r="AB663" s="48">
        <f t="shared" si="352"/>
        <v>0</v>
      </c>
    </row>
    <row r="664" spans="1:28" ht="13.5" customHeight="1" x14ac:dyDescent="0.25">
      <c r="A664" s="14">
        <f t="shared" si="349"/>
        <v>0.67708333333333304</v>
      </c>
      <c r="B664" s="25">
        <v>0</v>
      </c>
      <c r="C664" s="25">
        <v>0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48">
        <f t="shared" si="350"/>
        <v>0</v>
      </c>
      <c r="K664" s="25">
        <v>17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5">
        <v>0</v>
      </c>
      <c r="R664" s="25">
        <v>0</v>
      </c>
      <c r="S664" s="48">
        <f t="shared" si="351"/>
        <v>17</v>
      </c>
      <c r="T664" s="168"/>
      <c r="U664" s="168"/>
      <c r="V664" s="168"/>
      <c r="W664" s="168"/>
      <c r="X664" s="168"/>
      <c r="Y664" s="168"/>
      <c r="Z664" s="168"/>
      <c r="AA664" s="168"/>
      <c r="AB664" s="48">
        <f t="shared" si="352"/>
        <v>0</v>
      </c>
    </row>
    <row r="665" spans="1:28" ht="13.5" customHeight="1" x14ac:dyDescent="0.25">
      <c r="A665" s="14">
        <f t="shared" si="349"/>
        <v>0.68749999999999967</v>
      </c>
      <c r="B665" s="25">
        <v>0</v>
      </c>
      <c r="C665" s="25">
        <v>0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48">
        <f t="shared" si="350"/>
        <v>0</v>
      </c>
      <c r="K665" s="25">
        <v>19</v>
      </c>
      <c r="L665" s="25">
        <v>3</v>
      </c>
      <c r="M665" s="25">
        <v>0</v>
      </c>
      <c r="N665" s="25">
        <v>0</v>
      </c>
      <c r="O665" s="25">
        <v>0</v>
      </c>
      <c r="P665" s="25">
        <v>0</v>
      </c>
      <c r="Q665" s="25">
        <v>1</v>
      </c>
      <c r="R665" s="25">
        <v>1</v>
      </c>
      <c r="S665" s="48">
        <f t="shared" si="351"/>
        <v>24</v>
      </c>
      <c r="T665" s="168"/>
      <c r="U665" s="168"/>
      <c r="V665" s="168"/>
      <c r="W665" s="168"/>
      <c r="X665" s="168"/>
      <c r="Y665" s="168"/>
      <c r="Z665" s="168"/>
      <c r="AA665" s="168"/>
      <c r="AB665" s="48">
        <f t="shared" si="352"/>
        <v>0</v>
      </c>
    </row>
    <row r="666" spans="1:28" ht="13.5" customHeight="1" x14ac:dyDescent="0.25">
      <c r="A666" s="14">
        <f t="shared" si="349"/>
        <v>0.6979166666666663</v>
      </c>
      <c r="B666" s="25">
        <v>0</v>
      </c>
      <c r="C666" s="25">
        <v>0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48">
        <f t="shared" si="350"/>
        <v>0</v>
      </c>
      <c r="K666" s="25">
        <v>5</v>
      </c>
      <c r="L666" s="25">
        <v>4</v>
      </c>
      <c r="M666" s="25">
        <v>0</v>
      </c>
      <c r="N666" s="25">
        <v>0</v>
      </c>
      <c r="O666" s="25">
        <v>0</v>
      </c>
      <c r="P666" s="25">
        <v>0</v>
      </c>
      <c r="Q666" s="25">
        <v>0</v>
      </c>
      <c r="R666" s="25">
        <v>0</v>
      </c>
      <c r="S666" s="48">
        <f t="shared" si="351"/>
        <v>9</v>
      </c>
      <c r="T666" s="168"/>
      <c r="U666" s="168"/>
      <c r="V666" s="168"/>
      <c r="W666" s="168"/>
      <c r="X666" s="168"/>
      <c r="Y666" s="168"/>
      <c r="Z666" s="168"/>
      <c r="AA666" s="168"/>
      <c r="AB666" s="48">
        <f t="shared" si="352"/>
        <v>0</v>
      </c>
    </row>
    <row r="667" spans="1:28" ht="13.5" customHeight="1" x14ac:dyDescent="0.25">
      <c r="A667" s="14">
        <f t="shared" si="349"/>
        <v>0.70833333333333293</v>
      </c>
      <c r="B667" s="25">
        <v>0</v>
      </c>
      <c r="C667" s="25">
        <v>0</v>
      </c>
      <c r="D667" s="25">
        <v>0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48">
        <f t="shared" si="350"/>
        <v>1</v>
      </c>
      <c r="K667" s="25">
        <v>25</v>
      </c>
      <c r="L667" s="25">
        <v>5</v>
      </c>
      <c r="M667" s="25">
        <v>0</v>
      </c>
      <c r="N667" s="25">
        <v>0</v>
      </c>
      <c r="O667" s="25">
        <v>0</v>
      </c>
      <c r="P667" s="25">
        <v>2</v>
      </c>
      <c r="Q667" s="25">
        <v>1</v>
      </c>
      <c r="R667" s="25">
        <v>1</v>
      </c>
      <c r="S667" s="48">
        <f t="shared" si="351"/>
        <v>34</v>
      </c>
      <c r="T667" s="168"/>
      <c r="U667" s="168"/>
      <c r="V667" s="168"/>
      <c r="W667" s="168"/>
      <c r="X667" s="168"/>
      <c r="Y667" s="168"/>
      <c r="Z667" s="168"/>
      <c r="AA667" s="168"/>
      <c r="AB667" s="48">
        <f t="shared" si="352"/>
        <v>0</v>
      </c>
    </row>
    <row r="668" spans="1:28" ht="13.5" customHeight="1" x14ac:dyDescent="0.25">
      <c r="A668" s="14">
        <f t="shared" si="349"/>
        <v>0.71874999999999956</v>
      </c>
      <c r="B668" s="25">
        <v>0</v>
      </c>
      <c r="C668" s="25">
        <v>0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48">
        <f t="shared" si="350"/>
        <v>0</v>
      </c>
      <c r="K668" s="25">
        <v>12</v>
      </c>
      <c r="L668" s="25">
        <v>4</v>
      </c>
      <c r="M668" s="25">
        <v>0</v>
      </c>
      <c r="N668" s="25">
        <v>0</v>
      </c>
      <c r="O668" s="25">
        <v>0</v>
      </c>
      <c r="P668" s="25">
        <v>0</v>
      </c>
      <c r="Q668" s="25">
        <v>1</v>
      </c>
      <c r="R668" s="25">
        <v>0</v>
      </c>
      <c r="S668" s="48">
        <f t="shared" si="351"/>
        <v>17</v>
      </c>
      <c r="T668" s="168"/>
      <c r="U668" s="168"/>
      <c r="V668" s="168"/>
      <c r="W668" s="168"/>
      <c r="X668" s="168"/>
      <c r="Y668" s="168"/>
      <c r="Z668" s="168"/>
      <c r="AA668" s="168"/>
      <c r="AB668" s="48">
        <f t="shared" si="352"/>
        <v>0</v>
      </c>
    </row>
    <row r="669" spans="1:28" ht="13.5" customHeight="1" x14ac:dyDescent="0.25">
      <c r="A669" s="14">
        <f t="shared" si="349"/>
        <v>0.72916666666666619</v>
      </c>
      <c r="B669" s="25">
        <v>0</v>
      </c>
      <c r="C669" s="25">
        <v>0</v>
      </c>
      <c r="D669" s="25">
        <v>0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48">
        <f t="shared" si="350"/>
        <v>1</v>
      </c>
      <c r="K669" s="25">
        <v>13</v>
      </c>
      <c r="L669" s="25">
        <v>5</v>
      </c>
      <c r="M669" s="25">
        <v>0</v>
      </c>
      <c r="N669" s="25">
        <v>0</v>
      </c>
      <c r="O669" s="25">
        <v>0</v>
      </c>
      <c r="P669" s="25">
        <v>1</v>
      </c>
      <c r="Q669" s="25">
        <v>0</v>
      </c>
      <c r="R669" s="25">
        <v>0</v>
      </c>
      <c r="S669" s="48">
        <f t="shared" si="351"/>
        <v>19</v>
      </c>
      <c r="T669" s="168"/>
      <c r="U669" s="168"/>
      <c r="V669" s="168"/>
      <c r="W669" s="168"/>
      <c r="X669" s="168"/>
      <c r="Y669" s="168"/>
      <c r="Z669" s="168"/>
      <c r="AA669" s="168"/>
      <c r="AB669" s="48">
        <f t="shared" si="352"/>
        <v>0</v>
      </c>
    </row>
    <row r="670" spans="1:28" ht="13.5" customHeight="1" x14ac:dyDescent="0.25">
      <c r="A670" s="14">
        <f t="shared" si="349"/>
        <v>0.73958333333333282</v>
      </c>
      <c r="B670" s="25">
        <v>0</v>
      </c>
      <c r="C670" s="25">
        <v>0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48">
        <f t="shared" si="350"/>
        <v>0</v>
      </c>
      <c r="K670" s="25">
        <v>8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5">
        <v>1</v>
      </c>
      <c r="R670" s="25">
        <v>0</v>
      </c>
      <c r="S670" s="48">
        <f t="shared" si="351"/>
        <v>9</v>
      </c>
      <c r="T670" s="168"/>
      <c r="U670" s="168"/>
      <c r="V670" s="168"/>
      <c r="W670" s="168"/>
      <c r="X670" s="168"/>
      <c r="Y670" s="168"/>
      <c r="Z670" s="168"/>
      <c r="AA670" s="168"/>
      <c r="AB670" s="48">
        <f t="shared" si="352"/>
        <v>0</v>
      </c>
    </row>
    <row r="671" spans="1:28" ht="13.5" customHeight="1" x14ac:dyDescent="0.25">
      <c r="A671" s="14">
        <f t="shared" si="349"/>
        <v>0.74999999999999944</v>
      </c>
      <c r="B671" s="25">
        <v>0</v>
      </c>
      <c r="C671" s="25">
        <v>0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48">
        <f t="shared" si="350"/>
        <v>0</v>
      </c>
      <c r="K671" s="25">
        <v>21</v>
      </c>
      <c r="L671" s="25">
        <v>2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5">
        <v>0</v>
      </c>
      <c r="S671" s="48">
        <f t="shared" si="351"/>
        <v>23</v>
      </c>
      <c r="T671" s="168"/>
      <c r="U671" s="168"/>
      <c r="V671" s="168"/>
      <c r="W671" s="168"/>
      <c r="X671" s="168"/>
      <c r="Y671" s="168"/>
      <c r="Z671" s="168"/>
      <c r="AA671" s="168"/>
      <c r="AB671" s="48">
        <f t="shared" si="352"/>
        <v>0</v>
      </c>
    </row>
    <row r="672" spans="1:28" ht="13.5" customHeight="1" x14ac:dyDescent="0.25">
      <c r="A672" s="11">
        <f t="shared" si="349"/>
        <v>0.76041666666666607</v>
      </c>
      <c r="B672" s="25">
        <v>0</v>
      </c>
      <c r="C672" s="25">
        <v>0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48">
        <f t="shared" si="350"/>
        <v>0</v>
      </c>
      <c r="K672" s="25">
        <v>18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5">
        <v>0</v>
      </c>
      <c r="R672" s="25">
        <v>0</v>
      </c>
      <c r="S672" s="48">
        <f t="shared" si="351"/>
        <v>19</v>
      </c>
      <c r="T672" s="168"/>
      <c r="U672" s="168"/>
      <c r="V672" s="168"/>
      <c r="W672" s="168"/>
      <c r="X672" s="168"/>
      <c r="Y672" s="168"/>
      <c r="Z672" s="168"/>
      <c r="AA672" s="168"/>
      <c r="AB672" s="48">
        <f t="shared" si="352"/>
        <v>0</v>
      </c>
    </row>
    <row r="673" spans="1:28" ht="13.5" customHeight="1" x14ac:dyDescent="0.25">
      <c r="A673" s="14">
        <f t="shared" si="349"/>
        <v>0.7708333333333327</v>
      </c>
      <c r="B673" s="25">
        <v>0</v>
      </c>
      <c r="C673" s="25">
        <v>0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48">
        <f t="shared" si="350"/>
        <v>0</v>
      </c>
      <c r="K673" s="25">
        <v>11</v>
      </c>
      <c r="L673" s="25">
        <v>1</v>
      </c>
      <c r="M673" s="25">
        <v>0</v>
      </c>
      <c r="N673" s="25">
        <v>0</v>
      </c>
      <c r="O673" s="25">
        <v>0</v>
      </c>
      <c r="P673" s="25">
        <v>0</v>
      </c>
      <c r="Q673" s="25">
        <v>1</v>
      </c>
      <c r="R673" s="25">
        <v>0</v>
      </c>
      <c r="S673" s="48">
        <f t="shared" si="351"/>
        <v>13</v>
      </c>
      <c r="T673" s="168"/>
      <c r="U673" s="168"/>
      <c r="V673" s="168"/>
      <c r="W673" s="168"/>
      <c r="X673" s="168"/>
      <c r="Y673" s="168"/>
      <c r="Z673" s="168"/>
      <c r="AA673" s="168"/>
      <c r="AB673" s="48">
        <f t="shared" si="352"/>
        <v>0</v>
      </c>
    </row>
    <row r="674" spans="1:28" ht="13.5" customHeight="1" thickBot="1" x14ac:dyDescent="0.3">
      <c r="A674" s="11">
        <f t="shared" si="349"/>
        <v>0.78124999999999933</v>
      </c>
      <c r="B674" s="25">
        <v>0</v>
      </c>
      <c r="C674" s="25">
        <v>0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48">
        <f t="shared" si="350"/>
        <v>0</v>
      </c>
      <c r="K674" s="25">
        <v>15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5">
        <v>0</v>
      </c>
      <c r="R674" s="25">
        <v>0</v>
      </c>
      <c r="S674" s="48">
        <f t="shared" si="351"/>
        <v>15</v>
      </c>
      <c r="T674" s="168"/>
      <c r="U674" s="168"/>
      <c r="V674" s="168"/>
      <c r="W674" s="168"/>
      <c r="X674" s="168"/>
      <c r="Y674" s="168"/>
      <c r="Z674" s="168"/>
      <c r="AA674" s="168"/>
      <c r="AB674" s="48">
        <f t="shared" si="352"/>
        <v>0</v>
      </c>
    </row>
    <row r="675" spans="1:28" ht="13.5" customHeight="1" thickTop="1" thickBot="1" x14ac:dyDescent="0.3">
      <c r="A675" s="35" t="s">
        <v>3</v>
      </c>
      <c r="B675" s="247" t="s">
        <v>4</v>
      </c>
      <c r="C675" s="248"/>
      <c r="D675" s="248"/>
      <c r="E675" s="248"/>
      <c r="F675" s="248"/>
      <c r="G675" s="248"/>
      <c r="H675" s="248"/>
      <c r="I675" s="249"/>
      <c r="J675" s="10" t="s">
        <v>6</v>
      </c>
      <c r="K675" s="247" t="s">
        <v>4</v>
      </c>
      <c r="L675" s="248"/>
      <c r="M675" s="248"/>
      <c r="N675" s="248"/>
      <c r="O675" s="248"/>
      <c r="P675" s="248"/>
      <c r="Q675" s="248"/>
      <c r="R675" s="249"/>
      <c r="S675" s="10" t="s">
        <v>6</v>
      </c>
      <c r="T675" s="247" t="s">
        <v>4</v>
      </c>
      <c r="U675" s="248"/>
      <c r="V675" s="248"/>
      <c r="W675" s="248"/>
      <c r="X675" s="248"/>
      <c r="Y675" s="248"/>
      <c r="Z675" s="248"/>
      <c r="AA675" s="249"/>
      <c r="AB675" s="10" t="s">
        <v>6</v>
      </c>
    </row>
    <row r="676" spans="1:28" ht="13.5" customHeight="1" thickTop="1" x14ac:dyDescent="0.25">
      <c r="A676" s="15">
        <f t="shared" ref="A676:A720" si="353">A573</f>
        <v>0.29166666666666669</v>
      </c>
      <c r="B676" s="20">
        <f t="shared" ref="B676:I685" si="354">SUM(B627:B630)</f>
        <v>0</v>
      </c>
      <c r="C676" s="20">
        <f t="shared" si="354"/>
        <v>0</v>
      </c>
      <c r="D676" s="20">
        <f t="shared" si="354"/>
        <v>0</v>
      </c>
      <c r="E676" s="20">
        <f t="shared" si="354"/>
        <v>0</v>
      </c>
      <c r="F676" s="20">
        <f t="shared" si="354"/>
        <v>0</v>
      </c>
      <c r="G676" s="20">
        <f t="shared" si="354"/>
        <v>0</v>
      </c>
      <c r="H676" s="20">
        <f t="shared" si="354"/>
        <v>2</v>
      </c>
      <c r="I676" s="20">
        <f t="shared" si="354"/>
        <v>0</v>
      </c>
      <c r="J676" s="22">
        <f t="shared" ref="J676:J720" si="355">SUM(B676:I676)</f>
        <v>2</v>
      </c>
      <c r="K676" s="20">
        <f t="shared" ref="K676:R685" si="356">SUM(K627:K630)</f>
        <v>70</v>
      </c>
      <c r="L676" s="20">
        <f t="shared" si="356"/>
        <v>37</v>
      </c>
      <c r="M676" s="20">
        <f t="shared" si="356"/>
        <v>0</v>
      </c>
      <c r="N676" s="20">
        <f t="shared" si="356"/>
        <v>0</v>
      </c>
      <c r="O676" s="20">
        <f t="shared" si="356"/>
        <v>0</v>
      </c>
      <c r="P676" s="20">
        <f t="shared" si="356"/>
        <v>2</v>
      </c>
      <c r="Q676" s="20">
        <f t="shared" si="356"/>
        <v>6</v>
      </c>
      <c r="R676" s="20">
        <f t="shared" si="356"/>
        <v>0</v>
      </c>
      <c r="S676" s="21">
        <f>SUM(K676:R676)</f>
        <v>115</v>
      </c>
      <c r="T676" s="20">
        <f t="shared" ref="T676:AA685" si="357">SUM(T627:T630)</f>
        <v>0</v>
      </c>
      <c r="U676" s="20">
        <f t="shared" si="357"/>
        <v>0</v>
      </c>
      <c r="V676" s="20">
        <f t="shared" si="357"/>
        <v>0</v>
      </c>
      <c r="W676" s="20">
        <f t="shared" si="357"/>
        <v>0</v>
      </c>
      <c r="X676" s="20">
        <f t="shared" si="357"/>
        <v>0</v>
      </c>
      <c r="Y676" s="20">
        <f t="shared" si="357"/>
        <v>0</v>
      </c>
      <c r="Z676" s="20">
        <f t="shared" si="357"/>
        <v>0</v>
      </c>
      <c r="AA676" s="20">
        <f t="shared" si="357"/>
        <v>0</v>
      </c>
      <c r="AB676" s="21">
        <f>SUM(T676:AA676)</f>
        <v>0</v>
      </c>
    </row>
    <row r="677" spans="1:28" ht="13.5" customHeight="1" x14ac:dyDescent="0.25">
      <c r="A677" s="14">
        <f t="shared" si="353"/>
        <v>0.30208333333333337</v>
      </c>
      <c r="B677" s="12">
        <f t="shared" si="354"/>
        <v>0</v>
      </c>
      <c r="C677" s="12">
        <f t="shared" si="354"/>
        <v>0</v>
      </c>
      <c r="D677" s="12">
        <f t="shared" si="354"/>
        <v>0</v>
      </c>
      <c r="E677" s="12">
        <f t="shared" si="354"/>
        <v>0</v>
      </c>
      <c r="F677" s="12">
        <f t="shared" si="354"/>
        <v>0</v>
      </c>
      <c r="G677" s="12">
        <f t="shared" si="354"/>
        <v>0</v>
      </c>
      <c r="H677" s="12">
        <f t="shared" si="354"/>
        <v>2</v>
      </c>
      <c r="I677" s="12">
        <f t="shared" si="354"/>
        <v>0</v>
      </c>
      <c r="J677" s="22">
        <f t="shared" si="355"/>
        <v>2</v>
      </c>
      <c r="K677" s="12">
        <f t="shared" si="356"/>
        <v>81</v>
      </c>
      <c r="L677" s="12">
        <f t="shared" si="356"/>
        <v>41</v>
      </c>
      <c r="M677" s="12">
        <f t="shared" si="356"/>
        <v>0</v>
      </c>
      <c r="N677" s="12">
        <f t="shared" si="356"/>
        <v>0</v>
      </c>
      <c r="O677" s="12">
        <f t="shared" si="356"/>
        <v>0</v>
      </c>
      <c r="P677" s="12">
        <f t="shared" si="356"/>
        <v>1</v>
      </c>
      <c r="Q677" s="12">
        <f t="shared" si="356"/>
        <v>7</v>
      </c>
      <c r="R677" s="12">
        <f t="shared" si="356"/>
        <v>1</v>
      </c>
      <c r="S677" s="13">
        <f t="shared" ref="S677:S720" si="358">SUM(K677:R677)</f>
        <v>131</v>
      </c>
      <c r="T677" s="12">
        <f t="shared" si="357"/>
        <v>0</v>
      </c>
      <c r="U677" s="12">
        <f t="shared" si="357"/>
        <v>0</v>
      </c>
      <c r="V677" s="12">
        <f t="shared" si="357"/>
        <v>0</v>
      </c>
      <c r="W677" s="12">
        <f t="shared" si="357"/>
        <v>0</v>
      </c>
      <c r="X677" s="12">
        <f t="shared" si="357"/>
        <v>0</v>
      </c>
      <c r="Y677" s="12">
        <f t="shared" si="357"/>
        <v>0</v>
      </c>
      <c r="Z677" s="12">
        <f t="shared" si="357"/>
        <v>0</v>
      </c>
      <c r="AA677" s="12">
        <f t="shared" si="357"/>
        <v>0</v>
      </c>
      <c r="AB677" s="13">
        <f t="shared" ref="AB677:AB720" si="359">SUM(T677:AA677)</f>
        <v>0</v>
      </c>
    </row>
    <row r="678" spans="1:28" ht="13.5" customHeight="1" x14ac:dyDescent="0.25">
      <c r="A678" s="14">
        <f t="shared" si="353"/>
        <v>0.31250000000000006</v>
      </c>
      <c r="B678" s="12">
        <f t="shared" si="354"/>
        <v>0</v>
      </c>
      <c r="C678" s="12">
        <f t="shared" si="354"/>
        <v>0</v>
      </c>
      <c r="D678" s="12">
        <f t="shared" si="354"/>
        <v>0</v>
      </c>
      <c r="E678" s="12">
        <f t="shared" si="354"/>
        <v>0</v>
      </c>
      <c r="F678" s="12">
        <f t="shared" si="354"/>
        <v>0</v>
      </c>
      <c r="G678" s="12">
        <f t="shared" si="354"/>
        <v>0</v>
      </c>
      <c r="H678" s="12">
        <f t="shared" si="354"/>
        <v>2</v>
      </c>
      <c r="I678" s="12">
        <f t="shared" si="354"/>
        <v>0</v>
      </c>
      <c r="J678" s="22">
        <f t="shared" si="355"/>
        <v>2</v>
      </c>
      <c r="K678" s="12">
        <f t="shared" si="356"/>
        <v>100</v>
      </c>
      <c r="L678" s="12">
        <f t="shared" si="356"/>
        <v>41</v>
      </c>
      <c r="M678" s="12">
        <f t="shared" si="356"/>
        <v>0</v>
      </c>
      <c r="N678" s="12">
        <f t="shared" si="356"/>
        <v>0</v>
      </c>
      <c r="O678" s="12">
        <f t="shared" si="356"/>
        <v>0</v>
      </c>
      <c r="P678" s="12">
        <f t="shared" si="356"/>
        <v>0</v>
      </c>
      <c r="Q678" s="12">
        <f t="shared" si="356"/>
        <v>10</v>
      </c>
      <c r="R678" s="12">
        <f t="shared" si="356"/>
        <v>1</v>
      </c>
      <c r="S678" s="13">
        <f t="shared" si="358"/>
        <v>152</v>
      </c>
      <c r="T678" s="12">
        <f t="shared" si="357"/>
        <v>0</v>
      </c>
      <c r="U678" s="12">
        <f t="shared" si="357"/>
        <v>0</v>
      </c>
      <c r="V678" s="12">
        <f t="shared" si="357"/>
        <v>0</v>
      </c>
      <c r="W678" s="12">
        <f t="shared" si="357"/>
        <v>0</v>
      </c>
      <c r="X678" s="12">
        <f t="shared" si="357"/>
        <v>0</v>
      </c>
      <c r="Y678" s="12">
        <f t="shared" si="357"/>
        <v>0</v>
      </c>
      <c r="Z678" s="12">
        <f t="shared" si="357"/>
        <v>0</v>
      </c>
      <c r="AA678" s="12">
        <f t="shared" si="357"/>
        <v>0</v>
      </c>
      <c r="AB678" s="13">
        <f t="shared" si="359"/>
        <v>0</v>
      </c>
    </row>
    <row r="679" spans="1:28" ht="13.5" customHeight="1" x14ac:dyDescent="0.25">
      <c r="A679" s="14">
        <f t="shared" si="353"/>
        <v>0.32291666666666674</v>
      </c>
      <c r="B679" s="12">
        <f t="shared" si="354"/>
        <v>0</v>
      </c>
      <c r="C679" s="12">
        <f t="shared" si="354"/>
        <v>0</v>
      </c>
      <c r="D679" s="12">
        <f t="shared" si="354"/>
        <v>0</v>
      </c>
      <c r="E679" s="12">
        <f t="shared" si="354"/>
        <v>0</v>
      </c>
      <c r="F679" s="12">
        <f t="shared" si="354"/>
        <v>0</v>
      </c>
      <c r="G679" s="12">
        <f t="shared" si="354"/>
        <v>0</v>
      </c>
      <c r="H679" s="12">
        <f t="shared" si="354"/>
        <v>0</v>
      </c>
      <c r="I679" s="12">
        <f t="shared" si="354"/>
        <v>0</v>
      </c>
      <c r="J679" s="22">
        <f t="shared" si="355"/>
        <v>0</v>
      </c>
      <c r="K679" s="12">
        <f t="shared" si="356"/>
        <v>97</v>
      </c>
      <c r="L679" s="12">
        <f t="shared" si="356"/>
        <v>35</v>
      </c>
      <c r="M679" s="12">
        <f t="shared" si="356"/>
        <v>0</v>
      </c>
      <c r="N679" s="12">
        <f t="shared" si="356"/>
        <v>0</v>
      </c>
      <c r="O679" s="12">
        <f t="shared" si="356"/>
        <v>0</v>
      </c>
      <c r="P679" s="12">
        <f t="shared" si="356"/>
        <v>0</v>
      </c>
      <c r="Q679" s="12">
        <f t="shared" si="356"/>
        <v>10</v>
      </c>
      <c r="R679" s="12">
        <f t="shared" si="356"/>
        <v>2</v>
      </c>
      <c r="S679" s="13">
        <f t="shared" si="358"/>
        <v>144</v>
      </c>
      <c r="T679" s="12">
        <f t="shared" si="357"/>
        <v>0</v>
      </c>
      <c r="U679" s="12">
        <f t="shared" si="357"/>
        <v>0</v>
      </c>
      <c r="V679" s="12">
        <f t="shared" si="357"/>
        <v>0</v>
      </c>
      <c r="W679" s="12">
        <f t="shared" si="357"/>
        <v>0</v>
      </c>
      <c r="X679" s="12">
        <f t="shared" si="357"/>
        <v>0</v>
      </c>
      <c r="Y679" s="12">
        <f t="shared" si="357"/>
        <v>0</v>
      </c>
      <c r="Z679" s="12">
        <f t="shared" si="357"/>
        <v>0</v>
      </c>
      <c r="AA679" s="12">
        <f t="shared" si="357"/>
        <v>0</v>
      </c>
      <c r="AB679" s="13">
        <f t="shared" si="359"/>
        <v>0</v>
      </c>
    </row>
    <row r="680" spans="1:28" ht="13.5" customHeight="1" x14ac:dyDescent="0.25">
      <c r="A680" s="14">
        <f t="shared" si="353"/>
        <v>0.33333333333333343</v>
      </c>
      <c r="B680" s="12">
        <f t="shared" si="354"/>
        <v>0</v>
      </c>
      <c r="C680" s="12">
        <f t="shared" si="354"/>
        <v>0</v>
      </c>
      <c r="D680" s="12">
        <f t="shared" si="354"/>
        <v>0</v>
      </c>
      <c r="E680" s="12">
        <f t="shared" si="354"/>
        <v>0</v>
      </c>
      <c r="F680" s="12">
        <f t="shared" si="354"/>
        <v>0</v>
      </c>
      <c r="G680" s="12">
        <f t="shared" si="354"/>
        <v>0</v>
      </c>
      <c r="H680" s="12">
        <f t="shared" si="354"/>
        <v>0</v>
      </c>
      <c r="I680" s="12">
        <f t="shared" si="354"/>
        <v>0</v>
      </c>
      <c r="J680" s="22">
        <f t="shared" si="355"/>
        <v>0</v>
      </c>
      <c r="K680" s="12">
        <f t="shared" si="356"/>
        <v>102</v>
      </c>
      <c r="L680" s="12">
        <f t="shared" si="356"/>
        <v>32</v>
      </c>
      <c r="M680" s="12">
        <f t="shared" si="356"/>
        <v>0</v>
      </c>
      <c r="N680" s="12">
        <f t="shared" si="356"/>
        <v>0</v>
      </c>
      <c r="O680" s="12">
        <f t="shared" si="356"/>
        <v>0</v>
      </c>
      <c r="P680" s="12">
        <f t="shared" si="356"/>
        <v>0</v>
      </c>
      <c r="Q680" s="12">
        <f t="shared" si="356"/>
        <v>8</v>
      </c>
      <c r="R680" s="12">
        <f t="shared" si="356"/>
        <v>2</v>
      </c>
      <c r="S680" s="13">
        <f t="shared" si="358"/>
        <v>144</v>
      </c>
      <c r="T680" s="12">
        <f t="shared" si="357"/>
        <v>0</v>
      </c>
      <c r="U680" s="12">
        <f t="shared" si="357"/>
        <v>0</v>
      </c>
      <c r="V680" s="12">
        <f t="shared" si="357"/>
        <v>0</v>
      </c>
      <c r="W680" s="12">
        <f t="shared" si="357"/>
        <v>0</v>
      </c>
      <c r="X680" s="12">
        <f t="shared" si="357"/>
        <v>0</v>
      </c>
      <c r="Y680" s="12">
        <f t="shared" si="357"/>
        <v>0</v>
      </c>
      <c r="Z680" s="12">
        <f t="shared" si="357"/>
        <v>0</v>
      </c>
      <c r="AA680" s="12">
        <f t="shared" si="357"/>
        <v>0</v>
      </c>
      <c r="AB680" s="13">
        <f t="shared" si="359"/>
        <v>0</v>
      </c>
    </row>
    <row r="681" spans="1:28" ht="13.5" customHeight="1" x14ac:dyDescent="0.25">
      <c r="A681" s="14">
        <f t="shared" si="353"/>
        <v>0.34375000000000011</v>
      </c>
      <c r="B681" s="12">
        <f t="shared" si="354"/>
        <v>0</v>
      </c>
      <c r="C681" s="12">
        <f t="shared" si="354"/>
        <v>0</v>
      </c>
      <c r="D681" s="12">
        <f t="shared" si="354"/>
        <v>0</v>
      </c>
      <c r="E681" s="12">
        <f t="shared" si="354"/>
        <v>0</v>
      </c>
      <c r="F681" s="12">
        <f t="shared" si="354"/>
        <v>0</v>
      </c>
      <c r="G681" s="12">
        <f t="shared" si="354"/>
        <v>0</v>
      </c>
      <c r="H681" s="12">
        <f t="shared" si="354"/>
        <v>0</v>
      </c>
      <c r="I681" s="12">
        <f t="shared" si="354"/>
        <v>0</v>
      </c>
      <c r="J681" s="22">
        <f t="shared" si="355"/>
        <v>0</v>
      </c>
      <c r="K681" s="12">
        <f t="shared" si="356"/>
        <v>102</v>
      </c>
      <c r="L681" s="12">
        <f t="shared" si="356"/>
        <v>24</v>
      </c>
      <c r="M681" s="12">
        <f t="shared" si="356"/>
        <v>0</v>
      </c>
      <c r="N681" s="12">
        <f t="shared" si="356"/>
        <v>0</v>
      </c>
      <c r="O681" s="12">
        <f t="shared" si="356"/>
        <v>0</v>
      </c>
      <c r="P681" s="12">
        <f t="shared" si="356"/>
        <v>0</v>
      </c>
      <c r="Q681" s="12">
        <f t="shared" si="356"/>
        <v>6</v>
      </c>
      <c r="R681" s="12">
        <f t="shared" si="356"/>
        <v>1</v>
      </c>
      <c r="S681" s="13">
        <f t="shared" si="358"/>
        <v>133</v>
      </c>
      <c r="T681" s="12">
        <f t="shared" si="357"/>
        <v>0</v>
      </c>
      <c r="U681" s="12">
        <f t="shared" si="357"/>
        <v>0</v>
      </c>
      <c r="V681" s="12">
        <f t="shared" si="357"/>
        <v>0</v>
      </c>
      <c r="W681" s="12">
        <f t="shared" si="357"/>
        <v>0</v>
      </c>
      <c r="X681" s="12">
        <f t="shared" si="357"/>
        <v>0</v>
      </c>
      <c r="Y681" s="12">
        <f t="shared" si="357"/>
        <v>0</v>
      </c>
      <c r="Z681" s="12">
        <f t="shared" si="357"/>
        <v>0</v>
      </c>
      <c r="AA681" s="12">
        <f t="shared" si="357"/>
        <v>0</v>
      </c>
      <c r="AB681" s="13">
        <f t="shared" si="359"/>
        <v>0</v>
      </c>
    </row>
    <row r="682" spans="1:28" ht="13.5" customHeight="1" x14ac:dyDescent="0.25">
      <c r="A682" s="14">
        <f t="shared" si="353"/>
        <v>0.3541666666666668</v>
      </c>
      <c r="B682" s="12">
        <f t="shared" si="354"/>
        <v>0</v>
      </c>
      <c r="C682" s="12">
        <f t="shared" si="354"/>
        <v>0</v>
      </c>
      <c r="D682" s="12">
        <f t="shared" si="354"/>
        <v>0</v>
      </c>
      <c r="E682" s="12">
        <f t="shared" si="354"/>
        <v>0</v>
      </c>
      <c r="F682" s="12">
        <f t="shared" si="354"/>
        <v>0</v>
      </c>
      <c r="G682" s="12">
        <f t="shared" si="354"/>
        <v>0</v>
      </c>
      <c r="H682" s="12">
        <f t="shared" si="354"/>
        <v>0</v>
      </c>
      <c r="I682" s="12">
        <f t="shared" si="354"/>
        <v>0</v>
      </c>
      <c r="J682" s="22">
        <f t="shared" si="355"/>
        <v>0</v>
      </c>
      <c r="K682" s="12">
        <f t="shared" si="356"/>
        <v>89</v>
      </c>
      <c r="L682" s="12">
        <f t="shared" si="356"/>
        <v>21</v>
      </c>
      <c r="M682" s="12">
        <f t="shared" si="356"/>
        <v>0</v>
      </c>
      <c r="N682" s="12">
        <f t="shared" si="356"/>
        <v>0</v>
      </c>
      <c r="O682" s="12">
        <f t="shared" si="356"/>
        <v>0</v>
      </c>
      <c r="P682" s="12">
        <f t="shared" si="356"/>
        <v>0</v>
      </c>
      <c r="Q682" s="12">
        <f t="shared" si="356"/>
        <v>3</v>
      </c>
      <c r="R682" s="12">
        <f t="shared" si="356"/>
        <v>1</v>
      </c>
      <c r="S682" s="13">
        <f t="shared" si="358"/>
        <v>114</v>
      </c>
      <c r="T682" s="12">
        <f t="shared" si="357"/>
        <v>0</v>
      </c>
      <c r="U682" s="12">
        <f t="shared" si="357"/>
        <v>0</v>
      </c>
      <c r="V682" s="12">
        <f t="shared" si="357"/>
        <v>0</v>
      </c>
      <c r="W682" s="12">
        <f t="shared" si="357"/>
        <v>0</v>
      </c>
      <c r="X682" s="12">
        <f t="shared" si="357"/>
        <v>0</v>
      </c>
      <c r="Y682" s="12">
        <f t="shared" si="357"/>
        <v>0</v>
      </c>
      <c r="Z682" s="12">
        <f t="shared" si="357"/>
        <v>0</v>
      </c>
      <c r="AA682" s="12">
        <f t="shared" si="357"/>
        <v>0</v>
      </c>
      <c r="AB682" s="13">
        <f t="shared" si="359"/>
        <v>0</v>
      </c>
    </row>
    <row r="683" spans="1:28" ht="13.5" customHeight="1" x14ac:dyDescent="0.25">
      <c r="A683" s="14">
        <f t="shared" si="353"/>
        <v>0.36458333333333348</v>
      </c>
      <c r="B683" s="12">
        <f t="shared" si="354"/>
        <v>0</v>
      </c>
      <c r="C683" s="12">
        <f t="shared" si="354"/>
        <v>0</v>
      </c>
      <c r="D683" s="12">
        <f t="shared" si="354"/>
        <v>0</v>
      </c>
      <c r="E683" s="12">
        <f t="shared" si="354"/>
        <v>0</v>
      </c>
      <c r="F683" s="12">
        <f t="shared" si="354"/>
        <v>0</v>
      </c>
      <c r="G683" s="12">
        <f t="shared" si="354"/>
        <v>0</v>
      </c>
      <c r="H683" s="12">
        <f t="shared" si="354"/>
        <v>0</v>
      </c>
      <c r="I683" s="12">
        <f t="shared" si="354"/>
        <v>0</v>
      </c>
      <c r="J683" s="22">
        <f t="shared" si="355"/>
        <v>0</v>
      </c>
      <c r="K683" s="12">
        <f t="shared" si="356"/>
        <v>82</v>
      </c>
      <c r="L683" s="12">
        <f t="shared" si="356"/>
        <v>21</v>
      </c>
      <c r="M683" s="12">
        <f t="shared" si="356"/>
        <v>0</v>
      </c>
      <c r="N683" s="12">
        <f t="shared" si="356"/>
        <v>0</v>
      </c>
      <c r="O683" s="12">
        <f t="shared" si="356"/>
        <v>0</v>
      </c>
      <c r="P683" s="12">
        <f t="shared" si="356"/>
        <v>0</v>
      </c>
      <c r="Q683" s="12">
        <f t="shared" si="356"/>
        <v>2</v>
      </c>
      <c r="R683" s="12">
        <f t="shared" si="356"/>
        <v>0</v>
      </c>
      <c r="S683" s="13">
        <f t="shared" si="358"/>
        <v>105</v>
      </c>
      <c r="T683" s="12">
        <f t="shared" si="357"/>
        <v>0</v>
      </c>
      <c r="U683" s="12">
        <f t="shared" si="357"/>
        <v>0</v>
      </c>
      <c r="V683" s="12">
        <f t="shared" si="357"/>
        <v>0</v>
      </c>
      <c r="W683" s="12">
        <f t="shared" si="357"/>
        <v>0</v>
      </c>
      <c r="X683" s="12">
        <f t="shared" si="357"/>
        <v>0</v>
      </c>
      <c r="Y683" s="12">
        <f t="shared" si="357"/>
        <v>0</v>
      </c>
      <c r="Z683" s="12">
        <f t="shared" si="357"/>
        <v>0</v>
      </c>
      <c r="AA683" s="12">
        <f t="shared" si="357"/>
        <v>0</v>
      </c>
      <c r="AB683" s="13">
        <f t="shared" si="359"/>
        <v>0</v>
      </c>
    </row>
    <row r="684" spans="1:28" ht="13.5" customHeight="1" x14ac:dyDescent="0.25">
      <c r="A684" s="14">
        <f t="shared" si="353"/>
        <v>0.37500000000000017</v>
      </c>
      <c r="B684" s="12">
        <f t="shared" si="354"/>
        <v>0</v>
      </c>
      <c r="C684" s="12">
        <f t="shared" si="354"/>
        <v>0</v>
      </c>
      <c r="D684" s="12">
        <f t="shared" si="354"/>
        <v>0</v>
      </c>
      <c r="E684" s="12">
        <f t="shared" si="354"/>
        <v>0</v>
      </c>
      <c r="F684" s="12">
        <f t="shared" si="354"/>
        <v>0</v>
      </c>
      <c r="G684" s="12">
        <f t="shared" si="354"/>
        <v>0</v>
      </c>
      <c r="H684" s="12">
        <f t="shared" si="354"/>
        <v>0</v>
      </c>
      <c r="I684" s="12">
        <f t="shared" si="354"/>
        <v>0</v>
      </c>
      <c r="J684" s="22">
        <f t="shared" si="355"/>
        <v>0</v>
      </c>
      <c r="K684" s="12">
        <f t="shared" si="356"/>
        <v>74</v>
      </c>
      <c r="L684" s="12">
        <f t="shared" si="356"/>
        <v>19</v>
      </c>
      <c r="M684" s="12">
        <f t="shared" si="356"/>
        <v>0</v>
      </c>
      <c r="N684" s="12">
        <f t="shared" si="356"/>
        <v>0</v>
      </c>
      <c r="O684" s="12">
        <f t="shared" si="356"/>
        <v>0</v>
      </c>
      <c r="P684" s="12">
        <f t="shared" si="356"/>
        <v>0</v>
      </c>
      <c r="Q684" s="12">
        <f t="shared" si="356"/>
        <v>3</v>
      </c>
      <c r="R684" s="12">
        <f t="shared" si="356"/>
        <v>0</v>
      </c>
      <c r="S684" s="13">
        <f t="shared" si="358"/>
        <v>96</v>
      </c>
      <c r="T684" s="12">
        <f t="shared" si="357"/>
        <v>0</v>
      </c>
      <c r="U684" s="12">
        <f t="shared" si="357"/>
        <v>0</v>
      </c>
      <c r="V684" s="12">
        <f t="shared" si="357"/>
        <v>0</v>
      </c>
      <c r="W684" s="12">
        <f t="shared" si="357"/>
        <v>0</v>
      </c>
      <c r="X684" s="12">
        <f t="shared" si="357"/>
        <v>0</v>
      </c>
      <c r="Y684" s="12">
        <f t="shared" si="357"/>
        <v>0</v>
      </c>
      <c r="Z684" s="12">
        <f t="shared" si="357"/>
        <v>0</v>
      </c>
      <c r="AA684" s="12">
        <f t="shared" si="357"/>
        <v>0</v>
      </c>
      <c r="AB684" s="13">
        <f t="shared" si="359"/>
        <v>0</v>
      </c>
    </row>
    <row r="685" spans="1:28" ht="13.5" customHeight="1" x14ac:dyDescent="0.25">
      <c r="A685" s="14">
        <f t="shared" si="353"/>
        <v>0.38541666666666685</v>
      </c>
      <c r="B685" s="12">
        <f t="shared" si="354"/>
        <v>0</v>
      </c>
      <c r="C685" s="12">
        <f t="shared" si="354"/>
        <v>0</v>
      </c>
      <c r="D685" s="12">
        <f t="shared" si="354"/>
        <v>0</v>
      </c>
      <c r="E685" s="12">
        <f t="shared" si="354"/>
        <v>0</v>
      </c>
      <c r="F685" s="12">
        <f t="shared" si="354"/>
        <v>0</v>
      </c>
      <c r="G685" s="12">
        <f t="shared" si="354"/>
        <v>0</v>
      </c>
      <c r="H685" s="12">
        <f t="shared" si="354"/>
        <v>0</v>
      </c>
      <c r="I685" s="12">
        <f t="shared" si="354"/>
        <v>0</v>
      </c>
      <c r="J685" s="22">
        <f t="shared" si="355"/>
        <v>0</v>
      </c>
      <c r="K685" s="12">
        <f t="shared" si="356"/>
        <v>61</v>
      </c>
      <c r="L685" s="12">
        <f t="shared" si="356"/>
        <v>19</v>
      </c>
      <c r="M685" s="12">
        <f t="shared" si="356"/>
        <v>0</v>
      </c>
      <c r="N685" s="12">
        <f t="shared" si="356"/>
        <v>0</v>
      </c>
      <c r="O685" s="12">
        <f t="shared" si="356"/>
        <v>0</v>
      </c>
      <c r="P685" s="12">
        <f t="shared" si="356"/>
        <v>0</v>
      </c>
      <c r="Q685" s="12">
        <f t="shared" si="356"/>
        <v>3</v>
      </c>
      <c r="R685" s="12">
        <f t="shared" si="356"/>
        <v>1</v>
      </c>
      <c r="S685" s="13">
        <f t="shared" si="358"/>
        <v>84</v>
      </c>
      <c r="T685" s="12">
        <f t="shared" si="357"/>
        <v>0</v>
      </c>
      <c r="U685" s="12">
        <f t="shared" si="357"/>
        <v>0</v>
      </c>
      <c r="V685" s="12">
        <f t="shared" si="357"/>
        <v>0</v>
      </c>
      <c r="W685" s="12">
        <f t="shared" si="357"/>
        <v>0</v>
      </c>
      <c r="X685" s="12">
        <f t="shared" si="357"/>
        <v>0</v>
      </c>
      <c r="Y685" s="12">
        <f t="shared" si="357"/>
        <v>0</v>
      </c>
      <c r="Z685" s="12">
        <f t="shared" si="357"/>
        <v>0</v>
      </c>
      <c r="AA685" s="12">
        <f t="shared" si="357"/>
        <v>0</v>
      </c>
      <c r="AB685" s="13">
        <f t="shared" si="359"/>
        <v>0</v>
      </c>
    </row>
    <row r="686" spans="1:28" ht="13.5" customHeight="1" x14ac:dyDescent="0.25">
      <c r="A686" s="14">
        <f t="shared" si="353"/>
        <v>0.39583333333333354</v>
      </c>
      <c r="B686" s="12">
        <f t="shared" ref="B686:I695" si="360">SUM(B637:B640)</f>
        <v>0</v>
      </c>
      <c r="C686" s="12">
        <f t="shared" si="360"/>
        <v>0</v>
      </c>
      <c r="D686" s="12">
        <f t="shared" si="360"/>
        <v>0</v>
      </c>
      <c r="E686" s="12">
        <f t="shared" si="360"/>
        <v>0</v>
      </c>
      <c r="F686" s="12">
        <f t="shared" si="360"/>
        <v>0</v>
      </c>
      <c r="G686" s="12">
        <f t="shared" si="360"/>
        <v>0</v>
      </c>
      <c r="H686" s="12">
        <f t="shared" si="360"/>
        <v>0</v>
      </c>
      <c r="I686" s="12">
        <f t="shared" si="360"/>
        <v>0</v>
      </c>
      <c r="J686" s="22">
        <f t="shared" si="355"/>
        <v>0</v>
      </c>
      <c r="K686" s="12">
        <f t="shared" ref="K686:R695" si="361">SUM(K637:K640)</f>
        <v>52</v>
      </c>
      <c r="L686" s="12">
        <f t="shared" si="361"/>
        <v>20</v>
      </c>
      <c r="M686" s="12">
        <f t="shared" si="361"/>
        <v>0</v>
      </c>
      <c r="N686" s="12">
        <f t="shared" si="361"/>
        <v>0</v>
      </c>
      <c r="O686" s="12">
        <f t="shared" si="361"/>
        <v>0</v>
      </c>
      <c r="P686" s="12">
        <f t="shared" si="361"/>
        <v>0</v>
      </c>
      <c r="Q686" s="12">
        <f t="shared" si="361"/>
        <v>3</v>
      </c>
      <c r="R686" s="12">
        <f t="shared" si="361"/>
        <v>2</v>
      </c>
      <c r="S686" s="13">
        <f t="shared" si="358"/>
        <v>77</v>
      </c>
      <c r="T686" s="12">
        <f t="shared" ref="T686:AA695" si="362">SUM(T637:T640)</f>
        <v>0</v>
      </c>
      <c r="U686" s="12">
        <f t="shared" si="362"/>
        <v>0</v>
      </c>
      <c r="V686" s="12">
        <f t="shared" si="362"/>
        <v>0</v>
      </c>
      <c r="W686" s="12">
        <f t="shared" si="362"/>
        <v>0</v>
      </c>
      <c r="X686" s="12">
        <f t="shared" si="362"/>
        <v>0</v>
      </c>
      <c r="Y686" s="12">
        <f t="shared" si="362"/>
        <v>0</v>
      </c>
      <c r="Z686" s="12">
        <f t="shared" si="362"/>
        <v>0</v>
      </c>
      <c r="AA686" s="12">
        <f t="shared" si="362"/>
        <v>0</v>
      </c>
      <c r="AB686" s="13">
        <f t="shared" si="359"/>
        <v>0</v>
      </c>
    </row>
    <row r="687" spans="1:28" ht="13.5" customHeight="1" x14ac:dyDescent="0.25">
      <c r="A687" s="14">
        <f t="shared" si="353"/>
        <v>0.40625000000000022</v>
      </c>
      <c r="B687" s="12">
        <f t="shared" si="360"/>
        <v>0</v>
      </c>
      <c r="C687" s="12">
        <f t="shared" si="360"/>
        <v>0</v>
      </c>
      <c r="D687" s="12">
        <f t="shared" si="360"/>
        <v>0</v>
      </c>
      <c r="E687" s="12">
        <f t="shared" si="360"/>
        <v>0</v>
      </c>
      <c r="F687" s="12">
        <f t="shared" si="360"/>
        <v>0</v>
      </c>
      <c r="G687" s="12">
        <f t="shared" si="360"/>
        <v>0</v>
      </c>
      <c r="H687" s="12">
        <f t="shared" si="360"/>
        <v>0</v>
      </c>
      <c r="I687" s="12">
        <f t="shared" si="360"/>
        <v>0</v>
      </c>
      <c r="J687" s="22">
        <f t="shared" si="355"/>
        <v>0</v>
      </c>
      <c r="K687" s="12">
        <f t="shared" si="361"/>
        <v>52</v>
      </c>
      <c r="L687" s="12">
        <f t="shared" si="361"/>
        <v>15</v>
      </c>
      <c r="M687" s="12">
        <f t="shared" si="361"/>
        <v>0</v>
      </c>
      <c r="N687" s="12">
        <f t="shared" si="361"/>
        <v>0</v>
      </c>
      <c r="O687" s="12">
        <f t="shared" si="361"/>
        <v>0</v>
      </c>
      <c r="P687" s="12">
        <f t="shared" si="361"/>
        <v>1</v>
      </c>
      <c r="Q687" s="12">
        <f t="shared" si="361"/>
        <v>3</v>
      </c>
      <c r="R687" s="12">
        <f t="shared" si="361"/>
        <v>2</v>
      </c>
      <c r="S687" s="13">
        <f t="shared" si="358"/>
        <v>73</v>
      </c>
      <c r="T687" s="12">
        <f t="shared" si="362"/>
        <v>0</v>
      </c>
      <c r="U687" s="12">
        <f t="shared" si="362"/>
        <v>0</v>
      </c>
      <c r="V687" s="12">
        <f t="shared" si="362"/>
        <v>0</v>
      </c>
      <c r="W687" s="12">
        <f t="shared" si="362"/>
        <v>0</v>
      </c>
      <c r="X687" s="12">
        <f t="shared" si="362"/>
        <v>0</v>
      </c>
      <c r="Y687" s="12">
        <f t="shared" si="362"/>
        <v>0</v>
      </c>
      <c r="Z687" s="12">
        <f t="shared" si="362"/>
        <v>0</v>
      </c>
      <c r="AA687" s="12">
        <f t="shared" si="362"/>
        <v>0</v>
      </c>
      <c r="AB687" s="13">
        <f t="shared" si="359"/>
        <v>0</v>
      </c>
    </row>
    <row r="688" spans="1:28" ht="13.5" customHeight="1" x14ac:dyDescent="0.25">
      <c r="A688" s="14">
        <f t="shared" si="353"/>
        <v>0.41666666666666691</v>
      </c>
      <c r="B688" s="12">
        <f t="shared" si="360"/>
        <v>0</v>
      </c>
      <c r="C688" s="12">
        <f t="shared" si="360"/>
        <v>0</v>
      </c>
      <c r="D688" s="12">
        <f t="shared" si="360"/>
        <v>0</v>
      </c>
      <c r="E688" s="12">
        <f t="shared" si="360"/>
        <v>0</v>
      </c>
      <c r="F688" s="12">
        <f t="shared" si="360"/>
        <v>0</v>
      </c>
      <c r="G688" s="12">
        <f t="shared" si="360"/>
        <v>0</v>
      </c>
      <c r="H688" s="12">
        <f t="shared" si="360"/>
        <v>0</v>
      </c>
      <c r="I688" s="12">
        <f t="shared" si="360"/>
        <v>0</v>
      </c>
      <c r="J688" s="22">
        <f t="shared" si="355"/>
        <v>0</v>
      </c>
      <c r="K688" s="12">
        <f t="shared" si="361"/>
        <v>45</v>
      </c>
      <c r="L688" s="12">
        <f t="shared" si="361"/>
        <v>15</v>
      </c>
      <c r="M688" s="12">
        <f t="shared" si="361"/>
        <v>0</v>
      </c>
      <c r="N688" s="12">
        <f t="shared" si="361"/>
        <v>0</v>
      </c>
      <c r="O688" s="12">
        <f t="shared" si="361"/>
        <v>0</v>
      </c>
      <c r="P688" s="12">
        <f t="shared" si="361"/>
        <v>1</v>
      </c>
      <c r="Q688" s="12">
        <f t="shared" si="361"/>
        <v>1</v>
      </c>
      <c r="R688" s="12">
        <f t="shared" si="361"/>
        <v>2</v>
      </c>
      <c r="S688" s="13">
        <f t="shared" si="358"/>
        <v>64</v>
      </c>
      <c r="T688" s="12">
        <f t="shared" si="362"/>
        <v>0</v>
      </c>
      <c r="U688" s="12">
        <f t="shared" si="362"/>
        <v>0</v>
      </c>
      <c r="V688" s="12">
        <f t="shared" si="362"/>
        <v>0</v>
      </c>
      <c r="W688" s="12">
        <f t="shared" si="362"/>
        <v>0</v>
      </c>
      <c r="X688" s="12">
        <f t="shared" si="362"/>
        <v>0</v>
      </c>
      <c r="Y688" s="12">
        <f t="shared" si="362"/>
        <v>0</v>
      </c>
      <c r="Z688" s="12">
        <f t="shared" si="362"/>
        <v>0</v>
      </c>
      <c r="AA688" s="12">
        <f t="shared" si="362"/>
        <v>0</v>
      </c>
      <c r="AB688" s="13">
        <f t="shared" si="359"/>
        <v>0</v>
      </c>
    </row>
    <row r="689" spans="1:28" ht="13.5" customHeight="1" x14ac:dyDescent="0.25">
      <c r="A689" s="14">
        <f t="shared" si="353"/>
        <v>0.42708333333333359</v>
      </c>
      <c r="B689" s="12">
        <f t="shared" si="360"/>
        <v>0</v>
      </c>
      <c r="C689" s="12">
        <f t="shared" si="360"/>
        <v>0</v>
      </c>
      <c r="D689" s="12">
        <f t="shared" si="360"/>
        <v>0</v>
      </c>
      <c r="E689" s="12">
        <f t="shared" si="360"/>
        <v>0</v>
      </c>
      <c r="F689" s="12">
        <f t="shared" si="360"/>
        <v>0</v>
      </c>
      <c r="G689" s="12">
        <f t="shared" si="360"/>
        <v>0</v>
      </c>
      <c r="H689" s="12">
        <f t="shared" si="360"/>
        <v>0</v>
      </c>
      <c r="I689" s="12">
        <f t="shared" si="360"/>
        <v>0</v>
      </c>
      <c r="J689" s="22">
        <f t="shared" si="355"/>
        <v>0</v>
      </c>
      <c r="K689" s="12">
        <f t="shared" si="361"/>
        <v>44</v>
      </c>
      <c r="L689" s="12">
        <f t="shared" si="361"/>
        <v>17</v>
      </c>
      <c r="M689" s="12">
        <f t="shared" si="361"/>
        <v>0</v>
      </c>
      <c r="N689" s="12">
        <f t="shared" si="361"/>
        <v>0</v>
      </c>
      <c r="O689" s="12">
        <f t="shared" si="361"/>
        <v>0</v>
      </c>
      <c r="P689" s="12">
        <f t="shared" si="361"/>
        <v>2</v>
      </c>
      <c r="Q689" s="12">
        <f t="shared" si="361"/>
        <v>1</v>
      </c>
      <c r="R689" s="12">
        <f t="shared" si="361"/>
        <v>1</v>
      </c>
      <c r="S689" s="13">
        <f t="shared" si="358"/>
        <v>65</v>
      </c>
      <c r="T689" s="12">
        <f t="shared" si="362"/>
        <v>0</v>
      </c>
      <c r="U689" s="12">
        <f t="shared" si="362"/>
        <v>0</v>
      </c>
      <c r="V689" s="12">
        <f t="shared" si="362"/>
        <v>0</v>
      </c>
      <c r="W689" s="12">
        <f t="shared" si="362"/>
        <v>0</v>
      </c>
      <c r="X689" s="12">
        <f t="shared" si="362"/>
        <v>0</v>
      </c>
      <c r="Y689" s="12">
        <f t="shared" si="362"/>
        <v>0</v>
      </c>
      <c r="Z689" s="12">
        <f t="shared" si="362"/>
        <v>0</v>
      </c>
      <c r="AA689" s="12">
        <f t="shared" si="362"/>
        <v>0</v>
      </c>
      <c r="AB689" s="13">
        <f t="shared" si="359"/>
        <v>0</v>
      </c>
    </row>
    <row r="690" spans="1:28" ht="13.5" customHeight="1" x14ac:dyDescent="0.25">
      <c r="A690" s="14">
        <f t="shared" si="353"/>
        <v>0.43750000000000028</v>
      </c>
      <c r="B690" s="12">
        <f t="shared" si="360"/>
        <v>0</v>
      </c>
      <c r="C690" s="12">
        <f t="shared" si="360"/>
        <v>0</v>
      </c>
      <c r="D690" s="12">
        <f t="shared" si="360"/>
        <v>0</v>
      </c>
      <c r="E690" s="12">
        <f t="shared" si="360"/>
        <v>0</v>
      </c>
      <c r="F690" s="12">
        <f t="shared" si="360"/>
        <v>0</v>
      </c>
      <c r="G690" s="12">
        <f t="shared" si="360"/>
        <v>0</v>
      </c>
      <c r="H690" s="12">
        <f t="shared" si="360"/>
        <v>0</v>
      </c>
      <c r="I690" s="12">
        <f t="shared" si="360"/>
        <v>0</v>
      </c>
      <c r="J690" s="22">
        <f t="shared" si="355"/>
        <v>0</v>
      </c>
      <c r="K690" s="12">
        <f t="shared" si="361"/>
        <v>48</v>
      </c>
      <c r="L690" s="12">
        <f t="shared" si="361"/>
        <v>16</v>
      </c>
      <c r="M690" s="12">
        <f t="shared" si="361"/>
        <v>1</v>
      </c>
      <c r="N690" s="12">
        <f t="shared" si="361"/>
        <v>0</v>
      </c>
      <c r="O690" s="12">
        <f t="shared" si="361"/>
        <v>0</v>
      </c>
      <c r="P690" s="12">
        <f t="shared" si="361"/>
        <v>2</v>
      </c>
      <c r="Q690" s="12">
        <f t="shared" si="361"/>
        <v>1</v>
      </c>
      <c r="R690" s="12">
        <f t="shared" si="361"/>
        <v>0</v>
      </c>
      <c r="S690" s="13">
        <f t="shared" si="358"/>
        <v>68</v>
      </c>
      <c r="T690" s="12">
        <f t="shared" si="362"/>
        <v>0</v>
      </c>
      <c r="U690" s="12">
        <f t="shared" si="362"/>
        <v>0</v>
      </c>
      <c r="V690" s="12">
        <f t="shared" si="362"/>
        <v>0</v>
      </c>
      <c r="W690" s="12">
        <f t="shared" si="362"/>
        <v>0</v>
      </c>
      <c r="X690" s="12">
        <f t="shared" si="362"/>
        <v>0</v>
      </c>
      <c r="Y690" s="12">
        <f t="shared" si="362"/>
        <v>0</v>
      </c>
      <c r="Z690" s="12">
        <f t="shared" si="362"/>
        <v>0</v>
      </c>
      <c r="AA690" s="12">
        <f t="shared" si="362"/>
        <v>0</v>
      </c>
      <c r="AB690" s="13">
        <f t="shared" si="359"/>
        <v>0</v>
      </c>
    </row>
    <row r="691" spans="1:28" ht="13.5" customHeight="1" x14ac:dyDescent="0.25">
      <c r="A691" s="14">
        <f t="shared" si="353"/>
        <v>0.44791666666666696</v>
      </c>
      <c r="B691" s="12">
        <f t="shared" si="360"/>
        <v>0</v>
      </c>
      <c r="C691" s="12">
        <f t="shared" si="360"/>
        <v>0</v>
      </c>
      <c r="D691" s="12">
        <f t="shared" si="360"/>
        <v>0</v>
      </c>
      <c r="E691" s="12">
        <f t="shared" si="360"/>
        <v>0</v>
      </c>
      <c r="F691" s="12">
        <f t="shared" si="360"/>
        <v>0</v>
      </c>
      <c r="G691" s="12">
        <f t="shared" si="360"/>
        <v>0</v>
      </c>
      <c r="H691" s="12">
        <f t="shared" si="360"/>
        <v>0</v>
      </c>
      <c r="I691" s="12">
        <f t="shared" si="360"/>
        <v>0</v>
      </c>
      <c r="J691" s="22">
        <f t="shared" si="355"/>
        <v>0</v>
      </c>
      <c r="K691" s="12">
        <f t="shared" si="361"/>
        <v>50</v>
      </c>
      <c r="L691" s="12">
        <f t="shared" si="361"/>
        <v>21</v>
      </c>
      <c r="M691" s="12">
        <f t="shared" si="361"/>
        <v>1</v>
      </c>
      <c r="N691" s="12">
        <f t="shared" si="361"/>
        <v>0</v>
      </c>
      <c r="O691" s="12">
        <f t="shared" si="361"/>
        <v>0</v>
      </c>
      <c r="P691" s="12">
        <f t="shared" si="361"/>
        <v>2</v>
      </c>
      <c r="Q691" s="12">
        <f t="shared" si="361"/>
        <v>0</v>
      </c>
      <c r="R691" s="12">
        <f t="shared" si="361"/>
        <v>0</v>
      </c>
      <c r="S691" s="13">
        <f t="shared" si="358"/>
        <v>74</v>
      </c>
      <c r="T691" s="12">
        <f t="shared" si="362"/>
        <v>0</v>
      </c>
      <c r="U691" s="12">
        <f t="shared" si="362"/>
        <v>0</v>
      </c>
      <c r="V691" s="12">
        <f t="shared" si="362"/>
        <v>0</v>
      </c>
      <c r="W691" s="12">
        <f t="shared" si="362"/>
        <v>0</v>
      </c>
      <c r="X691" s="12">
        <f t="shared" si="362"/>
        <v>0</v>
      </c>
      <c r="Y691" s="12">
        <f t="shared" si="362"/>
        <v>0</v>
      </c>
      <c r="Z691" s="12">
        <f t="shared" si="362"/>
        <v>0</v>
      </c>
      <c r="AA691" s="12">
        <f t="shared" si="362"/>
        <v>0</v>
      </c>
      <c r="AB691" s="13">
        <f t="shared" si="359"/>
        <v>0</v>
      </c>
    </row>
    <row r="692" spans="1:28" ht="13.5" customHeight="1" x14ac:dyDescent="0.25">
      <c r="A692" s="14">
        <f t="shared" si="353"/>
        <v>0.45833333333333365</v>
      </c>
      <c r="B692" s="12">
        <f t="shared" si="360"/>
        <v>0</v>
      </c>
      <c r="C692" s="12">
        <f t="shared" si="360"/>
        <v>0</v>
      </c>
      <c r="D692" s="12">
        <f t="shared" si="360"/>
        <v>0</v>
      </c>
      <c r="E692" s="12">
        <f t="shared" si="360"/>
        <v>0</v>
      </c>
      <c r="F692" s="12">
        <f t="shared" si="360"/>
        <v>0</v>
      </c>
      <c r="G692" s="12">
        <f t="shared" si="360"/>
        <v>0</v>
      </c>
      <c r="H692" s="12">
        <f t="shared" si="360"/>
        <v>0</v>
      </c>
      <c r="I692" s="12">
        <f t="shared" si="360"/>
        <v>0</v>
      </c>
      <c r="J692" s="22">
        <f t="shared" si="355"/>
        <v>0</v>
      </c>
      <c r="K692" s="12">
        <f t="shared" si="361"/>
        <v>55</v>
      </c>
      <c r="L692" s="12">
        <f t="shared" si="361"/>
        <v>26</v>
      </c>
      <c r="M692" s="12">
        <f t="shared" si="361"/>
        <v>2</v>
      </c>
      <c r="N692" s="12">
        <f t="shared" si="361"/>
        <v>0</v>
      </c>
      <c r="O692" s="12">
        <f t="shared" si="361"/>
        <v>0</v>
      </c>
      <c r="P692" s="12">
        <f t="shared" si="361"/>
        <v>2</v>
      </c>
      <c r="Q692" s="12">
        <f t="shared" si="361"/>
        <v>0</v>
      </c>
      <c r="R692" s="12">
        <f t="shared" si="361"/>
        <v>0</v>
      </c>
      <c r="S692" s="13">
        <f t="shared" si="358"/>
        <v>85</v>
      </c>
      <c r="T692" s="12">
        <f t="shared" si="362"/>
        <v>0</v>
      </c>
      <c r="U692" s="12">
        <f t="shared" si="362"/>
        <v>0</v>
      </c>
      <c r="V692" s="12">
        <f t="shared" si="362"/>
        <v>0</v>
      </c>
      <c r="W692" s="12">
        <f t="shared" si="362"/>
        <v>0</v>
      </c>
      <c r="X692" s="12">
        <f t="shared" si="362"/>
        <v>0</v>
      </c>
      <c r="Y692" s="12">
        <f t="shared" si="362"/>
        <v>0</v>
      </c>
      <c r="Z692" s="12">
        <f t="shared" si="362"/>
        <v>0</v>
      </c>
      <c r="AA692" s="12">
        <f t="shared" si="362"/>
        <v>0</v>
      </c>
      <c r="AB692" s="13">
        <f t="shared" si="359"/>
        <v>0</v>
      </c>
    </row>
    <row r="693" spans="1:28" ht="13.5" customHeight="1" x14ac:dyDescent="0.25">
      <c r="A693" s="14">
        <f t="shared" si="353"/>
        <v>0.46875000000000033</v>
      </c>
      <c r="B693" s="12">
        <f t="shared" si="360"/>
        <v>0</v>
      </c>
      <c r="C693" s="12">
        <f t="shared" si="360"/>
        <v>0</v>
      </c>
      <c r="D693" s="12">
        <f t="shared" si="360"/>
        <v>0</v>
      </c>
      <c r="E693" s="12">
        <f t="shared" si="360"/>
        <v>0</v>
      </c>
      <c r="F693" s="12">
        <f t="shared" si="360"/>
        <v>0</v>
      </c>
      <c r="G693" s="12">
        <f t="shared" si="360"/>
        <v>0</v>
      </c>
      <c r="H693" s="12">
        <f t="shared" si="360"/>
        <v>0</v>
      </c>
      <c r="I693" s="12">
        <f t="shared" si="360"/>
        <v>0</v>
      </c>
      <c r="J693" s="22">
        <f t="shared" si="355"/>
        <v>0</v>
      </c>
      <c r="K693" s="12">
        <f t="shared" si="361"/>
        <v>56</v>
      </c>
      <c r="L693" s="12">
        <f t="shared" si="361"/>
        <v>22</v>
      </c>
      <c r="M693" s="12">
        <f t="shared" si="361"/>
        <v>2</v>
      </c>
      <c r="N693" s="12">
        <f t="shared" si="361"/>
        <v>0</v>
      </c>
      <c r="O693" s="12">
        <f t="shared" si="361"/>
        <v>0</v>
      </c>
      <c r="P693" s="12">
        <f t="shared" si="361"/>
        <v>2</v>
      </c>
      <c r="Q693" s="12">
        <f t="shared" si="361"/>
        <v>0</v>
      </c>
      <c r="R693" s="12">
        <f t="shared" si="361"/>
        <v>0</v>
      </c>
      <c r="S693" s="13">
        <f t="shared" si="358"/>
        <v>82</v>
      </c>
      <c r="T693" s="12">
        <f t="shared" si="362"/>
        <v>0</v>
      </c>
      <c r="U693" s="12">
        <f t="shared" si="362"/>
        <v>0</v>
      </c>
      <c r="V693" s="12">
        <f t="shared" si="362"/>
        <v>0</v>
      </c>
      <c r="W693" s="12">
        <f t="shared" si="362"/>
        <v>0</v>
      </c>
      <c r="X693" s="12">
        <f t="shared" si="362"/>
        <v>0</v>
      </c>
      <c r="Y693" s="12">
        <f t="shared" si="362"/>
        <v>0</v>
      </c>
      <c r="Z693" s="12">
        <f t="shared" si="362"/>
        <v>0</v>
      </c>
      <c r="AA693" s="12">
        <f t="shared" si="362"/>
        <v>0</v>
      </c>
      <c r="AB693" s="13">
        <f t="shared" si="359"/>
        <v>0</v>
      </c>
    </row>
    <row r="694" spans="1:28" ht="13.5" customHeight="1" x14ac:dyDescent="0.25">
      <c r="A694" s="14">
        <f t="shared" si="353"/>
        <v>0.47916666666666702</v>
      </c>
      <c r="B694" s="12">
        <f t="shared" si="360"/>
        <v>0</v>
      </c>
      <c r="C694" s="12">
        <f t="shared" si="360"/>
        <v>0</v>
      </c>
      <c r="D694" s="12">
        <f t="shared" si="360"/>
        <v>0</v>
      </c>
      <c r="E694" s="12">
        <f t="shared" si="360"/>
        <v>0</v>
      </c>
      <c r="F694" s="12">
        <f t="shared" si="360"/>
        <v>0</v>
      </c>
      <c r="G694" s="12">
        <f t="shared" si="360"/>
        <v>0</v>
      </c>
      <c r="H694" s="12">
        <f t="shared" si="360"/>
        <v>0</v>
      </c>
      <c r="I694" s="12">
        <f t="shared" si="360"/>
        <v>0</v>
      </c>
      <c r="J694" s="22">
        <f t="shared" si="355"/>
        <v>0</v>
      </c>
      <c r="K694" s="12">
        <f t="shared" si="361"/>
        <v>57</v>
      </c>
      <c r="L694" s="12">
        <f t="shared" si="361"/>
        <v>23</v>
      </c>
      <c r="M694" s="12">
        <f t="shared" si="361"/>
        <v>1</v>
      </c>
      <c r="N694" s="12">
        <f t="shared" si="361"/>
        <v>0</v>
      </c>
      <c r="O694" s="12">
        <f t="shared" si="361"/>
        <v>0</v>
      </c>
      <c r="P694" s="12">
        <f t="shared" si="361"/>
        <v>3</v>
      </c>
      <c r="Q694" s="12">
        <f t="shared" si="361"/>
        <v>0</v>
      </c>
      <c r="R694" s="12">
        <f t="shared" si="361"/>
        <v>0</v>
      </c>
      <c r="S694" s="13">
        <f t="shared" si="358"/>
        <v>84</v>
      </c>
      <c r="T694" s="12">
        <f t="shared" si="362"/>
        <v>0</v>
      </c>
      <c r="U694" s="12">
        <f t="shared" si="362"/>
        <v>0</v>
      </c>
      <c r="V694" s="12">
        <f t="shared" si="362"/>
        <v>0</v>
      </c>
      <c r="W694" s="12">
        <f t="shared" si="362"/>
        <v>0</v>
      </c>
      <c r="X694" s="12">
        <f t="shared" si="362"/>
        <v>0</v>
      </c>
      <c r="Y694" s="12">
        <f t="shared" si="362"/>
        <v>0</v>
      </c>
      <c r="Z694" s="12">
        <f t="shared" si="362"/>
        <v>0</v>
      </c>
      <c r="AA694" s="12">
        <f t="shared" si="362"/>
        <v>0</v>
      </c>
      <c r="AB694" s="13">
        <f t="shared" si="359"/>
        <v>0</v>
      </c>
    </row>
    <row r="695" spans="1:28" ht="13.5" customHeight="1" x14ac:dyDescent="0.25">
      <c r="A695" s="14">
        <f t="shared" si="353"/>
        <v>0.4895833333333337</v>
      </c>
      <c r="B695" s="12">
        <f t="shared" si="360"/>
        <v>0</v>
      </c>
      <c r="C695" s="12">
        <f t="shared" si="360"/>
        <v>0</v>
      </c>
      <c r="D695" s="12">
        <f t="shared" si="360"/>
        <v>0</v>
      </c>
      <c r="E695" s="12">
        <f t="shared" si="360"/>
        <v>0</v>
      </c>
      <c r="F695" s="12">
        <f t="shared" si="360"/>
        <v>0</v>
      </c>
      <c r="G695" s="12">
        <f t="shared" si="360"/>
        <v>0</v>
      </c>
      <c r="H695" s="12">
        <f t="shared" si="360"/>
        <v>0</v>
      </c>
      <c r="I695" s="12">
        <f t="shared" si="360"/>
        <v>0</v>
      </c>
      <c r="J695" s="22">
        <f t="shared" si="355"/>
        <v>0</v>
      </c>
      <c r="K695" s="12">
        <f t="shared" si="361"/>
        <v>49</v>
      </c>
      <c r="L695" s="12">
        <f t="shared" si="361"/>
        <v>20</v>
      </c>
      <c r="M695" s="12">
        <f t="shared" si="361"/>
        <v>1</v>
      </c>
      <c r="N695" s="12">
        <f t="shared" si="361"/>
        <v>0</v>
      </c>
      <c r="O695" s="12">
        <f t="shared" si="361"/>
        <v>0</v>
      </c>
      <c r="P695" s="12">
        <f t="shared" si="361"/>
        <v>2</v>
      </c>
      <c r="Q695" s="12">
        <f t="shared" si="361"/>
        <v>2</v>
      </c>
      <c r="R695" s="12">
        <f t="shared" si="361"/>
        <v>0</v>
      </c>
      <c r="S695" s="13">
        <f t="shared" si="358"/>
        <v>74</v>
      </c>
      <c r="T695" s="12">
        <f t="shared" si="362"/>
        <v>0</v>
      </c>
      <c r="U695" s="12">
        <f t="shared" si="362"/>
        <v>0</v>
      </c>
      <c r="V695" s="12">
        <f t="shared" si="362"/>
        <v>0</v>
      </c>
      <c r="W695" s="12">
        <f t="shared" si="362"/>
        <v>0</v>
      </c>
      <c r="X695" s="12">
        <f t="shared" si="362"/>
        <v>0</v>
      </c>
      <c r="Y695" s="12">
        <f t="shared" si="362"/>
        <v>0</v>
      </c>
      <c r="Z695" s="12">
        <f t="shared" si="362"/>
        <v>0</v>
      </c>
      <c r="AA695" s="12">
        <f t="shared" si="362"/>
        <v>0</v>
      </c>
      <c r="AB695" s="13">
        <f t="shared" si="359"/>
        <v>0</v>
      </c>
    </row>
    <row r="696" spans="1:28" ht="13.5" customHeight="1" x14ac:dyDescent="0.25">
      <c r="A696" s="14">
        <f t="shared" si="353"/>
        <v>0.50000000000000033</v>
      </c>
      <c r="B696" s="12">
        <f t="shared" ref="B696:I705" si="363">SUM(B647:B650)</f>
        <v>0</v>
      </c>
      <c r="C696" s="12">
        <f t="shared" si="363"/>
        <v>0</v>
      </c>
      <c r="D696" s="12">
        <f t="shared" si="363"/>
        <v>0</v>
      </c>
      <c r="E696" s="12">
        <f t="shared" si="363"/>
        <v>0</v>
      </c>
      <c r="F696" s="12">
        <f t="shared" si="363"/>
        <v>0</v>
      </c>
      <c r="G696" s="12">
        <f t="shared" si="363"/>
        <v>0</v>
      </c>
      <c r="H696" s="12">
        <f t="shared" si="363"/>
        <v>0</v>
      </c>
      <c r="I696" s="12">
        <f t="shared" si="363"/>
        <v>0</v>
      </c>
      <c r="J696" s="22">
        <f t="shared" si="355"/>
        <v>0</v>
      </c>
      <c r="K696" s="12">
        <f t="shared" ref="K696:R705" si="364">SUM(K647:K650)</f>
        <v>52</v>
      </c>
      <c r="L696" s="12">
        <f t="shared" si="364"/>
        <v>16</v>
      </c>
      <c r="M696" s="12">
        <f t="shared" si="364"/>
        <v>1</v>
      </c>
      <c r="N696" s="12">
        <f t="shared" si="364"/>
        <v>0</v>
      </c>
      <c r="O696" s="12">
        <f t="shared" si="364"/>
        <v>0</v>
      </c>
      <c r="P696" s="12">
        <f t="shared" si="364"/>
        <v>2</v>
      </c>
      <c r="Q696" s="12">
        <f t="shared" si="364"/>
        <v>2</v>
      </c>
      <c r="R696" s="12">
        <f t="shared" si="364"/>
        <v>0</v>
      </c>
      <c r="S696" s="13">
        <f t="shared" si="358"/>
        <v>73</v>
      </c>
      <c r="T696" s="12">
        <f t="shared" ref="T696:AA705" si="365">SUM(T647:T650)</f>
        <v>0</v>
      </c>
      <c r="U696" s="12">
        <f t="shared" si="365"/>
        <v>0</v>
      </c>
      <c r="V696" s="12">
        <f t="shared" si="365"/>
        <v>0</v>
      </c>
      <c r="W696" s="12">
        <f t="shared" si="365"/>
        <v>0</v>
      </c>
      <c r="X696" s="12">
        <f t="shared" si="365"/>
        <v>0</v>
      </c>
      <c r="Y696" s="12">
        <f t="shared" si="365"/>
        <v>0</v>
      </c>
      <c r="Z696" s="12">
        <f t="shared" si="365"/>
        <v>0</v>
      </c>
      <c r="AA696" s="12">
        <f t="shared" si="365"/>
        <v>0</v>
      </c>
      <c r="AB696" s="13">
        <f t="shared" si="359"/>
        <v>0</v>
      </c>
    </row>
    <row r="697" spans="1:28" ht="13.5" customHeight="1" x14ac:dyDescent="0.25">
      <c r="A697" s="14">
        <f t="shared" si="353"/>
        <v>0.51041666666666696</v>
      </c>
      <c r="B697" s="12">
        <f t="shared" si="363"/>
        <v>0</v>
      </c>
      <c r="C697" s="12">
        <f t="shared" si="363"/>
        <v>0</v>
      </c>
      <c r="D697" s="12">
        <f t="shared" si="363"/>
        <v>0</v>
      </c>
      <c r="E697" s="12">
        <f t="shared" si="363"/>
        <v>0</v>
      </c>
      <c r="F697" s="12">
        <f t="shared" si="363"/>
        <v>0</v>
      </c>
      <c r="G697" s="12">
        <f t="shared" si="363"/>
        <v>0</v>
      </c>
      <c r="H697" s="12">
        <f t="shared" si="363"/>
        <v>0</v>
      </c>
      <c r="I697" s="12">
        <f t="shared" si="363"/>
        <v>0</v>
      </c>
      <c r="J697" s="22">
        <f t="shared" si="355"/>
        <v>0</v>
      </c>
      <c r="K697" s="12">
        <f t="shared" si="364"/>
        <v>64</v>
      </c>
      <c r="L697" s="12">
        <f t="shared" si="364"/>
        <v>20</v>
      </c>
      <c r="M697" s="12">
        <f t="shared" si="364"/>
        <v>1</v>
      </c>
      <c r="N697" s="12">
        <f t="shared" si="364"/>
        <v>0</v>
      </c>
      <c r="O697" s="12">
        <f t="shared" si="364"/>
        <v>0</v>
      </c>
      <c r="P697" s="12">
        <f t="shared" si="364"/>
        <v>1</v>
      </c>
      <c r="Q697" s="12">
        <f t="shared" si="364"/>
        <v>5</v>
      </c>
      <c r="R697" s="12">
        <f t="shared" si="364"/>
        <v>0</v>
      </c>
      <c r="S697" s="13">
        <f t="shared" si="358"/>
        <v>91</v>
      </c>
      <c r="T697" s="12">
        <f t="shared" si="365"/>
        <v>0</v>
      </c>
      <c r="U697" s="12">
        <f t="shared" si="365"/>
        <v>0</v>
      </c>
      <c r="V697" s="12">
        <f t="shared" si="365"/>
        <v>0</v>
      </c>
      <c r="W697" s="12">
        <f t="shared" si="365"/>
        <v>0</v>
      </c>
      <c r="X697" s="12">
        <f t="shared" si="365"/>
        <v>0</v>
      </c>
      <c r="Y697" s="12">
        <f t="shared" si="365"/>
        <v>0</v>
      </c>
      <c r="Z697" s="12">
        <f t="shared" si="365"/>
        <v>0</v>
      </c>
      <c r="AA697" s="12">
        <f t="shared" si="365"/>
        <v>0</v>
      </c>
      <c r="AB697" s="13">
        <f t="shared" si="359"/>
        <v>0</v>
      </c>
    </row>
    <row r="698" spans="1:28" ht="13.5" customHeight="1" x14ac:dyDescent="0.25">
      <c r="A698" s="14">
        <f t="shared" si="353"/>
        <v>0.52083333333333359</v>
      </c>
      <c r="B698" s="12">
        <f t="shared" si="363"/>
        <v>0</v>
      </c>
      <c r="C698" s="12">
        <f t="shared" si="363"/>
        <v>0</v>
      </c>
      <c r="D698" s="12">
        <f t="shared" si="363"/>
        <v>0</v>
      </c>
      <c r="E698" s="12">
        <f t="shared" si="363"/>
        <v>0</v>
      </c>
      <c r="F698" s="12">
        <f t="shared" si="363"/>
        <v>0</v>
      </c>
      <c r="G698" s="12">
        <f t="shared" si="363"/>
        <v>0</v>
      </c>
      <c r="H698" s="12">
        <f t="shared" si="363"/>
        <v>0</v>
      </c>
      <c r="I698" s="12">
        <f t="shared" si="363"/>
        <v>0</v>
      </c>
      <c r="J698" s="22">
        <f t="shared" si="355"/>
        <v>0</v>
      </c>
      <c r="K698" s="12">
        <f t="shared" si="364"/>
        <v>61</v>
      </c>
      <c r="L698" s="12">
        <f t="shared" si="364"/>
        <v>18</v>
      </c>
      <c r="M698" s="12">
        <f t="shared" si="364"/>
        <v>1</v>
      </c>
      <c r="N698" s="12">
        <f t="shared" si="364"/>
        <v>0</v>
      </c>
      <c r="O698" s="12">
        <f t="shared" si="364"/>
        <v>0</v>
      </c>
      <c r="P698" s="12">
        <f t="shared" si="364"/>
        <v>1</v>
      </c>
      <c r="Q698" s="12">
        <f t="shared" si="364"/>
        <v>6</v>
      </c>
      <c r="R698" s="12">
        <f t="shared" si="364"/>
        <v>0</v>
      </c>
      <c r="S698" s="13">
        <f t="shared" si="358"/>
        <v>87</v>
      </c>
      <c r="T698" s="12">
        <f t="shared" si="365"/>
        <v>0</v>
      </c>
      <c r="U698" s="12">
        <f t="shared" si="365"/>
        <v>0</v>
      </c>
      <c r="V698" s="12">
        <f t="shared" si="365"/>
        <v>0</v>
      </c>
      <c r="W698" s="12">
        <f t="shared" si="365"/>
        <v>0</v>
      </c>
      <c r="X698" s="12">
        <f t="shared" si="365"/>
        <v>0</v>
      </c>
      <c r="Y698" s="12">
        <f t="shared" si="365"/>
        <v>0</v>
      </c>
      <c r="Z698" s="12">
        <f t="shared" si="365"/>
        <v>0</v>
      </c>
      <c r="AA698" s="12">
        <f t="shared" si="365"/>
        <v>0</v>
      </c>
      <c r="AB698" s="13">
        <f t="shared" si="359"/>
        <v>0</v>
      </c>
    </row>
    <row r="699" spans="1:28" ht="13.5" customHeight="1" x14ac:dyDescent="0.25">
      <c r="A699" s="14">
        <f t="shared" si="353"/>
        <v>0.53125000000000022</v>
      </c>
      <c r="B699" s="12">
        <f t="shared" si="363"/>
        <v>0</v>
      </c>
      <c r="C699" s="12">
        <f t="shared" si="363"/>
        <v>0</v>
      </c>
      <c r="D699" s="12">
        <f t="shared" si="363"/>
        <v>0</v>
      </c>
      <c r="E699" s="12">
        <f t="shared" si="363"/>
        <v>0</v>
      </c>
      <c r="F699" s="12">
        <f t="shared" si="363"/>
        <v>0</v>
      </c>
      <c r="G699" s="12">
        <f t="shared" si="363"/>
        <v>0</v>
      </c>
      <c r="H699" s="12">
        <f t="shared" si="363"/>
        <v>0</v>
      </c>
      <c r="I699" s="12">
        <f t="shared" si="363"/>
        <v>0</v>
      </c>
      <c r="J699" s="22">
        <f t="shared" si="355"/>
        <v>0</v>
      </c>
      <c r="K699" s="12">
        <f t="shared" si="364"/>
        <v>68</v>
      </c>
      <c r="L699" s="12">
        <f t="shared" si="364"/>
        <v>19</v>
      </c>
      <c r="M699" s="12">
        <f t="shared" si="364"/>
        <v>1</v>
      </c>
      <c r="N699" s="12">
        <f t="shared" si="364"/>
        <v>0</v>
      </c>
      <c r="O699" s="12">
        <f t="shared" si="364"/>
        <v>0</v>
      </c>
      <c r="P699" s="12">
        <f t="shared" si="364"/>
        <v>1</v>
      </c>
      <c r="Q699" s="12">
        <f t="shared" si="364"/>
        <v>6</v>
      </c>
      <c r="R699" s="12">
        <f t="shared" si="364"/>
        <v>1</v>
      </c>
      <c r="S699" s="13">
        <f t="shared" si="358"/>
        <v>96</v>
      </c>
      <c r="T699" s="12">
        <f t="shared" si="365"/>
        <v>0</v>
      </c>
      <c r="U699" s="12">
        <f t="shared" si="365"/>
        <v>0</v>
      </c>
      <c r="V699" s="12">
        <f t="shared" si="365"/>
        <v>0</v>
      </c>
      <c r="W699" s="12">
        <f t="shared" si="365"/>
        <v>0</v>
      </c>
      <c r="X699" s="12">
        <f t="shared" si="365"/>
        <v>0</v>
      </c>
      <c r="Y699" s="12">
        <f t="shared" si="365"/>
        <v>0</v>
      </c>
      <c r="Z699" s="12">
        <f t="shared" si="365"/>
        <v>0</v>
      </c>
      <c r="AA699" s="12">
        <f t="shared" si="365"/>
        <v>0</v>
      </c>
      <c r="AB699" s="13">
        <f t="shared" si="359"/>
        <v>0</v>
      </c>
    </row>
    <row r="700" spans="1:28" ht="13.5" customHeight="1" x14ac:dyDescent="0.25">
      <c r="A700" s="14">
        <f t="shared" si="353"/>
        <v>0.54166666666666685</v>
      </c>
      <c r="B700" s="12">
        <f t="shared" si="363"/>
        <v>0</v>
      </c>
      <c r="C700" s="12">
        <f t="shared" si="363"/>
        <v>0</v>
      </c>
      <c r="D700" s="12">
        <f t="shared" si="363"/>
        <v>0</v>
      </c>
      <c r="E700" s="12">
        <f t="shared" si="363"/>
        <v>0</v>
      </c>
      <c r="F700" s="12">
        <f t="shared" si="363"/>
        <v>0</v>
      </c>
      <c r="G700" s="12">
        <f t="shared" si="363"/>
        <v>0</v>
      </c>
      <c r="H700" s="12">
        <f t="shared" si="363"/>
        <v>0</v>
      </c>
      <c r="I700" s="12">
        <f t="shared" si="363"/>
        <v>0</v>
      </c>
      <c r="J700" s="22">
        <f t="shared" si="355"/>
        <v>0</v>
      </c>
      <c r="K700" s="12">
        <f t="shared" si="364"/>
        <v>60</v>
      </c>
      <c r="L700" s="12">
        <f t="shared" si="364"/>
        <v>17</v>
      </c>
      <c r="M700" s="12">
        <f t="shared" si="364"/>
        <v>0</v>
      </c>
      <c r="N700" s="12">
        <f t="shared" si="364"/>
        <v>0</v>
      </c>
      <c r="O700" s="12">
        <f t="shared" si="364"/>
        <v>0</v>
      </c>
      <c r="P700" s="12">
        <f t="shared" si="364"/>
        <v>1</v>
      </c>
      <c r="Q700" s="12">
        <f t="shared" si="364"/>
        <v>7</v>
      </c>
      <c r="R700" s="12">
        <f t="shared" si="364"/>
        <v>1</v>
      </c>
      <c r="S700" s="13">
        <f t="shared" si="358"/>
        <v>86</v>
      </c>
      <c r="T700" s="12">
        <f t="shared" si="365"/>
        <v>0</v>
      </c>
      <c r="U700" s="12">
        <f t="shared" si="365"/>
        <v>0</v>
      </c>
      <c r="V700" s="12">
        <f t="shared" si="365"/>
        <v>0</v>
      </c>
      <c r="W700" s="12">
        <f t="shared" si="365"/>
        <v>0</v>
      </c>
      <c r="X700" s="12">
        <f t="shared" si="365"/>
        <v>0</v>
      </c>
      <c r="Y700" s="12">
        <f t="shared" si="365"/>
        <v>0</v>
      </c>
      <c r="Z700" s="12">
        <f t="shared" si="365"/>
        <v>0</v>
      </c>
      <c r="AA700" s="12">
        <f t="shared" si="365"/>
        <v>0</v>
      </c>
      <c r="AB700" s="13">
        <f t="shared" si="359"/>
        <v>0</v>
      </c>
    </row>
    <row r="701" spans="1:28" ht="13.5" customHeight="1" x14ac:dyDescent="0.25">
      <c r="A701" s="14">
        <f t="shared" si="353"/>
        <v>0.55208333333333348</v>
      </c>
      <c r="B701" s="12">
        <f t="shared" si="363"/>
        <v>0</v>
      </c>
      <c r="C701" s="12">
        <f t="shared" si="363"/>
        <v>0</v>
      </c>
      <c r="D701" s="12">
        <f t="shared" si="363"/>
        <v>0</v>
      </c>
      <c r="E701" s="12">
        <f t="shared" si="363"/>
        <v>0</v>
      </c>
      <c r="F701" s="12">
        <f t="shared" si="363"/>
        <v>0</v>
      </c>
      <c r="G701" s="12">
        <f t="shared" si="363"/>
        <v>0</v>
      </c>
      <c r="H701" s="12">
        <f t="shared" si="363"/>
        <v>1</v>
      </c>
      <c r="I701" s="12">
        <f t="shared" si="363"/>
        <v>1</v>
      </c>
      <c r="J701" s="22">
        <f t="shared" si="355"/>
        <v>2</v>
      </c>
      <c r="K701" s="12">
        <f t="shared" si="364"/>
        <v>47</v>
      </c>
      <c r="L701" s="12">
        <f t="shared" si="364"/>
        <v>17</v>
      </c>
      <c r="M701" s="12">
        <f t="shared" si="364"/>
        <v>0</v>
      </c>
      <c r="N701" s="12">
        <f t="shared" si="364"/>
        <v>0</v>
      </c>
      <c r="O701" s="12">
        <f t="shared" si="364"/>
        <v>0</v>
      </c>
      <c r="P701" s="12">
        <f t="shared" si="364"/>
        <v>2</v>
      </c>
      <c r="Q701" s="12">
        <f t="shared" si="364"/>
        <v>5</v>
      </c>
      <c r="R701" s="12">
        <f t="shared" si="364"/>
        <v>1</v>
      </c>
      <c r="S701" s="13">
        <f t="shared" si="358"/>
        <v>72</v>
      </c>
      <c r="T701" s="12">
        <f t="shared" si="365"/>
        <v>0</v>
      </c>
      <c r="U701" s="12">
        <f t="shared" si="365"/>
        <v>0</v>
      </c>
      <c r="V701" s="12">
        <f t="shared" si="365"/>
        <v>0</v>
      </c>
      <c r="W701" s="12">
        <f t="shared" si="365"/>
        <v>0</v>
      </c>
      <c r="X701" s="12">
        <f t="shared" si="365"/>
        <v>0</v>
      </c>
      <c r="Y701" s="12">
        <f t="shared" si="365"/>
        <v>0</v>
      </c>
      <c r="Z701" s="12">
        <f t="shared" si="365"/>
        <v>0</v>
      </c>
      <c r="AA701" s="12">
        <f t="shared" si="365"/>
        <v>0</v>
      </c>
      <c r="AB701" s="13">
        <f t="shared" si="359"/>
        <v>0</v>
      </c>
    </row>
    <row r="702" spans="1:28" ht="13.5" customHeight="1" x14ac:dyDescent="0.25">
      <c r="A702" s="14">
        <f t="shared" si="353"/>
        <v>0.56250000000000011</v>
      </c>
      <c r="B702" s="12">
        <f t="shared" si="363"/>
        <v>0</v>
      </c>
      <c r="C702" s="12">
        <f t="shared" si="363"/>
        <v>0</v>
      </c>
      <c r="D702" s="12">
        <f t="shared" si="363"/>
        <v>0</v>
      </c>
      <c r="E702" s="12">
        <f t="shared" si="363"/>
        <v>0</v>
      </c>
      <c r="F702" s="12">
        <f t="shared" si="363"/>
        <v>0</v>
      </c>
      <c r="G702" s="12">
        <f t="shared" si="363"/>
        <v>0</v>
      </c>
      <c r="H702" s="12">
        <f t="shared" si="363"/>
        <v>1</v>
      </c>
      <c r="I702" s="12">
        <f t="shared" si="363"/>
        <v>1</v>
      </c>
      <c r="J702" s="22">
        <f t="shared" si="355"/>
        <v>2</v>
      </c>
      <c r="K702" s="12">
        <f t="shared" si="364"/>
        <v>51</v>
      </c>
      <c r="L702" s="12">
        <f t="shared" si="364"/>
        <v>18</v>
      </c>
      <c r="M702" s="12">
        <f t="shared" si="364"/>
        <v>0</v>
      </c>
      <c r="N702" s="12">
        <f t="shared" si="364"/>
        <v>0</v>
      </c>
      <c r="O702" s="12">
        <f t="shared" si="364"/>
        <v>0</v>
      </c>
      <c r="P702" s="12">
        <f t="shared" si="364"/>
        <v>1</v>
      </c>
      <c r="Q702" s="12">
        <f t="shared" si="364"/>
        <v>4</v>
      </c>
      <c r="R702" s="12">
        <f t="shared" si="364"/>
        <v>1</v>
      </c>
      <c r="S702" s="13">
        <f t="shared" si="358"/>
        <v>75</v>
      </c>
      <c r="T702" s="12">
        <f t="shared" si="365"/>
        <v>0</v>
      </c>
      <c r="U702" s="12">
        <f t="shared" si="365"/>
        <v>0</v>
      </c>
      <c r="V702" s="12">
        <f t="shared" si="365"/>
        <v>0</v>
      </c>
      <c r="W702" s="12">
        <f t="shared" si="365"/>
        <v>0</v>
      </c>
      <c r="X702" s="12">
        <f t="shared" si="365"/>
        <v>0</v>
      </c>
      <c r="Y702" s="12">
        <f t="shared" si="365"/>
        <v>0</v>
      </c>
      <c r="Z702" s="12">
        <f t="shared" si="365"/>
        <v>0</v>
      </c>
      <c r="AA702" s="12">
        <f t="shared" si="365"/>
        <v>0</v>
      </c>
      <c r="AB702" s="13">
        <f t="shared" si="359"/>
        <v>0</v>
      </c>
    </row>
    <row r="703" spans="1:28" ht="13.5" customHeight="1" x14ac:dyDescent="0.25">
      <c r="A703" s="14">
        <f t="shared" si="353"/>
        <v>0.57291666666666674</v>
      </c>
      <c r="B703" s="12">
        <f t="shared" si="363"/>
        <v>0</v>
      </c>
      <c r="C703" s="12">
        <f t="shared" si="363"/>
        <v>0</v>
      </c>
      <c r="D703" s="12">
        <f t="shared" si="363"/>
        <v>0</v>
      </c>
      <c r="E703" s="12">
        <f t="shared" si="363"/>
        <v>0</v>
      </c>
      <c r="F703" s="12">
        <f t="shared" si="363"/>
        <v>0</v>
      </c>
      <c r="G703" s="12">
        <f t="shared" si="363"/>
        <v>0</v>
      </c>
      <c r="H703" s="12">
        <f t="shared" si="363"/>
        <v>1</v>
      </c>
      <c r="I703" s="12">
        <f t="shared" si="363"/>
        <v>1</v>
      </c>
      <c r="J703" s="22">
        <f t="shared" si="355"/>
        <v>2</v>
      </c>
      <c r="K703" s="12">
        <f t="shared" si="364"/>
        <v>56</v>
      </c>
      <c r="L703" s="12">
        <f t="shared" si="364"/>
        <v>19</v>
      </c>
      <c r="M703" s="12">
        <f t="shared" si="364"/>
        <v>0</v>
      </c>
      <c r="N703" s="12">
        <f t="shared" si="364"/>
        <v>0</v>
      </c>
      <c r="O703" s="12">
        <f t="shared" si="364"/>
        <v>0</v>
      </c>
      <c r="P703" s="12">
        <f t="shared" si="364"/>
        <v>1</v>
      </c>
      <c r="Q703" s="12">
        <f t="shared" si="364"/>
        <v>3</v>
      </c>
      <c r="R703" s="12">
        <f t="shared" si="364"/>
        <v>0</v>
      </c>
      <c r="S703" s="13">
        <f t="shared" si="358"/>
        <v>79</v>
      </c>
      <c r="T703" s="12">
        <f t="shared" si="365"/>
        <v>0</v>
      </c>
      <c r="U703" s="12">
        <f t="shared" si="365"/>
        <v>0</v>
      </c>
      <c r="V703" s="12">
        <f t="shared" si="365"/>
        <v>0</v>
      </c>
      <c r="W703" s="12">
        <f t="shared" si="365"/>
        <v>0</v>
      </c>
      <c r="X703" s="12">
        <f t="shared" si="365"/>
        <v>0</v>
      </c>
      <c r="Y703" s="12">
        <f t="shared" si="365"/>
        <v>0</v>
      </c>
      <c r="Z703" s="12">
        <f t="shared" si="365"/>
        <v>0</v>
      </c>
      <c r="AA703" s="12">
        <f t="shared" si="365"/>
        <v>0</v>
      </c>
      <c r="AB703" s="13">
        <f t="shared" si="359"/>
        <v>0</v>
      </c>
    </row>
    <row r="704" spans="1:28" ht="13.5" customHeight="1" x14ac:dyDescent="0.25">
      <c r="A704" s="14">
        <f t="shared" si="353"/>
        <v>0.58333333333333337</v>
      </c>
      <c r="B704" s="12">
        <f t="shared" si="363"/>
        <v>0</v>
      </c>
      <c r="C704" s="12">
        <f t="shared" si="363"/>
        <v>0</v>
      </c>
      <c r="D704" s="12">
        <f t="shared" si="363"/>
        <v>0</v>
      </c>
      <c r="E704" s="12">
        <f t="shared" si="363"/>
        <v>0</v>
      </c>
      <c r="F704" s="12">
        <f t="shared" si="363"/>
        <v>0</v>
      </c>
      <c r="G704" s="12">
        <f t="shared" si="363"/>
        <v>0</v>
      </c>
      <c r="H704" s="12">
        <f t="shared" si="363"/>
        <v>1</v>
      </c>
      <c r="I704" s="12">
        <f t="shared" si="363"/>
        <v>1</v>
      </c>
      <c r="J704" s="22">
        <f t="shared" si="355"/>
        <v>2</v>
      </c>
      <c r="K704" s="12">
        <f t="shared" si="364"/>
        <v>64</v>
      </c>
      <c r="L704" s="12">
        <f t="shared" si="364"/>
        <v>20</v>
      </c>
      <c r="M704" s="12">
        <f t="shared" si="364"/>
        <v>0</v>
      </c>
      <c r="N704" s="12">
        <f t="shared" si="364"/>
        <v>0</v>
      </c>
      <c r="O704" s="12">
        <f t="shared" si="364"/>
        <v>0</v>
      </c>
      <c r="P704" s="12">
        <f t="shared" si="364"/>
        <v>1</v>
      </c>
      <c r="Q704" s="12">
        <f t="shared" si="364"/>
        <v>3</v>
      </c>
      <c r="R704" s="12">
        <f t="shared" si="364"/>
        <v>0</v>
      </c>
      <c r="S704" s="13">
        <f t="shared" si="358"/>
        <v>88</v>
      </c>
      <c r="T704" s="12">
        <f t="shared" si="365"/>
        <v>0</v>
      </c>
      <c r="U704" s="12">
        <f t="shared" si="365"/>
        <v>0</v>
      </c>
      <c r="V704" s="12">
        <f t="shared" si="365"/>
        <v>0</v>
      </c>
      <c r="W704" s="12">
        <f t="shared" si="365"/>
        <v>0</v>
      </c>
      <c r="X704" s="12">
        <f t="shared" si="365"/>
        <v>0</v>
      </c>
      <c r="Y704" s="12">
        <f t="shared" si="365"/>
        <v>0</v>
      </c>
      <c r="Z704" s="12">
        <f t="shared" si="365"/>
        <v>0</v>
      </c>
      <c r="AA704" s="12">
        <f t="shared" si="365"/>
        <v>0</v>
      </c>
      <c r="AB704" s="13">
        <f t="shared" si="359"/>
        <v>0</v>
      </c>
    </row>
    <row r="705" spans="1:28" ht="13.5" customHeight="1" x14ac:dyDescent="0.25">
      <c r="A705" s="14">
        <f t="shared" si="353"/>
        <v>0.59375</v>
      </c>
      <c r="B705" s="12">
        <f t="shared" si="363"/>
        <v>0</v>
      </c>
      <c r="C705" s="12">
        <f t="shared" si="363"/>
        <v>0</v>
      </c>
      <c r="D705" s="12">
        <f t="shared" si="363"/>
        <v>0</v>
      </c>
      <c r="E705" s="12">
        <f t="shared" si="363"/>
        <v>0</v>
      </c>
      <c r="F705" s="12">
        <f t="shared" si="363"/>
        <v>0</v>
      </c>
      <c r="G705" s="12">
        <f t="shared" si="363"/>
        <v>0</v>
      </c>
      <c r="H705" s="12">
        <f t="shared" si="363"/>
        <v>0</v>
      </c>
      <c r="I705" s="12">
        <f t="shared" si="363"/>
        <v>0</v>
      </c>
      <c r="J705" s="22">
        <f t="shared" si="355"/>
        <v>0</v>
      </c>
      <c r="K705" s="12">
        <f t="shared" si="364"/>
        <v>70</v>
      </c>
      <c r="L705" s="12">
        <f t="shared" si="364"/>
        <v>18</v>
      </c>
      <c r="M705" s="12">
        <f t="shared" si="364"/>
        <v>0</v>
      </c>
      <c r="N705" s="12">
        <f t="shared" si="364"/>
        <v>0</v>
      </c>
      <c r="O705" s="12">
        <f t="shared" si="364"/>
        <v>0</v>
      </c>
      <c r="P705" s="12">
        <f t="shared" si="364"/>
        <v>0</v>
      </c>
      <c r="Q705" s="12">
        <f t="shared" si="364"/>
        <v>2</v>
      </c>
      <c r="R705" s="12">
        <f t="shared" si="364"/>
        <v>0</v>
      </c>
      <c r="S705" s="13">
        <f t="shared" si="358"/>
        <v>90</v>
      </c>
      <c r="T705" s="12">
        <f t="shared" si="365"/>
        <v>0</v>
      </c>
      <c r="U705" s="12">
        <f t="shared" si="365"/>
        <v>0</v>
      </c>
      <c r="V705" s="12">
        <f t="shared" si="365"/>
        <v>0</v>
      </c>
      <c r="W705" s="12">
        <f t="shared" si="365"/>
        <v>0</v>
      </c>
      <c r="X705" s="12">
        <f t="shared" si="365"/>
        <v>0</v>
      </c>
      <c r="Y705" s="12">
        <f t="shared" si="365"/>
        <v>0</v>
      </c>
      <c r="Z705" s="12">
        <f t="shared" si="365"/>
        <v>0</v>
      </c>
      <c r="AA705" s="12">
        <f t="shared" si="365"/>
        <v>0</v>
      </c>
      <c r="AB705" s="13">
        <f t="shared" si="359"/>
        <v>0</v>
      </c>
    </row>
    <row r="706" spans="1:28" ht="13.5" customHeight="1" x14ac:dyDescent="0.25">
      <c r="A706" s="14">
        <f t="shared" si="353"/>
        <v>0.60416666666666663</v>
      </c>
      <c r="B706" s="12">
        <f t="shared" ref="B706:I715" si="366">SUM(B657:B660)</f>
        <v>0</v>
      </c>
      <c r="C706" s="12">
        <f t="shared" si="366"/>
        <v>0</v>
      </c>
      <c r="D706" s="12">
        <f t="shared" si="366"/>
        <v>0</v>
      </c>
      <c r="E706" s="12">
        <f t="shared" si="366"/>
        <v>0</v>
      </c>
      <c r="F706" s="12">
        <f t="shared" si="366"/>
        <v>0</v>
      </c>
      <c r="G706" s="12">
        <f t="shared" si="366"/>
        <v>0</v>
      </c>
      <c r="H706" s="12">
        <f t="shared" si="366"/>
        <v>0</v>
      </c>
      <c r="I706" s="12">
        <f t="shared" si="366"/>
        <v>0</v>
      </c>
      <c r="J706" s="22">
        <f t="shared" si="355"/>
        <v>0</v>
      </c>
      <c r="K706" s="12">
        <f t="shared" ref="K706:R715" si="367">SUM(K657:K660)</f>
        <v>69</v>
      </c>
      <c r="L706" s="12">
        <f t="shared" si="367"/>
        <v>16</v>
      </c>
      <c r="M706" s="12">
        <f t="shared" si="367"/>
        <v>0</v>
      </c>
      <c r="N706" s="12">
        <f t="shared" si="367"/>
        <v>0</v>
      </c>
      <c r="O706" s="12">
        <f t="shared" si="367"/>
        <v>0</v>
      </c>
      <c r="P706" s="12">
        <f t="shared" si="367"/>
        <v>1</v>
      </c>
      <c r="Q706" s="12">
        <f t="shared" si="367"/>
        <v>2</v>
      </c>
      <c r="R706" s="12">
        <f t="shared" si="367"/>
        <v>0</v>
      </c>
      <c r="S706" s="13">
        <f t="shared" si="358"/>
        <v>88</v>
      </c>
      <c r="T706" s="12">
        <f t="shared" ref="T706:AA715" si="368">SUM(T657:T660)</f>
        <v>0</v>
      </c>
      <c r="U706" s="12">
        <f t="shared" si="368"/>
        <v>0</v>
      </c>
      <c r="V706" s="12">
        <f t="shared" si="368"/>
        <v>0</v>
      </c>
      <c r="W706" s="12">
        <f t="shared" si="368"/>
        <v>0</v>
      </c>
      <c r="X706" s="12">
        <f t="shared" si="368"/>
        <v>0</v>
      </c>
      <c r="Y706" s="12">
        <f t="shared" si="368"/>
        <v>0</v>
      </c>
      <c r="Z706" s="12">
        <f t="shared" si="368"/>
        <v>0</v>
      </c>
      <c r="AA706" s="12">
        <f t="shared" si="368"/>
        <v>0</v>
      </c>
      <c r="AB706" s="13">
        <f t="shared" si="359"/>
        <v>0</v>
      </c>
    </row>
    <row r="707" spans="1:28" ht="13.5" customHeight="1" x14ac:dyDescent="0.25">
      <c r="A707" s="14">
        <f t="shared" si="353"/>
        <v>0.61458333333333326</v>
      </c>
      <c r="B707" s="12">
        <f t="shared" si="366"/>
        <v>0</v>
      </c>
      <c r="C707" s="12">
        <f t="shared" si="366"/>
        <v>0</v>
      </c>
      <c r="D707" s="12">
        <f t="shared" si="366"/>
        <v>0</v>
      </c>
      <c r="E707" s="12">
        <f t="shared" si="366"/>
        <v>0</v>
      </c>
      <c r="F707" s="12">
        <f t="shared" si="366"/>
        <v>0</v>
      </c>
      <c r="G707" s="12">
        <f t="shared" si="366"/>
        <v>0</v>
      </c>
      <c r="H707" s="12">
        <f t="shared" si="366"/>
        <v>0</v>
      </c>
      <c r="I707" s="12">
        <f t="shared" si="366"/>
        <v>0</v>
      </c>
      <c r="J707" s="22">
        <f t="shared" si="355"/>
        <v>0</v>
      </c>
      <c r="K707" s="12">
        <f t="shared" si="367"/>
        <v>64</v>
      </c>
      <c r="L707" s="12">
        <f t="shared" si="367"/>
        <v>17</v>
      </c>
      <c r="M707" s="12">
        <f t="shared" si="367"/>
        <v>0</v>
      </c>
      <c r="N707" s="12">
        <f t="shared" si="367"/>
        <v>0</v>
      </c>
      <c r="O707" s="12">
        <f t="shared" si="367"/>
        <v>0</v>
      </c>
      <c r="P707" s="12">
        <f t="shared" si="367"/>
        <v>1</v>
      </c>
      <c r="Q707" s="12">
        <f t="shared" si="367"/>
        <v>2</v>
      </c>
      <c r="R707" s="12">
        <f t="shared" si="367"/>
        <v>0</v>
      </c>
      <c r="S707" s="13">
        <f t="shared" si="358"/>
        <v>84</v>
      </c>
      <c r="T707" s="12">
        <f t="shared" si="368"/>
        <v>0</v>
      </c>
      <c r="U707" s="12">
        <f t="shared" si="368"/>
        <v>0</v>
      </c>
      <c r="V707" s="12">
        <f t="shared" si="368"/>
        <v>0</v>
      </c>
      <c r="W707" s="12">
        <f t="shared" si="368"/>
        <v>0</v>
      </c>
      <c r="X707" s="12">
        <f t="shared" si="368"/>
        <v>0</v>
      </c>
      <c r="Y707" s="12">
        <f t="shared" si="368"/>
        <v>0</v>
      </c>
      <c r="Z707" s="12">
        <f t="shared" si="368"/>
        <v>0</v>
      </c>
      <c r="AA707" s="12">
        <f t="shared" si="368"/>
        <v>0</v>
      </c>
      <c r="AB707" s="13">
        <f t="shared" si="359"/>
        <v>0</v>
      </c>
    </row>
    <row r="708" spans="1:28" ht="13.5" customHeight="1" x14ac:dyDescent="0.25">
      <c r="A708" s="14">
        <f t="shared" si="353"/>
        <v>0.62499999999999989</v>
      </c>
      <c r="B708" s="12">
        <f t="shared" si="366"/>
        <v>0</v>
      </c>
      <c r="C708" s="12">
        <f t="shared" si="366"/>
        <v>0</v>
      </c>
      <c r="D708" s="12">
        <f t="shared" si="366"/>
        <v>0</v>
      </c>
      <c r="E708" s="12">
        <f t="shared" si="366"/>
        <v>0</v>
      </c>
      <c r="F708" s="12">
        <f t="shared" si="366"/>
        <v>0</v>
      </c>
      <c r="G708" s="12">
        <f t="shared" si="366"/>
        <v>0</v>
      </c>
      <c r="H708" s="12">
        <f t="shared" si="366"/>
        <v>0</v>
      </c>
      <c r="I708" s="12">
        <f t="shared" si="366"/>
        <v>0</v>
      </c>
      <c r="J708" s="22">
        <f t="shared" si="355"/>
        <v>0</v>
      </c>
      <c r="K708" s="12">
        <f t="shared" si="367"/>
        <v>62</v>
      </c>
      <c r="L708" s="12">
        <f t="shared" si="367"/>
        <v>16</v>
      </c>
      <c r="M708" s="12">
        <f t="shared" si="367"/>
        <v>0</v>
      </c>
      <c r="N708" s="12">
        <f t="shared" si="367"/>
        <v>0</v>
      </c>
      <c r="O708" s="12">
        <f t="shared" si="367"/>
        <v>0</v>
      </c>
      <c r="P708" s="12">
        <f t="shared" si="367"/>
        <v>2</v>
      </c>
      <c r="Q708" s="12">
        <f t="shared" si="367"/>
        <v>2</v>
      </c>
      <c r="R708" s="12">
        <f t="shared" si="367"/>
        <v>0</v>
      </c>
      <c r="S708" s="13">
        <f t="shared" si="358"/>
        <v>82</v>
      </c>
      <c r="T708" s="12">
        <f t="shared" si="368"/>
        <v>0</v>
      </c>
      <c r="U708" s="12">
        <f t="shared" si="368"/>
        <v>0</v>
      </c>
      <c r="V708" s="12">
        <f t="shared" si="368"/>
        <v>0</v>
      </c>
      <c r="W708" s="12">
        <f t="shared" si="368"/>
        <v>0</v>
      </c>
      <c r="X708" s="12">
        <f t="shared" si="368"/>
        <v>0</v>
      </c>
      <c r="Y708" s="12">
        <f t="shared" si="368"/>
        <v>0</v>
      </c>
      <c r="Z708" s="12">
        <f t="shared" si="368"/>
        <v>0</v>
      </c>
      <c r="AA708" s="12">
        <f t="shared" si="368"/>
        <v>0</v>
      </c>
      <c r="AB708" s="13">
        <f t="shared" si="359"/>
        <v>0</v>
      </c>
    </row>
    <row r="709" spans="1:28" ht="13.5" customHeight="1" x14ac:dyDescent="0.25">
      <c r="A709" s="14">
        <f t="shared" si="353"/>
        <v>0.63541666666666652</v>
      </c>
      <c r="B709" s="12">
        <f t="shared" si="366"/>
        <v>0</v>
      </c>
      <c r="C709" s="12">
        <f t="shared" si="366"/>
        <v>0</v>
      </c>
      <c r="D709" s="12">
        <f t="shared" si="366"/>
        <v>0</v>
      </c>
      <c r="E709" s="12">
        <f t="shared" si="366"/>
        <v>0</v>
      </c>
      <c r="F709" s="12">
        <f t="shared" si="366"/>
        <v>0</v>
      </c>
      <c r="G709" s="12">
        <f t="shared" si="366"/>
        <v>0</v>
      </c>
      <c r="H709" s="12">
        <f t="shared" si="366"/>
        <v>0</v>
      </c>
      <c r="I709" s="12">
        <f t="shared" si="366"/>
        <v>0</v>
      </c>
      <c r="J709" s="22">
        <f t="shared" si="355"/>
        <v>0</v>
      </c>
      <c r="K709" s="12">
        <f t="shared" si="367"/>
        <v>69</v>
      </c>
      <c r="L709" s="12">
        <f t="shared" si="367"/>
        <v>17</v>
      </c>
      <c r="M709" s="12">
        <f t="shared" si="367"/>
        <v>0</v>
      </c>
      <c r="N709" s="12">
        <f t="shared" si="367"/>
        <v>0</v>
      </c>
      <c r="O709" s="12">
        <f t="shared" si="367"/>
        <v>0</v>
      </c>
      <c r="P709" s="12">
        <f t="shared" si="367"/>
        <v>3</v>
      </c>
      <c r="Q709" s="12">
        <f t="shared" si="367"/>
        <v>2</v>
      </c>
      <c r="R709" s="12">
        <f t="shared" si="367"/>
        <v>0</v>
      </c>
      <c r="S709" s="13">
        <f t="shared" si="358"/>
        <v>91</v>
      </c>
      <c r="T709" s="12">
        <f t="shared" si="368"/>
        <v>0</v>
      </c>
      <c r="U709" s="12">
        <f t="shared" si="368"/>
        <v>0</v>
      </c>
      <c r="V709" s="12">
        <f t="shared" si="368"/>
        <v>0</v>
      </c>
      <c r="W709" s="12">
        <f t="shared" si="368"/>
        <v>0</v>
      </c>
      <c r="X709" s="12">
        <f t="shared" si="368"/>
        <v>0</v>
      </c>
      <c r="Y709" s="12">
        <f t="shared" si="368"/>
        <v>0</v>
      </c>
      <c r="Z709" s="12">
        <f t="shared" si="368"/>
        <v>0</v>
      </c>
      <c r="AA709" s="12">
        <f t="shared" si="368"/>
        <v>0</v>
      </c>
      <c r="AB709" s="13">
        <f t="shared" si="359"/>
        <v>0</v>
      </c>
    </row>
    <row r="710" spans="1:28" ht="13.5" customHeight="1" x14ac:dyDescent="0.25">
      <c r="A710" s="14">
        <f t="shared" si="353"/>
        <v>0.64583333333333315</v>
      </c>
      <c r="B710" s="12">
        <f t="shared" si="366"/>
        <v>0</v>
      </c>
      <c r="C710" s="12">
        <f t="shared" si="366"/>
        <v>0</v>
      </c>
      <c r="D710" s="12">
        <f t="shared" si="366"/>
        <v>0</v>
      </c>
      <c r="E710" s="12">
        <f t="shared" si="366"/>
        <v>0</v>
      </c>
      <c r="F710" s="12">
        <f t="shared" si="366"/>
        <v>0</v>
      </c>
      <c r="G710" s="12">
        <f t="shared" si="366"/>
        <v>0</v>
      </c>
      <c r="H710" s="12">
        <f t="shared" si="366"/>
        <v>0</v>
      </c>
      <c r="I710" s="12">
        <f t="shared" si="366"/>
        <v>0</v>
      </c>
      <c r="J710" s="22">
        <f t="shared" si="355"/>
        <v>0</v>
      </c>
      <c r="K710" s="12">
        <f t="shared" si="367"/>
        <v>68</v>
      </c>
      <c r="L710" s="12">
        <f t="shared" si="367"/>
        <v>15</v>
      </c>
      <c r="M710" s="12">
        <f t="shared" si="367"/>
        <v>0</v>
      </c>
      <c r="N710" s="12">
        <f t="shared" si="367"/>
        <v>0</v>
      </c>
      <c r="O710" s="12">
        <f t="shared" si="367"/>
        <v>0</v>
      </c>
      <c r="P710" s="12">
        <f t="shared" si="367"/>
        <v>2</v>
      </c>
      <c r="Q710" s="12">
        <f t="shared" si="367"/>
        <v>2</v>
      </c>
      <c r="R710" s="12">
        <f t="shared" si="367"/>
        <v>0</v>
      </c>
      <c r="S710" s="13">
        <f t="shared" si="358"/>
        <v>87</v>
      </c>
      <c r="T710" s="12">
        <f t="shared" si="368"/>
        <v>0</v>
      </c>
      <c r="U710" s="12">
        <f t="shared" si="368"/>
        <v>0</v>
      </c>
      <c r="V710" s="12">
        <f t="shared" si="368"/>
        <v>0</v>
      </c>
      <c r="W710" s="12">
        <f t="shared" si="368"/>
        <v>0</v>
      </c>
      <c r="X710" s="12">
        <f t="shared" si="368"/>
        <v>0</v>
      </c>
      <c r="Y710" s="12">
        <f t="shared" si="368"/>
        <v>0</v>
      </c>
      <c r="Z710" s="12">
        <f t="shared" si="368"/>
        <v>0</v>
      </c>
      <c r="AA710" s="12">
        <f t="shared" si="368"/>
        <v>0</v>
      </c>
      <c r="AB710" s="13">
        <f t="shared" si="359"/>
        <v>0</v>
      </c>
    </row>
    <row r="711" spans="1:28" ht="13.5" customHeight="1" x14ac:dyDescent="0.25">
      <c r="A711" s="14">
        <f t="shared" si="353"/>
        <v>0.65624999999999978</v>
      </c>
      <c r="B711" s="12">
        <f t="shared" si="366"/>
        <v>0</v>
      </c>
      <c r="C711" s="12">
        <f t="shared" si="366"/>
        <v>0</v>
      </c>
      <c r="D711" s="12">
        <f t="shared" si="366"/>
        <v>0</v>
      </c>
      <c r="E711" s="12">
        <f t="shared" si="366"/>
        <v>0</v>
      </c>
      <c r="F711" s="12">
        <f t="shared" si="366"/>
        <v>0</v>
      </c>
      <c r="G711" s="12">
        <f t="shared" si="366"/>
        <v>0</v>
      </c>
      <c r="H711" s="12">
        <f t="shared" si="366"/>
        <v>0</v>
      </c>
      <c r="I711" s="12">
        <f t="shared" si="366"/>
        <v>0</v>
      </c>
      <c r="J711" s="22">
        <f t="shared" si="355"/>
        <v>0</v>
      </c>
      <c r="K711" s="12">
        <f t="shared" si="367"/>
        <v>72</v>
      </c>
      <c r="L711" s="12">
        <f t="shared" si="367"/>
        <v>11</v>
      </c>
      <c r="M711" s="12">
        <f t="shared" si="367"/>
        <v>0</v>
      </c>
      <c r="N711" s="12">
        <f t="shared" si="367"/>
        <v>0</v>
      </c>
      <c r="O711" s="12">
        <f t="shared" si="367"/>
        <v>0</v>
      </c>
      <c r="P711" s="12">
        <f t="shared" si="367"/>
        <v>2</v>
      </c>
      <c r="Q711" s="12">
        <f t="shared" si="367"/>
        <v>2</v>
      </c>
      <c r="R711" s="12">
        <f t="shared" si="367"/>
        <v>1</v>
      </c>
      <c r="S711" s="13">
        <f t="shared" si="358"/>
        <v>88</v>
      </c>
      <c r="T711" s="12">
        <f t="shared" si="368"/>
        <v>0</v>
      </c>
      <c r="U711" s="12">
        <f t="shared" si="368"/>
        <v>0</v>
      </c>
      <c r="V711" s="12">
        <f t="shared" si="368"/>
        <v>0</v>
      </c>
      <c r="W711" s="12">
        <f t="shared" si="368"/>
        <v>0</v>
      </c>
      <c r="X711" s="12">
        <f t="shared" si="368"/>
        <v>0</v>
      </c>
      <c r="Y711" s="12">
        <f t="shared" si="368"/>
        <v>0</v>
      </c>
      <c r="Z711" s="12">
        <f t="shared" si="368"/>
        <v>0</v>
      </c>
      <c r="AA711" s="12">
        <f t="shared" si="368"/>
        <v>0</v>
      </c>
      <c r="AB711" s="13">
        <f t="shared" si="359"/>
        <v>0</v>
      </c>
    </row>
    <row r="712" spans="1:28" ht="13.5" customHeight="1" x14ac:dyDescent="0.25">
      <c r="A712" s="14">
        <f t="shared" si="353"/>
        <v>0.66666666666666641</v>
      </c>
      <c r="B712" s="12">
        <f t="shared" si="366"/>
        <v>0</v>
      </c>
      <c r="C712" s="12">
        <f t="shared" si="366"/>
        <v>0</v>
      </c>
      <c r="D712" s="12">
        <f t="shared" si="366"/>
        <v>0</v>
      </c>
      <c r="E712" s="12">
        <f t="shared" si="366"/>
        <v>0</v>
      </c>
      <c r="F712" s="12">
        <f t="shared" si="366"/>
        <v>0</v>
      </c>
      <c r="G712" s="12">
        <f t="shared" si="366"/>
        <v>0</v>
      </c>
      <c r="H712" s="12">
        <f t="shared" si="366"/>
        <v>0</v>
      </c>
      <c r="I712" s="12">
        <f t="shared" si="366"/>
        <v>0</v>
      </c>
      <c r="J712" s="22">
        <f t="shared" si="355"/>
        <v>0</v>
      </c>
      <c r="K712" s="12">
        <f t="shared" si="367"/>
        <v>64</v>
      </c>
      <c r="L712" s="12">
        <f t="shared" si="367"/>
        <v>12</v>
      </c>
      <c r="M712" s="12">
        <f t="shared" si="367"/>
        <v>0</v>
      </c>
      <c r="N712" s="12">
        <f t="shared" si="367"/>
        <v>0</v>
      </c>
      <c r="O712" s="12">
        <f t="shared" si="367"/>
        <v>0</v>
      </c>
      <c r="P712" s="12">
        <f t="shared" si="367"/>
        <v>1</v>
      </c>
      <c r="Q712" s="12">
        <f t="shared" si="367"/>
        <v>1</v>
      </c>
      <c r="R712" s="12">
        <f t="shared" si="367"/>
        <v>1</v>
      </c>
      <c r="S712" s="13">
        <f t="shared" si="358"/>
        <v>79</v>
      </c>
      <c r="T712" s="12">
        <f t="shared" si="368"/>
        <v>0</v>
      </c>
      <c r="U712" s="12">
        <f t="shared" si="368"/>
        <v>0</v>
      </c>
      <c r="V712" s="12">
        <f t="shared" si="368"/>
        <v>0</v>
      </c>
      <c r="W712" s="12">
        <f t="shared" si="368"/>
        <v>0</v>
      </c>
      <c r="X712" s="12">
        <f t="shared" si="368"/>
        <v>0</v>
      </c>
      <c r="Y712" s="12">
        <f t="shared" si="368"/>
        <v>0</v>
      </c>
      <c r="Z712" s="12">
        <f t="shared" si="368"/>
        <v>0</v>
      </c>
      <c r="AA712" s="12">
        <f t="shared" si="368"/>
        <v>0</v>
      </c>
      <c r="AB712" s="13">
        <f t="shared" si="359"/>
        <v>0</v>
      </c>
    </row>
    <row r="713" spans="1:28" ht="13.5" customHeight="1" x14ac:dyDescent="0.25">
      <c r="A713" s="14">
        <f t="shared" si="353"/>
        <v>0.67708333333333304</v>
      </c>
      <c r="B713" s="12">
        <f t="shared" si="366"/>
        <v>0</v>
      </c>
      <c r="C713" s="12">
        <f t="shared" si="366"/>
        <v>0</v>
      </c>
      <c r="D713" s="12">
        <f t="shared" si="366"/>
        <v>0</v>
      </c>
      <c r="E713" s="12">
        <f t="shared" si="366"/>
        <v>0</v>
      </c>
      <c r="F713" s="12">
        <f t="shared" si="366"/>
        <v>0</v>
      </c>
      <c r="G713" s="12">
        <f t="shared" si="366"/>
        <v>0</v>
      </c>
      <c r="H713" s="12">
        <f t="shared" si="366"/>
        <v>1</v>
      </c>
      <c r="I713" s="12">
        <f t="shared" si="366"/>
        <v>0</v>
      </c>
      <c r="J713" s="22">
        <f t="shared" si="355"/>
        <v>1</v>
      </c>
      <c r="K713" s="12">
        <f t="shared" si="367"/>
        <v>66</v>
      </c>
      <c r="L713" s="12">
        <f t="shared" si="367"/>
        <v>12</v>
      </c>
      <c r="M713" s="12">
        <f t="shared" si="367"/>
        <v>0</v>
      </c>
      <c r="N713" s="12">
        <f t="shared" si="367"/>
        <v>0</v>
      </c>
      <c r="O713" s="12">
        <f t="shared" si="367"/>
        <v>0</v>
      </c>
      <c r="P713" s="12">
        <f t="shared" si="367"/>
        <v>2</v>
      </c>
      <c r="Q713" s="12">
        <f t="shared" si="367"/>
        <v>2</v>
      </c>
      <c r="R713" s="12">
        <f t="shared" si="367"/>
        <v>2</v>
      </c>
      <c r="S713" s="13">
        <f t="shared" si="358"/>
        <v>84</v>
      </c>
      <c r="T713" s="12">
        <f t="shared" si="368"/>
        <v>0</v>
      </c>
      <c r="U713" s="12">
        <f t="shared" si="368"/>
        <v>0</v>
      </c>
      <c r="V713" s="12">
        <f t="shared" si="368"/>
        <v>0</v>
      </c>
      <c r="W713" s="12">
        <f t="shared" si="368"/>
        <v>0</v>
      </c>
      <c r="X713" s="12">
        <f t="shared" si="368"/>
        <v>0</v>
      </c>
      <c r="Y713" s="12">
        <f t="shared" si="368"/>
        <v>0</v>
      </c>
      <c r="Z713" s="12">
        <f t="shared" si="368"/>
        <v>0</v>
      </c>
      <c r="AA713" s="12">
        <f t="shared" si="368"/>
        <v>0</v>
      </c>
      <c r="AB713" s="13">
        <f t="shared" si="359"/>
        <v>0</v>
      </c>
    </row>
    <row r="714" spans="1:28" ht="13.5" customHeight="1" x14ac:dyDescent="0.25">
      <c r="A714" s="14">
        <f t="shared" si="353"/>
        <v>0.68749999999999967</v>
      </c>
      <c r="B714" s="12">
        <f t="shared" si="366"/>
        <v>0</v>
      </c>
      <c r="C714" s="12">
        <f t="shared" si="366"/>
        <v>0</v>
      </c>
      <c r="D714" s="12">
        <f t="shared" si="366"/>
        <v>0</v>
      </c>
      <c r="E714" s="12">
        <f t="shared" si="366"/>
        <v>0</v>
      </c>
      <c r="F714" s="12">
        <f t="shared" si="366"/>
        <v>0</v>
      </c>
      <c r="G714" s="12">
        <f t="shared" si="366"/>
        <v>0</v>
      </c>
      <c r="H714" s="12">
        <f t="shared" si="366"/>
        <v>1</v>
      </c>
      <c r="I714" s="12">
        <f t="shared" si="366"/>
        <v>0</v>
      </c>
      <c r="J714" s="22">
        <f t="shared" si="355"/>
        <v>1</v>
      </c>
      <c r="K714" s="12">
        <f t="shared" si="367"/>
        <v>61</v>
      </c>
      <c r="L714" s="12">
        <f t="shared" si="367"/>
        <v>16</v>
      </c>
      <c r="M714" s="12">
        <f t="shared" si="367"/>
        <v>0</v>
      </c>
      <c r="N714" s="12">
        <f t="shared" si="367"/>
        <v>0</v>
      </c>
      <c r="O714" s="12">
        <f t="shared" si="367"/>
        <v>0</v>
      </c>
      <c r="P714" s="12">
        <f t="shared" si="367"/>
        <v>2</v>
      </c>
      <c r="Q714" s="12">
        <f t="shared" si="367"/>
        <v>3</v>
      </c>
      <c r="R714" s="12">
        <f t="shared" si="367"/>
        <v>2</v>
      </c>
      <c r="S714" s="13">
        <f t="shared" si="358"/>
        <v>84</v>
      </c>
      <c r="T714" s="12">
        <f t="shared" si="368"/>
        <v>0</v>
      </c>
      <c r="U714" s="12">
        <f t="shared" si="368"/>
        <v>0</v>
      </c>
      <c r="V714" s="12">
        <f t="shared" si="368"/>
        <v>0</v>
      </c>
      <c r="W714" s="12">
        <f t="shared" si="368"/>
        <v>0</v>
      </c>
      <c r="X714" s="12">
        <f t="shared" si="368"/>
        <v>0</v>
      </c>
      <c r="Y714" s="12">
        <f t="shared" si="368"/>
        <v>0</v>
      </c>
      <c r="Z714" s="12">
        <f t="shared" si="368"/>
        <v>0</v>
      </c>
      <c r="AA714" s="12">
        <f t="shared" si="368"/>
        <v>0</v>
      </c>
      <c r="AB714" s="13">
        <f t="shared" si="359"/>
        <v>0</v>
      </c>
    </row>
    <row r="715" spans="1:28" ht="13.5" customHeight="1" x14ac:dyDescent="0.25">
      <c r="A715" s="14">
        <f t="shared" si="353"/>
        <v>0.6979166666666663</v>
      </c>
      <c r="B715" s="12">
        <f t="shared" si="366"/>
        <v>0</v>
      </c>
      <c r="C715" s="12">
        <f t="shared" si="366"/>
        <v>0</v>
      </c>
      <c r="D715" s="12">
        <f t="shared" si="366"/>
        <v>0</v>
      </c>
      <c r="E715" s="12">
        <f t="shared" si="366"/>
        <v>0</v>
      </c>
      <c r="F715" s="12">
        <f t="shared" si="366"/>
        <v>0</v>
      </c>
      <c r="G715" s="12">
        <f t="shared" si="366"/>
        <v>0</v>
      </c>
      <c r="H715" s="12">
        <f t="shared" si="366"/>
        <v>2</v>
      </c>
      <c r="I715" s="12">
        <f t="shared" si="366"/>
        <v>0</v>
      </c>
      <c r="J715" s="22">
        <f t="shared" si="355"/>
        <v>2</v>
      </c>
      <c r="K715" s="12">
        <f t="shared" si="367"/>
        <v>55</v>
      </c>
      <c r="L715" s="12">
        <f t="shared" si="367"/>
        <v>18</v>
      </c>
      <c r="M715" s="12">
        <f t="shared" si="367"/>
        <v>0</v>
      </c>
      <c r="N715" s="12">
        <f t="shared" si="367"/>
        <v>0</v>
      </c>
      <c r="O715" s="12">
        <f t="shared" si="367"/>
        <v>0</v>
      </c>
      <c r="P715" s="12">
        <f t="shared" si="367"/>
        <v>3</v>
      </c>
      <c r="Q715" s="12">
        <f t="shared" si="367"/>
        <v>2</v>
      </c>
      <c r="R715" s="12">
        <f t="shared" si="367"/>
        <v>1</v>
      </c>
      <c r="S715" s="13">
        <f t="shared" si="358"/>
        <v>79</v>
      </c>
      <c r="T715" s="12">
        <f t="shared" si="368"/>
        <v>0</v>
      </c>
      <c r="U715" s="12">
        <f t="shared" si="368"/>
        <v>0</v>
      </c>
      <c r="V715" s="12">
        <f t="shared" si="368"/>
        <v>0</v>
      </c>
      <c r="W715" s="12">
        <f t="shared" si="368"/>
        <v>0</v>
      </c>
      <c r="X715" s="12">
        <f t="shared" si="368"/>
        <v>0</v>
      </c>
      <c r="Y715" s="12">
        <f t="shared" si="368"/>
        <v>0</v>
      </c>
      <c r="Z715" s="12">
        <f t="shared" si="368"/>
        <v>0</v>
      </c>
      <c r="AA715" s="12">
        <f t="shared" si="368"/>
        <v>0</v>
      </c>
      <c r="AB715" s="13">
        <f t="shared" si="359"/>
        <v>0</v>
      </c>
    </row>
    <row r="716" spans="1:28" ht="13.5" customHeight="1" x14ac:dyDescent="0.25">
      <c r="A716" s="14">
        <f t="shared" si="353"/>
        <v>0.70833333333333293</v>
      </c>
      <c r="B716" s="12">
        <f t="shared" ref="B716:I720" si="369">SUM(B667:B670)</f>
        <v>0</v>
      </c>
      <c r="C716" s="12">
        <f t="shared" si="369"/>
        <v>0</v>
      </c>
      <c r="D716" s="12">
        <f t="shared" si="369"/>
        <v>0</v>
      </c>
      <c r="E716" s="12">
        <f t="shared" si="369"/>
        <v>0</v>
      </c>
      <c r="F716" s="12">
        <f t="shared" si="369"/>
        <v>0</v>
      </c>
      <c r="G716" s="12">
        <f t="shared" si="369"/>
        <v>0</v>
      </c>
      <c r="H716" s="12">
        <f t="shared" si="369"/>
        <v>2</v>
      </c>
      <c r="I716" s="12">
        <f t="shared" si="369"/>
        <v>0</v>
      </c>
      <c r="J716" s="22">
        <f t="shared" si="355"/>
        <v>2</v>
      </c>
      <c r="K716" s="12">
        <f t="shared" ref="K716:R720" si="370">SUM(K667:K670)</f>
        <v>58</v>
      </c>
      <c r="L716" s="12">
        <f t="shared" si="370"/>
        <v>14</v>
      </c>
      <c r="M716" s="12">
        <f t="shared" si="370"/>
        <v>0</v>
      </c>
      <c r="N716" s="12">
        <f t="shared" si="370"/>
        <v>0</v>
      </c>
      <c r="O716" s="12">
        <f t="shared" si="370"/>
        <v>0</v>
      </c>
      <c r="P716" s="12">
        <f t="shared" si="370"/>
        <v>3</v>
      </c>
      <c r="Q716" s="12">
        <f t="shared" si="370"/>
        <v>3</v>
      </c>
      <c r="R716" s="12">
        <f t="shared" si="370"/>
        <v>1</v>
      </c>
      <c r="S716" s="13">
        <f t="shared" si="358"/>
        <v>79</v>
      </c>
      <c r="T716" s="12">
        <f t="shared" ref="T716:AA720" si="371">SUM(T667:T670)</f>
        <v>0</v>
      </c>
      <c r="U716" s="12">
        <f t="shared" si="371"/>
        <v>0</v>
      </c>
      <c r="V716" s="12">
        <f t="shared" si="371"/>
        <v>0</v>
      </c>
      <c r="W716" s="12">
        <f t="shared" si="371"/>
        <v>0</v>
      </c>
      <c r="X716" s="12">
        <f t="shared" si="371"/>
        <v>0</v>
      </c>
      <c r="Y716" s="12">
        <f t="shared" si="371"/>
        <v>0</v>
      </c>
      <c r="Z716" s="12">
        <f t="shared" si="371"/>
        <v>0</v>
      </c>
      <c r="AA716" s="12">
        <f t="shared" si="371"/>
        <v>0</v>
      </c>
      <c r="AB716" s="13">
        <f t="shared" si="359"/>
        <v>0</v>
      </c>
    </row>
    <row r="717" spans="1:28" ht="13.5" customHeight="1" x14ac:dyDescent="0.25">
      <c r="A717" s="14">
        <f t="shared" si="353"/>
        <v>0.71874999999999956</v>
      </c>
      <c r="B717" s="12">
        <f t="shared" si="369"/>
        <v>0</v>
      </c>
      <c r="C717" s="12">
        <f t="shared" si="369"/>
        <v>0</v>
      </c>
      <c r="D717" s="12">
        <f t="shared" si="369"/>
        <v>0</v>
      </c>
      <c r="E717" s="12">
        <f t="shared" si="369"/>
        <v>0</v>
      </c>
      <c r="F717" s="12">
        <f t="shared" si="369"/>
        <v>0</v>
      </c>
      <c r="G717" s="12">
        <f t="shared" si="369"/>
        <v>0</v>
      </c>
      <c r="H717" s="12">
        <f t="shared" si="369"/>
        <v>1</v>
      </c>
      <c r="I717" s="12">
        <f t="shared" si="369"/>
        <v>0</v>
      </c>
      <c r="J717" s="22">
        <f t="shared" si="355"/>
        <v>1</v>
      </c>
      <c r="K717" s="12">
        <f t="shared" si="370"/>
        <v>54</v>
      </c>
      <c r="L717" s="12">
        <f t="shared" si="370"/>
        <v>11</v>
      </c>
      <c r="M717" s="12">
        <f t="shared" si="370"/>
        <v>0</v>
      </c>
      <c r="N717" s="12">
        <f t="shared" si="370"/>
        <v>0</v>
      </c>
      <c r="O717" s="12">
        <f t="shared" si="370"/>
        <v>0</v>
      </c>
      <c r="P717" s="12">
        <f t="shared" si="370"/>
        <v>1</v>
      </c>
      <c r="Q717" s="12">
        <f t="shared" si="370"/>
        <v>2</v>
      </c>
      <c r="R717" s="12">
        <f t="shared" si="370"/>
        <v>0</v>
      </c>
      <c r="S717" s="13">
        <f t="shared" si="358"/>
        <v>68</v>
      </c>
      <c r="T717" s="12">
        <f t="shared" si="371"/>
        <v>0</v>
      </c>
      <c r="U717" s="12">
        <f t="shared" si="371"/>
        <v>0</v>
      </c>
      <c r="V717" s="12">
        <f t="shared" si="371"/>
        <v>0</v>
      </c>
      <c r="W717" s="12">
        <f t="shared" si="371"/>
        <v>0</v>
      </c>
      <c r="X717" s="12">
        <f t="shared" si="371"/>
        <v>0</v>
      </c>
      <c r="Y717" s="12">
        <f t="shared" si="371"/>
        <v>0</v>
      </c>
      <c r="Z717" s="12">
        <f t="shared" si="371"/>
        <v>0</v>
      </c>
      <c r="AA717" s="12">
        <f t="shared" si="371"/>
        <v>0</v>
      </c>
      <c r="AB717" s="13">
        <f t="shared" si="359"/>
        <v>0</v>
      </c>
    </row>
    <row r="718" spans="1:28" ht="13.5" customHeight="1" x14ac:dyDescent="0.25">
      <c r="A718" s="14">
        <f t="shared" si="353"/>
        <v>0.72916666666666619</v>
      </c>
      <c r="B718" s="12">
        <f t="shared" si="369"/>
        <v>0</v>
      </c>
      <c r="C718" s="12">
        <f t="shared" si="369"/>
        <v>0</v>
      </c>
      <c r="D718" s="12">
        <f t="shared" si="369"/>
        <v>0</v>
      </c>
      <c r="E718" s="12">
        <f t="shared" si="369"/>
        <v>0</v>
      </c>
      <c r="F718" s="12">
        <f t="shared" si="369"/>
        <v>0</v>
      </c>
      <c r="G718" s="12">
        <f t="shared" si="369"/>
        <v>0</v>
      </c>
      <c r="H718" s="12">
        <f t="shared" si="369"/>
        <v>1</v>
      </c>
      <c r="I718" s="12">
        <f t="shared" si="369"/>
        <v>0</v>
      </c>
      <c r="J718" s="22">
        <f t="shared" si="355"/>
        <v>1</v>
      </c>
      <c r="K718" s="12">
        <f t="shared" si="370"/>
        <v>60</v>
      </c>
      <c r="L718" s="12">
        <f t="shared" si="370"/>
        <v>8</v>
      </c>
      <c r="M718" s="12">
        <f t="shared" si="370"/>
        <v>0</v>
      </c>
      <c r="N718" s="12">
        <f t="shared" si="370"/>
        <v>0</v>
      </c>
      <c r="O718" s="12">
        <f t="shared" si="370"/>
        <v>0</v>
      </c>
      <c r="P718" s="12">
        <f t="shared" si="370"/>
        <v>1</v>
      </c>
      <c r="Q718" s="12">
        <f t="shared" si="370"/>
        <v>1</v>
      </c>
      <c r="R718" s="12">
        <f t="shared" si="370"/>
        <v>0</v>
      </c>
      <c r="S718" s="13">
        <f t="shared" si="358"/>
        <v>70</v>
      </c>
      <c r="T718" s="12">
        <f t="shared" si="371"/>
        <v>0</v>
      </c>
      <c r="U718" s="12">
        <f t="shared" si="371"/>
        <v>0</v>
      </c>
      <c r="V718" s="12">
        <f t="shared" si="371"/>
        <v>0</v>
      </c>
      <c r="W718" s="12">
        <f t="shared" si="371"/>
        <v>0</v>
      </c>
      <c r="X718" s="12">
        <f t="shared" si="371"/>
        <v>0</v>
      </c>
      <c r="Y718" s="12">
        <f t="shared" si="371"/>
        <v>0</v>
      </c>
      <c r="Z718" s="12">
        <f t="shared" si="371"/>
        <v>0</v>
      </c>
      <c r="AA718" s="12">
        <f t="shared" si="371"/>
        <v>0</v>
      </c>
      <c r="AB718" s="13">
        <f t="shared" si="359"/>
        <v>0</v>
      </c>
    </row>
    <row r="719" spans="1:28" ht="13.5" customHeight="1" x14ac:dyDescent="0.25">
      <c r="A719" s="14">
        <f t="shared" si="353"/>
        <v>0.73958333333333282</v>
      </c>
      <c r="B719" s="12">
        <f t="shared" si="369"/>
        <v>0</v>
      </c>
      <c r="C719" s="12">
        <f t="shared" si="369"/>
        <v>0</v>
      </c>
      <c r="D719" s="12">
        <f t="shared" si="369"/>
        <v>0</v>
      </c>
      <c r="E719" s="12">
        <f t="shared" si="369"/>
        <v>0</v>
      </c>
      <c r="F719" s="12">
        <f t="shared" si="369"/>
        <v>0</v>
      </c>
      <c r="G719" s="12">
        <f t="shared" si="369"/>
        <v>0</v>
      </c>
      <c r="H719" s="12">
        <f t="shared" si="369"/>
        <v>0</v>
      </c>
      <c r="I719" s="12">
        <f t="shared" si="369"/>
        <v>0</v>
      </c>
      <c r="J719" s="22">
        <f t="shared" si="355"/>
        <v>0</v>
      </c>
      <c r="K719" s="12">
        <f t="shared" si="370"/>
        <v>58</v>
      </c>
      <c r="L719" s="12">
        <f t="shared" si="370"/>
        <v>4</v>
      </c>
      <c r="M719" s="12">
        <f t="shared" si="370"/>
        <v>0</v>
      </c>
      <c r="N719" s="12">
        <f t="shared" si="370"/>
        <v>0</v>
      </c>
      <c r="O719" s="12">
        <f t="shared" si="370"/>
        <v>0</v>
      </c>
      <c r="P719" s="12">
        <f t="shared" si="370"/>
        <v>0</v>
      </c>
      <c r="Q719" s="12">
        <f t="shared" si="370"/>
        <v>2</v>
      </c>
      <c r="R719" s="12">
        <f t="shared" si="370"/>
        <v>0</v>
      </c>
      <c r="S719" s="13">
        <f t="shared" si="358"/>
        <v>64</v>
      </c>
      <c r="T719" s="12">
        <f t="shared" si="371"/>
        <v>0</v>
      </c>
      <c r="U719" s="12">
        <f t="shared" si="371"/>
        <v>0</v>
      </c>
      <c r="V719" s="12">
        <f t="shared" si="371"/>
        <v>0</v>
      </c>
      <c r="W719" s="12">
        <f t="shared" si="371"/>
        <v>0</v>
      </c>
      <c r="X719" s="12">
        <f t="shared" si="371"/>
        <v>0</v>
      </c>
      <c r="Y719" s="12">
        <f t="shared" si="371"/>
        <v>0</v>
      </c>
      <c r="Z719" s="12">
        <f t="shared" si="371"/>
        <v>0</v>
      </c>
      <c r="AA719" s="12">
        <f t="shared" si="371"/>
        <v>0</v>
      </c>
      <c r="AB719" s="13">
        <f t="shared" si="359"/>
        <v>0</v>
      </c>
    </row>
    <row r="720" spans="1:28" ht="13.5" customHeight="1" thickBot="1" x14ac:dyDescent="0.3">
      <c r="A720" s="32">
        <f t="shared" si="353"/>
        <v>0.74999999999999944</v>
      </c>
      <c r="B720" s="16">
        <f t="shared" si="369"/>
        <v>0</v>
      </c>
      <c r="C720" s="16">
        <f t="shared" si="369"/>
        <v>0</v>
      </c>
      <c r="D720" s="16">
        <f t="shared" si="369"/>
        <v>0</v>
      </c>
      <c r="E720" s="16">
        <f t="shared" si="369"/>
        <v>0</v>
      </c>
      <c r="F720" s="16">
        <f t="shared" si="369"/>
        <v>0</v>
      </c>
      <c r="G720" s="16">
        <f t="shared" si="369"/>
        <v>0</v>
      </c>
      <c r="H720" s="16">
        <f t="shared" si="369"/>
        <v>0</v>
      </c>
      <c r="I720" s="16">
        <f t="shared" si="369"/>
        <v>0</v>
      </c>
      <c r="J720" s="28">
        <f t="shared" si="355"/>
        <v>0</v>
      </c>
      <c r="K720" s="16">
        <f t="shared" si="370"/>
        <v>65</v>
      </c>
      <c r="L720" s="16">
        <f t="shared" si="370"/>
        <v>4</v>
      </c>
      <c r="M720" s="16">
        <f t="shared" si="370"/>
        <v>0</v>
      </c>
      <c r="N720" s="16">
        <f t="shared" si="370"/>
        <v>0</v>
      </c>
      <c r="O720" s="16">
        <f t="shared" si="370"/>
        <v>0</v>
      </c>
      <c r="P720" s="16">
        <f t="shared" si="370"/>
        <v>0</v>
      </c>
      <c r="Q720" s="16">
        <f t="shared" si="370"/>
        <v>1</v>
      </c>
      <c r="R720" s="16">
        <f t="shared" si="370"/>
        <v>0</v>
      </c>
      <c r="S720" s="17">
        <f t="shared" si="358"/>
        <v>70</v>
      </c>
      <c r="T720" s="16">
        <f t="shared" si="371"/>
        <v>0</v>
      </c>
      <c r="U720" s="16">
        <f t="shared" si="371"/>
        <v>0</v>
      </c>
      <c r="V720" s="16">
        <f t="shared" si="371"/>
        <v>0</v>
      </c>
      <c r="W720" s="16">
        <f t="shared" si="371"/>
        <v>0</v>
      </c>
      <c r="X720" s="16">
        <f t="shared" si="371"/>
        <v>0</v>
      </c>
      <c r="Y720" s="16">
        <f t="shared" si="371"/>
        <v>0</v>
      </c>
      <c r="Z720" s="16">
        <f t="shared" si="371"/>
        <v>0</v>
      </c>
      <c r="AA720" s="16">
        <f t="shared" si="371"/>
        <v>0</v>
      </c>
      <c r="AB720" s="17">
        <f t="shared" si="359"/>
        <v>0</v>
      </c>
    </row>
    <row r="721" spans="1:28" ht="13.5" customHeight="1" thickTop="1" x14ac:dyDescent="0.25"/>
    <row r="722" spans="1:28" ht="27.75" customHeight="1" x14ac:dyDescent="0.25">
      <c r="A722" s="150" t="s">
        <v>5</v>
      </c>
      <c r="B722" s="151"/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  <c r="AA722" s="155"/>
      <c r="AB722" s="155"/>
    </row>
    <row r="723" spans="1:28" ht="13.5" customHeight="1" x14ac:dyDescent="0.25">
      <c r="A723" s="152"/>
      <c r="B723" s="155"/>
      <c r="C723" s="155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  <c r="AA723" s="155"/>
      <c r="AB723" s="155"/>
    </row>
    <row r="724" spans="1:28" ht="13.5" customHeight="1" x14ac:dyDescent="0.25">
      <c r="A724" s="144" t="s">
        <v>26</v>
      </c>
      <c r="B724" s="153"/>
      <c r="C724" s="153" t="str">
        <f>$C$3</f>
        <v>Bristol CC</v>
      </c>
      <c r="D724" s="153"/>
      <c r="E724" s="153"/>
      <c r="F724" s="144" t="s">
        <v>14</v>
      </c>
      <c r="G724" s="153"/>
      <c r="H724" s="154" t="str">
        <f>$H$3</f>
        <v>11.06.2024</v>
      </c>
      <c r="I724" s="153"/>
      <c r="J724" s="155"/>
      <c r="K724" s="153"/>
      <c r="L724" s="153"/>
      <c r="M724" s="153"/>
      <c r="N724" s="153"/>
      <c r="O724" s="153"/>
      <c r="P724" s="153"/>
      <c r="Q724" s="155"/>
      <c r="R724" s="155"/>
      <c r="S724" s="155"/>
      <c r="T724" s="155"/>
      <c r="U724" s="155"/>
      <c r="V724" s="155"/>
      <c r="W724" s="155"/>
      <c r="X724" s="162"/>
      <c r="Y724" s="155"/>
      <c r="Z724" s="155"/>
      <c r="AA724" s="155"/>
      <c r="AB724" s="155"/>
    </row>
    <row r="725" spans="1:28" ht="13.5" customHeight="1" x14ac:dyDescent="0.25">
      <c r="A725" s="144" t="s">
        <v>11</v>
      </c>
      <c r="B725" s="153"/>
      <c r="C725" s="153" t="str">
        <f>$C$4</f>
        <v>ID-0524-0183</v>
      </c>
      <c r="D725" s="153"/>
      <c r="E725" s="153"/>
      <c r="F725" s="144" t="s">
        <v>10</v>
      </c>
      <c r="G725" s="153"/>
      <c r="H725" s="154" t="str">
        <f>$H$4</f>
        <v>Hendre Road / A3029 Winterstoke Road / Ashton Drive</v>
      </c>
      <c r="I725" s="153"/>
      <c r="J725" s="155"/>
      <c r="K725" s="153"/>
      <c r="L725" s="153"/>
      <c r="M725" s="156" t="s">
        <v>52</v>
      </c>
      <c r="N725" s="153" t="str">
        <f>$N$4</f>
        <v>Hendre Road (N)</v>
      </c>
      <c r="O725" s="155"/>
      <c r="P725" s="155"/>
      <c r="Q725" s="156" t="s">
        <v>54</v>
      </c>
      <c r="R725" s="153" t="str">
        <f>$R$4</f>
        <v>A3029 Winterstoke Road (E)</v>
      </c>
      <c r="S725" s="155"/>
      <c r="T725" s="155"/>
      <c r="U725" s="155"/>
      <c r="V725" s="155"/>
      <c r="W725" s="162"/>
      <c r="X725" s="162"/>
      <c r="Y725" s="155"/>
      <c r="Z725" s="155"/>
      <c r="AA725" s="155"/>
      <c r="AB725" s="155"/>
    </row>
    <row r="726" spans="1:28" ht="13.5" customHeight="1" x14ac:dyDescent="0.25">
      <c r="A726" s="144" t="s">
        <v>9</v>
      </c>
      <c r="B726" s="153"/>
      <c r="C726" s="153" t="str">
        <f>$C$5</f>
        <v>Site 2</v>
      </c>
      <c r="D726" s="153"/>
      <c r="E726" s="153"/>
      <c r="F726" s="144" t="s">
        <v>15</v>
      </c>
      <c r="G726" s="153"/>
      <c r="H726" s="154" t="str">
        <f>$H$5</f>
        <v>5-arm Junction</v>
      </c>
      <c r="I726" s="153"/>
      <c r="J726" s="155"/>
      <c r="K726" s="153"/>
      <c r="L726" s="153"/>
      <c r="M726" s="156" t="s">
        <v>53</v>
      </c>
      <c r="N726" s="153" t="str">
        <f>$N$5</f>
        <v>Hendre Road (NE)</v>
      </c>
      <c r="O726" s="155"/>
      <c r="P726" s="155"/>
      <c r="Q726" s="156" t="s">
        <v>58</v>
      </c>
      <c r="R726" s="153" t="str">
        <f>$R$5</f>
        <v>Ashton Drive (SW)</v>
      </c>
      <c r="S726" s="155"/>
      <c r="T726" s="155"/>
      <c r="U726" s="156" t="s">
        <v>133</v>
      </c>
      <c r="V726" s="153" t="str">
        <f>$V$5</f>
        <v>A3029 Winterstoke Road (NW)</v>
      </c>
      <c r="W726" s="162"/>
      <c r="X726" s="162"/>
      <c r="Y726" s="155"/>
      <c r="Z726" s="155"/>
      <c r="AA726" s="155"/>
      <c r="AB726" s="155"/>
    </row>
    <row r="727" spans="1:28" ht="13.5" customHeight="1" thickBot="1" x14ac:dyDescent="0.3"/>
    <row r="728" spans="1:28" ht="13.5" customHeight="1" thickTop="1" thickBot="1" x14ac:dyDescent="0.3">
      <c r="B728" s="259" t="s">
        <v>128</v>
      </c>
      <c r="C728" s="260"/>
      <c r="D728" s="260"/>
      <c r="E728" s="260"/>
      <c r="F728" s="260"/>
      <c r="G728" s="260"/>
      <c r="H728" s="260"/>
      <c r="I728" s="260"/>
      <c r="J728" s="261"/>
      <c r="K728" s="259" t="s">
        <v>129</v>
      </c>
      <c r="L728" s="260"/>
      <c r="M728" s="260"/>
      <c r="N728" s="260"/>
      <c r="O728" s="260"/>
      <c r="P728" s="260"/>
      <c r="Q728" s="260"/>
      <c r="R728" s="260"/>
      <c r="S728" s="261"/>
      <c r="T728" s="259" t="s">
        <v>131</v>
      </c>
      <c r="U728" s="260"/>
      <c r="V728" s="260"/>
      <c r="W728" s="260"/>
      <c r="X728" s="260"/>
      <c r="Y728" s="260"/>
      <c r="Z728" s="260"/>
      <c r="AA728" s="260"/>
      <c r="AB728" s="261"/>
    </row>
    <row r="729" spans="1:28" ht="27.6" thickTop="1" thickBot="1" x14ac:dyDescent="0.3">
      <c r="A729" s="35" t="s">
        <v>0</v>
      </c>
      <c r="B729" s="10" t="s">
        <v>170</v>
      </c>
      <c r="C729" s="10" t="s">
        <v>8</v>
      </c>
      <c r="D729" s="10" t="s">
        <v>171</v>
      </c>
      <c r="E729" s="10" t="s">
        <v>172</v>
      </c>
      <c r="F729" s="10" t="s">
        <v>173</v>
      </c>
      <c r="G729" s="10" t="s">
        <v>7</v>
      </c>
      <c r="H729" s="10" t="s">
        <v>2</v>
      </c>
      <c r="I729" s="10" t="s">
        <v>174</v>
      </c>
      <c r="J729" s="10" t="s">
        <v>6</v>
      </c>
      <c r="K729" s="10" t="s">
        <v>170</v>
      </c>
      <c r="L729" s="10" t="s">
        <v>8</v>
      </c>
      <c r="M729" s="10" t="s">
        <v>171</v>
      </c>
      <c r="N729" s="10" t="s">
        <v>172</v>
      </c>
      <c r="O729" s="10" t="s">
        <v>173</v>
      </c>
      <c r="P729" s="10" t="s">
        <v>7</v>
      </c>
      <c r="Q729" s="10" t="s">
        <v>2</v>
      </c>
      <c r="R729" s="10" t="s">
        <v>174</v>
      </c>
      <c r="S729" s="10" t="s">
        <v>6</v>
      </c>
      <c r="T729" s="10" t="s">
        <v>170</v>
      </c>
      <c r="U729" s="10" t="s">
        <v>8</v>
      </c>
      <c r="V729" s="10" t="s">
        <v>171</v>
      </c>
      <c r="W729" s="10" t="s">
        <v>172</v>
      </c>
      <c r="X729" s="10" t="s">
        <v>173</v>
      </c>
      <c r="Y729" s="10" t="s">
        <v>7</v>
      </c>
      <c r="Z729" s="10" t="s">
        <v>2</v>
      </c>
      <c r="AA729" s="10" t="s">
        <v>174</v>
      </c>
      <c r="AB729" s="10" t="s">
        <v>6</v>
      </c>
    </row>
    <row r="730" spans="1:28" ht="13.5" customHeight="1" thickTop="1" x14ac:dyDescent="0.25">
      <c r="A730" s="11">
        <f t="shared" ref="A730:A777" si="372">A627</f>
        <v>0.29166666666666669</v>
      </c>
      <c r="B730" s="25">
        <v>0</v>
      </c>
      <c r="C730" s="25">
        <v>0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48">
        <f t="shared" ref="J730:J777" si="373">SUM(B730:I730)</f>
        <v>0</v>
      </c>
      <c r="K730" s="25">
        <v>121</v>
      </c>
      <c r="L730" s="25">
        <v>32</v>
      </c>
      <c r="M730" s="25">
        <v>4</v>
      </c>
      <c r="N730" s="25">
        <v>2</v>
      </c>
      <c r="O730" s="25">
        <v>0</v>
      </c>
      <c r="P730" s="25">
        <v>0</v>
      </c>
      <c r="Q730" s="25">
        <v>0</v>
      </c>
      <c r="R730" s="25">
        <v>0</v>
      </c>
      <c r="S730" s="48">
        <f t="shared" ref="S730:S777" si="374">SUM(K730:R730)</f>
        <v>159</v>
      </c>
      <c r="T730" s="25">
        <v>0</v>
      </c>
      <c r="U730" s="25">
        <v>1</v>
      </c>
      <c r="V730" s="25">
        <v>0</v>
      </c>
      <c r="W730" s="25">
        <v>0</v>
      </c>
      <c r="X730" s="25">
        <v>0</v>
      </c>
      <c r="Y730" s="25">
        <v>0</v>
      </c>
      <c r="Z730" s="25">
        <v>0</v>
      </c>
      <c r="AA730" s="25">
        <v>0</v>
      </c>
      <c r="AB730" s="48">
        <f t="shared" ref="AB730:AB777" si="375">SUM(T730:AA730)</f>
        <v>1</v>
      </c>
    </row>
    <row r="731" spans="1:28" ht="13.5" customHeight="1" x14ac:dyDescent="0.25">
      <c r="A731" s="14">
        <f t="shared" si="372"/>
        <v>0.30208333333333337</v>
      </c>
      <c r="B731" s="25">
        <v>0</v>
      </c>
      <c r="C731" s="25">
        <v>0</v>
      </c>
      <c r="D731" s="25">
        <v>0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48">
        <f t="shared" si="373"/>
        <v>1</v>
      </c>
      <c r="K731" s="25">
        <v>136</v>
      </c>
      <c r="L731" s="25">
        <v>33</v>
      </c>
      <c r="M731" s="25">
        <v>1</v>
      </c>
      <c r="N731" s="25">
        <v>1</v>
      </c>
      <c r="O731" s="25">
        <v>0</v>
      </c>
      <c r="P731" s="25">
        <v>2</v>
      </c>
      <c r="Q731" s="25">
        <v>0</v>
      </c>
      <c r="R731" s="25">
        <v>0</v>
      </c>
      <c r="S731" s="48">
        <f t="shared" si="374"/>
        <v>173</v>
      </c>
      <c r="T731" s="25">
        <v>0</v>
      </c>
      <c r="U731" s="25">
        <v>0</v>
      </c>
      <c r="V731" s="25">
        <v>0</v>
      </c>
      <c r="W731" s="25">
        <v>0</v>
      </c>
      <c r="X731" s="25">
        <v>0</v>
      </c>
      <c r="Y731" s="25">
        <v>0</v>
      </c>
      <c r="Z731" s="25">
        <v>0</v>
      </c>
      <c r="AA731" s="25">
        <v>0</v>
      </c>
      <c r="AB731" s="48">
        <f t="shared" si="375"/>
        <v>0</v>
      </c>
    </row>
    <row r="732" spans="1:28" ht="13.5" customHeight="1" x14ac:dyDescent="0.25">
      <c r="A732" s="14">
        <f t="shared" si="372"/>
        <v>0.31250000000000006</v>
      </c>
      <c r="B732" s="25">
        <v>0</v>
      </c>
      <c r="C732" s="25">
        <v>0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48">
        <f t="shared" si="373"/>
        <v>0</v>
      </c>
      <c r="K732" s="25">
        <v>152</v>
      </c>
      <c r="L732" s="25">
        <v>42</v>
      </c>
      <c r="M732" s="25">
        <v>9</v>
      </c>
      <c r="N732" s="25">
        <v>2</v>
      </c>
      <c r="O732" s="25">
        <v>0</v>
      </c>
      <c r="P732" s="25">
        <v>1</v>
      </c>
      <c r="Q732" s="25">
        <v>0</v>
      </c>
      <c r="R732" s="25">
        <v>0</v>
      </c>
      <c r="S732" s="48">
        <f t="shared" si="374"/>
        <v>206</v>
      </c>
      <c r="T732" s="25">
        <v>0</v>
      </c>
      <c r="U732" s="25">
        <v>2</v>
      </c>
      <c r="V732" s="25">
        <v>0</v>
      </c>
      <c r="W732" s="25">
        <v>0</v>
      </c>
      <c r="X732" s="25">
        <v>0</v>
      </c>
      <c r="Y732" s="25">
        <v>0</v>
      </c>
      <c r="Z732" s="25">
        <v>0</v>
      </c>
      <c r="AA732" s="25">
        <v>0</v>
      </c>
      <c r="AB732" s="48">
        <f t="shared" si="375"/>
        <v>2</v>
      </c>
    </row>
    <row r="733" spans="1:28" ht="13.5" customHeight="1" x14ac:dyDescent="0.25">
      <c r="A733" s="14">
        <f t="shared" si="372"/>
        <v>0.32291666666666674</v>
      </c>
      <c r="B733" s="25">
        <v>0</v>
      </c>
      <c r="C733" s="25">
        <v>0</v>
      </c>
      <c r="D733" s="25">
        <v>0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48">
        <f t="shared" si="373"/>
        <v>1</v>
      </c>
      <c r="K733" s="25">
        <v>170</v>
      </c>
      <c r="L733" s="25">
        <v>48</v>
      </c>
      <c r="M733" s="25">
        <v>6</v>
      </c>
      <c r="N733" s="25">
        <v>1</v>
      </c>
      <c r="O733" s="25">
        <v>0</v>
      </c>
      <c r="P733" s="25">
        <v>2</v>
      </c>
      <c r="Q733" s="25">
        <v>0</v>
      </c>
      <c r="R733" s="25">
        <v>0</v>
      </c>
      <c r="S733" s="48">
        <f t="shared" si="374"/>
        <v>227</v>
      </c>
      <c r="T733" s="25">
        <v>0</v>
      </c>
      <c r="U733" s="25">
        <v>0</v>
      </c>
      <c r="V733" s="25">
        <v>0</v>
      </c>
      <c r="W733" s="25">
        <v>0</v>
      </c>
      <c r="X733" s="25">
        <v>0</v>
      </c>
      <c r="Y733" s="25">
        <v>0</v>
      </c>
      <c r="Z733" s="25">
        <v>0</v>
      </c>
      <c r="AA733" s="25">
        <v>0</v>
      </c>
      <c r="AB733" s="48">
        <f t="shared" si="375"/>
        <v>0</v>
      </c>
    </row>
    <row r="734" spans="1:28" ht="13.5" customHeight="1" x14ac:dyDescent="0.25">
      <c r="A734" s="14">
        <f t="shared" si="372"/>
        <v>0.33333333333333343</v>
      </c>
      <c r="B734" s="25">
        <v>0</v>
      </c>
      <c r="C734" s="25">
        <v>0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48">
        <f t="shared" si="373"/>
        <v>0</v>
      </c>
      <c r="K734" s="25">
        <v>139</v>
      </c>
      <c r="L734" s="25">
        <v>47</v>
      </c>
      <c r="M734" s="25">
        <v>2</v>
      </c>
      <c r="N734" s="25">
        <v>1</v>
      </c>
      <c r="O734" s="25">
        <v>1</v>
      </c>
      <c r="P734" s="25">
        <v>5</v>
      </c>
      <c r="Q734" s="25">
        <v>0</v>
      </c>
      <c r="R734" s="25">
        <v>0</v>
      </c>
      <c r="S734" s="48">
        <f t="shared" si="374"/>
        <v>195</v>
      </c>
      <c r="T734" s="25">
        <v>0</v>
      </c>
      <c r="U734" s="25">
        <v>0</v>
      </c>
      <c r="V734" s="25">
        <v>0</v>
      </c>
      <c r="W734" s="25">
        <v>0</v>
      </c>
      <c r="X734" s="25">
        <v>0</v>
      </c>
      <c r="Y734" s="25">
        <v>0</v>
      </c>
      <c r="Z734" s="25">
        <v>0</v>
      </c>
      <c r="AA734" s="25">
        <v>0</v>
      </c>
      <c r="AB734" s="48">
        <f t="shared" si="375"/>
        <v>0</v>
      </c>
    </row>
    <row r="735" spans="1:28" ht="13.5" customHeight="1" x14ac:dyDescent="0.25">
      <c r="A735" s="14">
        <f t="shared" si="372"/>
        <v>0.34375000000000011</v>
      </c>
      <c r="B735" s="25">
        <v>0</v>
      </c>
      <c r="C735" s="25">
        <v>0</v>
      </c>
      <c r="D735" s="25">
        <v>0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48">
        <f t="shared" si="373"/>
        <v>1</v>
      </c>
      <c r="K735" s="25">
        <v>173</v>
      </c>
      <c r="L735" s="25">
        <v>32</v>
      </c>
      <c r="M735" s="25">
        <v>5</v>
      </c>
      <c r="N735" s="25">
        <v>3</v>
      </c>
      <c r="O735" s="25">
        <v>0</v>
      </c>
      <c r="P735" s="25">
        <v>4</v>
      </c>
      <c r="Q735" s="25">
        <v>0</v>
      </c>
      <c r="R735" s="25">
        <v>0</v>
      </c>
      <c r="S735" s="48">
        <f t="shared" si="374"/>
        <v>217</v>
      </c>
      <c r="T735" s="25">
        <v>1</v>
      </c>
      <c r="U735" s="25">
        <v>0</v>
      </c>
      <c r="V735" s="25">
        <v>0</v>
      </c>
      <c r="W735" s="25">
        <v>0</v>
      </c>
      <c r="X735" s="25">
        <v>0</v>
      </c>
      <c r="Y735" s="25">
        <v>0</v>
      </c>
      <c r="Z735" s="25">
        <v>0</v>
      </c>
      <c r="AA735" s="25">
        <v>0</v>
      </c>
      <c r="AB735" s="48">
        <f t="shared" si="375"/>
        <v>1</v>
      </c>
    </row>
    <row r="736" spans="1:28" ht="13.5" customHeight="1" x14ac:dyDescent="0.25">
      <c r="A736" s="14">
        <f t="shared" si="372"/>
        <v>0.3541666666666668</v>
      </c>
      <c r="B736" s="25">
        <v>0</v>
      </c>
      <c r="C736" s="25">
        <v>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48">
        <f t="shared" si="373"/>
        <v>0</v>
      </c>
      <c r="K736" s="25">
        <v>167</v>
      </c>
      <c r="L736" s="25">
        <v>39</v>
      </c>
      <c r="M736" s="25">
        <v>5</v>
      </c>
      <c r="N736" s="25">
        <v>4</v>
      </c>
      <c r="O736" s="25">
        <v>0</v>
      </c>
      <c r="P736" s="25">
        <v>1</v>
      </c>
      <c r="Q736" s="25">
        <v>0</v>
      </c>
      <c r="R736" s="25">
        <v>0</v>
      </c>
      <c r="S736" s="48">
        <f t="shared" si="374"/>
        <v>216</v>
      </c>
      <c r="T736" s="25">
        <v>0</v>
      </c>
      <c r="U736" s="25">
        <v>1</v>
      </c>
      <c r="V736" s="25">
        <v>0</v>
      </c>
      <c r="W736" s="25">
        <v>0</v>
      </c>
      <c r="X736" s="25">
        <v>0</v>
      </c>
      <c r="Y736" s="25">
        <v>0</v>
      </c>
      <c r="Z736" s="25">
        <v>0</v>
      </c>
      <c r="AA736" s="25">
        <v>0</v>
      </c>
      <c r="AB736" s="48">
        <f t="shared" si="375"/>
        <v>1</v>
      </c>
    </row>
    <row r="737" spans="1:28" ht="13.5" customHeight="1" x14ac:dyDescent="0.25">
      <c r="A737" s="14">
        <f t="shared" si="372"/>
        <v>0.36458333333333348</v>
      </c>
      <c r="B737" s="25">
        <v>0</v>
      </c>
      <c r="C737" s="25">
        <v>0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48">
        <f t="shared" si="373"/>
        <v>0</v>
      </c>
      <c r="K737" s="25">
        <v>171</v>
      </c>
      <c r="L737" s="25">
        <v>43</v>
      </c>
      <c r="M737" s="25">
        <v>12</v>
      </c>
      <c r="N737" s="25">
        <v>3</v>
      </c>
      <c r="O737" s="25">
        <v>0</v>
      </c>
      <c r="P737" s="25">
        <v>1</v>
      </c>
      <c r="Q737" s="25">
        <v>0</v>
      </c>
      <c r="R737" s="25">
        <v>0</v>
      </c>
      <c r="S737" s="48">
        <f t="shared" si="374"/>
        <v>230</v>
      </c>
      <c r="T737" s="25">
        <v>1</v>
      </c>
      <c r="U737" s="25">
        <v>1</v>
      </c>
      <c r="V737" s="25">
        <v>0</v>
      </c>
      <c r="W737" s="25">
        <v>0</v>
      </c>
      <c r="X737" s="25">
        <v>0</v>
      </c>
      <c r="Y737" s="25">
        <v>0</v>
      </c>
      <c r="Z737" s="25">
        <v>0</v>
      </c>
      <c r="AA737" s="25">
        <v>0</v>
      </c>
      <c r="AB737" s="48">
        <f t="shared" si="375"/>
        <v>2</v>
      </c>
    </row>
    <row r="738" spans="1:28" ht="13.5" customHeight="1" x14ac:dyDescent="0.25">
      <c r="A738" s="14">
        <f t="shared" si="372"/>
        <v>0.37500000000000017</v>
      </c>
      <c r="B738" s="25">
        <v>0</v>
      </c>
      <c r="C738" s="25">
        <v>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48">
        <f t="shared" si="373"/>
        <v>0</v>
      </c>
      <c r="K738" s="25">
        <v>172</v>
      </c>
      <c r="L738" s="25">
        <v>33</v>
      </c>
      <c r="M738" s="25">
        <v>9</v>
      </c>
      <c r="N738" s="25">
        <v>4</v>
      </c>
      <c r="O738" s="25">
        <v>0</v>
      </c>
      <c r="P738" s="25">
        <v>2</v>
      </c>
      <c r="Q738" s="25">
        <v>0</v>
      </c>
      <c r="R738" s="25">
        <v>0</v>
      </c>
      <c r="S738" s="48">
        <f t="shared" si="374"/>
        <v>220</v>
      </c>
      <c r="T738" s="25">
        <v>0</v>
      </c>
      <c r="U738" s="25">
        <v>0</v>
      </c>
      <c r="V738" s="25">
        <v>0</v>
      </c>
      <c r="W738" s="25">
        <v>0</v>
      </c>
      <c r="X738" s="25">
        <v>0</v>
      </c>
      <c r="Y738" s="25">
        <v>0</v>
      </c>
      <c r="Z738" s="25">
        <v>0</v>
      </c>
      <c r="AA738" s="25">
        <v>0</v>
      </c>
      <c r="AB738" s="48">
        <f t="shared" si="375"/>
        <v>0</v>
      </c>
    </row>
    <row r="739" spans="1:28" ht="13.5" customHeight="1" x14ac:dyDescent="0.25">
      <c r="A739" s="11">
        <f t="shared" si="372"/>
        <v>0.38541666666666685</v>
      </c>
      <c r="B739" s="25">
        <v>0</v>
      </c>
      <c r="C739" s="25">
        <v>0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48">
        <f t="shared" si="373"/>
        <v>0</v>
      </c>
      <c r="K739" s="25">
        <v>143</v>
      </c>
      <c r="L739" s="25">
        <v>40</v>
      </c>
      <c r="M739" s="25">
        <v>6</v>
      </c>
      <c r="N739" s="25">
        <v>6</v>
      </c>
      <c r="O739" s="25">
        <v>0</v>
      </c>
      <c r="P739" s="25">
        <v>2</v>
      </c>
      <c r="Q739" s="25">
        <v>3</v>
      </c>
      <c r="R739" s="25">
        <v>0</v>
      </c>
      <c r="S739" s="48">
        <f t="shared" si="374"/>
        <v>200</v>
      </c>
      <c r="T739" s="25">
        <v>0</v>
      </c>
      <c r="U739" s="25">
        <v>1</v>
      </c>
      <c r="V739" s="25">
        <v>0</v>
      </c>
      <c r="W739" s="25">
        <v>0</v>
      </c>
      <c r="X739" s="25">
        <v>0</v>
      </c>
      <c r="Y739" s="25">
        <v>0</v>
      </c>
      <c r="Z739" s="25">
        <v>0</v>
      </c>
      <c r="AA739" s="25">
        <v>0</v>
      </c>
      <c r="AB739" s="48">
        <f t="shared" si="375"/>
        <v>1</v>
      </c>
    </row>
    <row r="740" spans="1:28" ht="13.5" customHeight="1" x14ac:dyDescent="0.25">
      <c r="A740" s="14">
        <f t="shared" si="372"/>
        <v>0.39583333333333354</v>
      </c>
      <c r="B740" s="25">
        <v>0</v>
      </c>
      <c r="C740" s="25">
        <v>0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48">
        <f t="shared" si="373"/>
        <v>0</v>
      </c>
      <c r="K740" s="25">
        <v>142</v>
      </c>
      <c r="L740" s="25">
        <v>33</v>
      </c>
      <c r="M740" s="25">
        <v>7</v>
      </c>
      <c r="N740" s="25">
        <v>3</v>
      </c>
      <c r="O740" s="25">
        <v>0</v>
      </c>
      <c r="P740" s="25">
        <v>3</v>
      </c>
      <c r="Q740" s="25">
        <v>0</v>
      </c>
      <c r="R740" s="25">
        <v>0</v>
      </c>
      <c r="S740" s="48">
        <f t="shared" si="374"/>
        <v>188</v>
      </c>
      <c r="T740" s="25">
        <v>1</v>
      </c>
      <c r="U740" s="25">
        <v>1</v>
      </c>
      <c r="V740" s="25">
        <v>0</v>
      </c>
      <c r="W740" s="25">
        <v>0</v>
      </c>
      <c r="X740" s="25">
        <v>0</v>
      </c>
      <c r="Y740" s="25">
        <v>0</v>
      </c>
      <c r="Z740" s="25">
        <v>0</v>
      </c>
      <c r="AA740" s="25">
        <v>0</v>
      </c>
      <c r="AB740" s="48">
        <f t="shared" si="375"/>
        <v>2</v>
      </c>
    </row>
    <row r="741" spans="1:28" ht="13.5" customHeight="1" x14ac:dyDescent="0.25">
      <c r="A741" s="14">
        <f t="shared" si="372"/>
        <v>0.40625000000000022</v>
      </c>
      <c r="B741" s="25">
        <v>0</v>
      </c>
      <c r="C741" s="25">
        <v>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48">
        <f t="shared" si="373"/>
        <v>0</v>
      </c>
      <c r="K741" s="25">
        <v>136</v>
      </c>
      <c r="L741" s="25">
        <v>40</v>
      </c>
      <c r="M741" s="25">
        <v>9</v>
      </c>
      <c r="N741" s="25">
        <v>2</v>
      </c>
      <c r="O741" s="25">
        <v>1</v>
      </c>
      <c r="P741" s="25">
        <v>2</v>
      </c>
      <c r="Q741" s="25">
        <v>0</v>
      </c>
      <c r="R741" s="25">
        <v>0</v>
      </c>
      <c r="S741" s="48">
        <f t="shared" si="374"/>
        <v>190</v>
      </c>
      <c r="T741" s="25">
        <v>1</v>
      </c>
      <c r="U741" s="25">
        <v>0</v>
      </c>
      <c r="V741" s="25">
        <v>0</v>
      </c>
      <c r="W741" s="25">
        <v>0</v>
      </c>
      <c r="X741" s="25">
        <v>0</v>
      </c>
      <c r="Y741" s="25">
        <v>0</v>
      </c>
      <c r="Z741" s="25">
        <v>0</v>
      </c>
      <c r="AA741" s="25">
        <v>0</v>
      </c>
      <c r="AB741" s="48">
        <f t="shared" si="375"/>
        <v>1</v>
      </c>
    </row>
    <row r="742" spans="1:28" ht="13.5" customHeight="1" x14ac:dyDescent="0.25">
      <c r="A742" s="14">
        <f t="shared" si="372"/>
        <v>0.41666666666666691</v>
      </c>
      <c r="B742" s="25">
        <v>0</v>
      </c>
      <c r="C742" s="25">
        <v>0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48">
        <f t="shared" si="373"/>
        <v>0</v>
      </c>
      <c r="K742" s="25">
        <v>150</v>
      </c>
      <c r="L742" s="25">
        <v>34</v>
      </c>
      <c r="M742" s="25">
        <v>3</v>
      </c>
      <c r="N742" s="25">
        <v>2</v>
      </c>
      <c r="O742" s="25">
        <v>0</v>
      </c>
      <c r="P742" s="25">
        <v>5</v>
      </c>
      <c r="Q742" s="25">
        <v>1</v>
      </c>
      <c r="R742" s="25">
        <v>0</v>
      </c>
      <c r="S742" s="48">
        <f t="shared" si="374"/>
        <v>195</v>
      </c>
      <c r="T742" s="25">
        <v>1</v>
      </c>
      <c r="U742" s="25">
        <v>0</v>
      </c>
      <c r="V742" s="25">
        <v>0</v>
      </c>
      <c r="W742" s="25">
        <v>0</v>
      </c>
      <c r="X742" s="25">
        <v>0</v>
      </c>
      <c r="Y742" s="25">
        <v>0</v>
      </c>
      <c r="Z742" s="25">
        <v>0</v>
      </c>
      <c r="AA742" s="25">
        <v>0</v>
      </c>
      <c r="AB742" s="48">
        <f t="shared" si="375"/>
        <v>1</v>
      </c>
    </row>
    <row r="743" spans="1:28" ht="13.5" customHeight="1" x14ac:dyDescent="0.25">
      <c r="A743" s="14">
        <f t="shared" si="372"/>
        <v>0.42708333333333359</v>
      </c>
      <c r="B743" s="25">
        <v>0</v>
      </c>
      <c r="C743" s="25">
        <v>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48">
        <f t="shared" si="373"/>
        <v>0</v>
      </c>
      <c r="K743" s="25">
        <v>145</v>
      </c>
      <c r="L743" s="25">
        <v>45</v>
      </c>
      <c r="M743" s="25">
        <v>8</v>
      </c>
      <c r="N743" s="25">
        <v>1</v>
      </c>
      <c r="O743" s="25">
        <v>1</v>
      </c>
      <c r="P743" s="25">
        <v>2</v>
      </c>
      <c r="Q743" s="25">
        <v>1</v>
      </c>
      <c r="R743" s="25">
        <v>0</v>
      </c>
      <c r="S743" s="48">
        <f t="shared" si="374"/>
        <v>203</v>
      </c>
      <c r="T743" s="25">
        <v>2</v>
      </c>
      <c r="U743" s="25">
        <v>1</v>
      </c>
      <c r="V743" s="25">
        <v>0</v>
      </c>
      <c r="W743" s="25">
        <v>0</v>
      </c>
      <c r="X743" s="25">
        <v>0</v>
      </c>
      <c r="Y743" s="25">
        <v>0</v>
      </c>
      <c r="Z743" s="25">
        <v>0</v>
      </c>
      <c r="AA743" s="25">
        <v>0</v>
      </c>
      <c r="AB743" s="48">
        <f t="shared" si="375"/>
        <v>3</v>
      </c>
    </row>
    <row r="744" spans="1:28" ht="13.5" customHeight="1" x14ac:dyDescent="0.25">
      <c r="A744" s="14">
        <f t="shared" si="372"/>
        <v>0.43750000000000028</v>
      </c>
      <c r="B744" s="25">
        <v>0</v>
      </c>
      <c r="C744" s="25">
        <v>0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48">
        <f t="shared" si="373"/>
        <v>0</v>
      </c>
      <c r="K744" s="25">
        <v>137</v>
      </c>
      <c r="L744" s="25">
        <v>44</v>
      </c>
      <c r="M744" s="25">
        <v>1</v>
      </c>
      <c r="N744" s="25">
        <v>1</v>
      </c>
      <c r="O744" s="25">
        <v>0</v>
      </c>
      <c r="P744" s="25">
        <v>3</v>
      </c>
      <c r="Q744" s="25">
        <v>2</v>
      </c>
      <c r="R744" s="25">
        <v>0</v>
      </c>
      <c r="S744" s="48">
        <f t="shared" si="374"/>
        <v>188</v>
      </c>
      <c r="T744" s="25">
        <v>0</v>
      </c>
      <c r="U744" s="25">
        <v>0</v>
      </c>
      <c r="V744" s="25">
        <v>0</v>
      </c>
      <c r="W744" s="25">
        <v>0</v>
      </c>
      <c r="X744" s="25">
        <v>0</v>
      </c>
      <c r="Y744" s="25">
        <v>0</v>
      </c>
      <c r="Z744" s="25">
        <v>0</v>
      </c>
      <c r="AA744" s="25">
        <v>0</v>
      </c>
      <c r="AB744" s="48">
        <f t="shared" si="375"/>
        <v>0</v>
      </c>
    </row>
    <row r="745" spans="1:28" ht="13.5" customHeight="1" x14ac:dyDescent="0.25">
      <c r="A745" s="14">
        <f t="shared" si="372"/>
        <v>0.44791666666666696</v>
      </c>
      <c r="B745" s="25">
        <v>0</v>
      </c>
      <c r="C745" s="25">
        <v>0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48">
        <f t="shared" si="373"/>
        <v>0</v>
      </c>
      <c r="K745" s="25">
        <v>162</v>
      </c>
      <c r="L745" s="25">
        <v>48</v>
      </c>
      <c r="M745" s="25">
        <v>6</v>
      </c>
      <c r="N745" s="25">
        <v>4</v>
      </c>
      <c r="O745" s="25">
        <v>0</v>
      </c>
      <c r="P745" s="25">
        <v>1</v>
      </c>
      <c r="Q745" s="25">
        <v>0</v>
      </c>
      <c r="R745" s="25">
        <v>0</v>
      </c>
      <c r="S745" s="48">
        <f t="shared" si="374"/>
        <v>221</v>
      </c>
      <c r="T745" s="25">
        <v>2</v>
      </c>
      <c r="U745" s="25">
        <v>1</v>
      </c>
      <c r="V745" s="25">
        <v>0</v>
      </c>
      <c r="W745" s="25">
        <v>0</v>
      </c>
      <c r="X745" s="25">
        <v>0</v>
      </c>
      <c r="Y745" s="25">
        <v>0</v>
      </c>
      <c r="Z745" s="25">
        <v>0</v>
      </c>
      <c r="AA745" s="25">
        <v>0</v>
      </c>
      <c r="AB745" s="48">
        <f t="shared" si="375"/>
        <v>3</v>
      </c>
    </row>
    <row r="746" spans="1:28" ht="13.5" customHeight="1" x14ac:dyDescent="0.25">
      <c r="A746" s="14">
        <f t="shared" si="372"/>
        <v>0.45833333333333365</v>
      </c>
      <c r="B746" s="25">
        <v>0</v>
      </c>
      <c r="C746" s="25">
        <v>0</v>
      </c>
      <c r="D746" s="25">
        <v>0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48">
        <f t="shared" si="373"/>
        <v>1</v>
      </c>
      <c r="K746" s="25">
        <v>169</v>
      </c>
      <c r="L746" s="25">
        <v>41</v>
      </c>
      <c r="M746" s="25">
        <v>6</v>
      </c>
      <c r="N746" s="25">
        <v>1</v>
      </c>
      <c r="O746" s="25">
        <v>0</v>
      </c>
      <c r="P746" s="25">
        <v>4</v>
      </c>
      <c r="Q746" s="25">
        <v>0</v>
      </c>
      <c r="R746" s="25">
        <v>0</v>
      </c>
      <c r="S746" s="48">
        <f t="shared" si="374"/>
        <v>221</v>
      </c>
      <c r="T746" s="25">
        <v>1</v>
      </c>
      <c r="U746" s="25">
        <v>0</v>
      </c>
      <c r="V746" s="25">
        <v>0</v>
      </c>
      <c r="W746" s="25">
        <v>0</v>
      </c>
      <c r="X746" s="25">
        <v>0</v>
      </c>
      <c r="Y746" s="25">
        <v>0</v>
      </c>
      <c r="Z746" s="25">
        <v>0</v>
      </c>
      <c r="AA746" s="25">
        <v>0</v>
      </c>
      <c r="AB746" s="48">
        <f t="shared" si="375"/>
        <v>1</v>
      </c>
    </row>
    <row r="747" spans="1:28" ht="13.5" customHeight="1" x14ac:dyDescent="0.25">
      <c r="A747" s="14">
        <f t="shared" si="372"/>
        <v>0.46875000000000033</v>
      </c>
      <c r="B747" s="25">
        <v>0</v>
      </c>
      <c r="C747" s="25">
        <v>0</v>
      </c>
      <c r="D747" s="25">
        <v>0</v>
      </c>
      <c r="E747" s="25">
        <v>0</v>
      </c>
      <c r="F747" s="25">
        <v>0</v>
      </c>
      <c r="G747" s="25">
        <v>0</v>
      </c>
      <c r="H747" s="25">
        <v>2</v>
      </c>
      <c r="I747" s="25">
        <v>0</v>
      </c>
      <c r="J747" s="48">
        <f t="shared" si="373"/>
        <v>2</v>
      </c>
      <c r="K747" s="25">
        <v>146</v>
      </c>
      <c r="L747" s="25">
        <v>47</v>
      </c>
      <c r="M747" s="25">
        <v>6</v>
      </c>
      <c r="N747" s="25">
        <v>5</v>
      </c>
      <c r="O747" s="25">
        <v>0</v>
      </c>
      <c r="P747" s="25">
        <v>6</v>
      </c>
      <c r="Q747" s="25">
        <v>0</v>
      </c>
      <c r="R747" s="25">
        <v>0</v>
      </c>
      <c r="S747" s="48">
        <f t="shared" si="374"/>
        <v>210</v>
      </c>
      <c r="T747" s="25">
        <v>3</v>
      </c>
      <c r="U747" s="25">
        <v>0</v>
      </c>
      <c r="V747" s="25">
        <v>0</v>
      </c>
      <c r="W747" s="25">
        <v>0</v>
      </c>
      <c r="X747" s="25">
        <v>0</v>
      </c>
      <c r="Y747" s="25">
        <v>0</v>
      </c>
      <c r="Z747" s="25">
        <v>0</v>
      </c>
      <c r="AA747" s="25">
        <v>0</v>
      </c>
      <c r="AB747" s="48">
        <f t="shared" si="375"/>
        <v>3</v>
      </c>
    </row>
    <row r="748" spans="1:28" ht="13.5" customHeight="1" x14ac:dyDescent="0.25">
      <c r="A748" s="11">
        <f t="shared" si="372"/>
        <v>0.47916666666666702</v>
      </c>
      <c r="B748" s="25">
        <v>0</v>
      </c>
      <c r="C748" s="25">
        <v>0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48">
        <f t="shared" si="373"/>
        <v>1</v>
      </c>
      <c r="K748" s="25">
        <v>172</v>
      </c>
      <c r="L748" s="25">
        <v>40</v>
      </c>
      <c r="M748" s="25">
        <v>7</v>
      </c>
      <c r="N748" s="25">
        <v>3</v>
      </c>
      <c r="O748" s="25">
        <v>0</v>
      </c>
      <c r="P748" s="25">
        <v>3</v>
      </c>
      <c r="Q748" s="25">
        <v>0</v>
      </c>
      <c r="R748" s="25">
        <v>0</v>
      </c>
      <c r="S748" s="48">
        <f t="shared" si="374"/>
        <v>225</v>
      </c>
      <c r="T748" s="25">
        <v>1</v>
      </c>
      <c r="U748" s="25">
        <v>1</v>
      </c>
      <c r="V748" s="25">
        <v>0</v>
      </c>
      <c r="W748" s="25">
        <v>0</v>
      </c>
      <c r="X748" s="25">
        <v>0</v>
      </c>
      <c r="Y748" s="25">
        <v>0</v>
      </c>
      <c r="Z748" s="25">
        <v>0</v>
      </c>
      <c r="AA748" s="25">
        <v>0</v>
      </c>
      <c r="AB748" s="48">
        <f t="shared" si="375"/>
        <v>2</v>
      </c>
    </row>
    <row r="749" spans="1:28" ht="13.5" customHeight="1" x14ac:dyDescent="0.25">
      <c r="A749" s="14">
        <f t="shared" si="372"/>
        <v>0.4895833333333337</v>
      </c>
      <c r="B749" s="25">
        <v>0</v>
      </c>
      <c r="C749" s="25">
        <v>0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48">
        <f t="shared" si="373"/>
        <v>0</v>
      </c>
      <c r="K749" s="25">
        <v>168</v>
      </c>
      <c r="L749" s="25">
        <v>46</v>
      </c>
      <c r="M749" s="25">
        <v>3</v>
      </c>
      <c r="N749" s="25">
        <v>0</v>
      </c>
      <c r="O749" s="25">
        <v>0</v>
      </c>
      <c r="P749" s="25">
        <v>3</v>
      </c>
      <c r="Q749" s="25">
        <v>0</v>
      </c>
      <c r="R749" s="25">
        <v>0</v>
      </c>
      <c r="S749" s="48">
        <f t="shared" si="374"/>
        <v>220</v>
      </c>
      <c r="T749" s="25">
        <v>4</v>
      </c>
      <c r="U749" s="25">
        <v>0</v>
      </c>
      <c r="V749" s="25">
        <v>0</v>
      </c>
      <c r="W749" s="25">
        <v>0</v>
      </c>
      <c r="X749" s="25">
        <v>0</v>
      </c>
      <c r="Y749" s="25">
        <v>0</v>
      </c>
      <c r="Z749" s="25">
        <v>0</v>
      </c>
      <c r="AA749" s="25">
        <v>0</v>
      </c>
      <c r="AB749" s="48">
        <f t="shared" si="375"/>
        <v>4</v>
      </c>
    </row>
    <row r="750" spans="1:28" ht="13.5" customHeight="1" x14ac:dyDescent="0.25">
      <c r="A750" s="14">
        <f t="shared" si="372"/>
        <v>0.50000000000000033</v>
      </c>
      <c r="B750" s="25">
        <v>0</v>
      </c>
      <c r="C750" s="25">
        <v>0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48">
        <f t="shared" si="373"/>
        <v>0</v>
      </c>
      <c r="K750" s="25">
        <v>180</v>
      </c>
      <c r="L750" s="25">
        <v>50</v>
      </c>
      <c r="M750" s="25">
        <v>3</v>
      </c>
      <c r="N750" s="25">
        <v>1</v>
      </c>
      <c r="O750" s="25">
        <v>0</v>
      </c>
      <c r="P750" s="25">
        <v>6</v>
      </c>
      <c r="Q750" s="25">
        <v>0</v>
      </c>
      <c r="R750" s="25">
        <v>0</v>
      </c>
      <c r="S750" s="48">
        <f t="shared" si="374"/>
        <v>240</v>
      </c>
      <c r="T750" s="25">
        <v>0</v>
      </c>
      <c r="U750" s="25">
        <v>0</v>
      </c>
      <c r="V750" s="25">
        <v>0</v>
      </c>
      <c r="W750" s="25">
        <v>0</v>
      </c>
      <c r="X750" s="25">
        <v>0</v>
      </c>
      <c r="Y750" s="25">
        <v>0</v>
      </c>
      <c r="Z750" s="25">
        <v>0</v>
      </c>
      <c r="AA750" s="25">
        <v>0</v>
      </c>
      <c r="AB750" s="48">
        <f t="shared" si="375"/>
        <v>0</v>
      </c>
    </row>
    <row r="751" spans="1:28" ht="13.5" customHeight="1" x14ac:dyDescent="0.25">
      <c r="A751" s="14">
        <f t="shared" si="372"/>
        <v>0.51041666666666696</v>
      </c>
      <c r="B751" s="25">
        <v>0</v>
      </c>
      <c r="C751" s="25">
        <v>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48">
        <f t="shared" si="373"/>
        <v>0</v>
      </c>
      <c r="K751" s="25">
        <v>185</v>
      </c>
      <c r="L751" s="25">
        <v>49</v>
      </c>
      <c r="M751" s="25">
        <v>4</v>
      </c>
      <c r="N751" s="25">
        <v>1</v>
      </c>
      <c r="O751" s="25">
        <v>0</v>
      </c>
      <c r="P751" s="25">
        <v>3</v>
      </c>
      <c r="Q751" s="25">
        <v>0</v>
      </c>
      <c r="R751" s="25">
        <v>0</v>
      </c>
      <c r="S751" s="48">
        <f t="shared" si="374"/>
        <v>242</v>
      </c>
      <c r="T751" s="25">
        <v>0</v>
      </c>
      <c r="U751" s="25">
        <v>0</v>
      </c>
      <c r="V751" s="25">
        <v>0</v>
      </c>
      <c r="W751" s="25">
        <v>0</v>
      </c>
      <c r="X751" s="25">
        <v>0</v>
      </c>
      <c r="Y751" s="25">
        <v>0</v>
      </c>
      <c r="Z751" s="25">
        <v>0</v>
      </c>
      <c r="AA751" s="25">
        <v>0</v>
      </c>
      <c r="AB751" s="48">
        <f t="shared" si="375"/>
        <v>0</v>
      </c>
    </row>
    <row r="752" spans="1:28" ht="13.5" customHeight="1" x14ac:dyDescent="0.25">
      <c r="A752" s="14">
        <f t="shared" si="372"/>
        <v>0.52083333333333359</v>
      </c>
      <c r="B752" s="25">
        <v>0</v>
      </c>
      <c r="C752" s="25">
        <v>0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48">
        <f t="shared" si="373"/>
        <v>0</v>
      </c>
      <c r="K752" s="25">
        <v>182</v>
      </c>
      <c r="L752" s="25">
        <v>53</v>
      </c>
      <c r="M752" s="25">
        <v>3</v>
      </c>
      <c r="N752" s="25">
        <v>2</v>
      </c>
      <c r="O752" s="25">
        <v>0</v>
      </c>
      <c r="P752" s="25">
        <v>8</v>
      </c>
      <c r="Q752" s="25">
        <v>0</v>
      </c>
      <c r="R752" s="25">
        <v>0</v>
      </c>
      <c r="S752" s="48">
        <f t="shared" si="374"/>
        <v>248</v>
      </c>
      <c r="T752" s="25">
        <v>2</v>
      </c>
      <c r="U752" s="25">
        <v>1</v>
      </c>
      <c r="V752" s="25">
        <v>0</v>
      </c>
      <c r="W752" s="25">
        <v>0</v>
      </c>
      <c r="X752" s="25">
        <v>0</v>
      </c>
      <c r="Y752" s="25">
        <v>0</v>
      </c>
      <c r="Z752" s="25">
        <v>0</v>
      </c>
      <c r="AA752" s="25">
        <v>0</v>
      </c>
      <c r="AB752" s="48">
        <f t="shared" si="375"/>
        <v>3</v>
      </c>
    </row>
    <row r="753" spans="1:28" ht="13.5" customHeight="1" x14ac:dyDescent="0.25">
      <c r="A753" s="14">
        <f t="shared" si="372"/>
        <v>0.53125000000000022</v>
      </c>
      <c r="B753" s="25">
        <v>0</v>
      </c>
      <c r="C753" s="25">
        <v>0</v>
      </c>
      <c r="D753" s="25">
        <v>0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48">
        <f t="shared" si="373"/>
        <v>1</v>
      </c>
      <c r="K753" s="25">
        <v>175</v>
      </c>
      <c r="L753" s="25">
        <v>39</v>
      </c>
      <c r="M753" s="25">
        <v>10</v>
      </c>
      <c r="N753" s="25">
        <v>1</v>
      </c>
      <c r="O753" s="25">
        <v>1</v>
      </c>
      <c r="P753" s="25">
        <v>4</v>
      </c>
      <c r="Q753" s="25">
        <v>1</v>
      </c>
      <c r="R753" s="25">
        <v>0</v>
      </c>
      <c r="S753" s="48">
        <f t="shared" si="374"/>
        <v>231</v>
      </c>
      <c r="T753" s="25">
        <v>3</v>
      </c>
      <c r="U753" s="25">
        <v>0</v>
      </c>
      <c r="V753" s="25">
        <v>0</v>
      </c>
      <c r="W753" s="25">
        <v>0</v>
      </c>
      <c r="X753" s="25">
        <v>0</v>
      </c>
      <c r="Y753" s="25">
        <v>0</v>
      </c>
      <c r="Z753" s="25">
        <v>0</v>
      </c>
      <c r="AA753" s="25">
        <v>0</v>
      </c>
      <c r="AB753" s="48">
        <f t="shared" si="375"/>
        <v>3</v>
      </c>
    </row>
    <row r="754" spans="1:28" ht="13.5" customHeight="1" x14ac:dyDescent="0.25">
      <c r="A754" s="14">
        <f t="shared" si="372"/>
        <v>0.54166666666666685</v>
      </c>
      <c r="B754" s="25">
        <v>0</v>
      </c>
      <c r="C754" s="25">
        <v>0</v>
      </c>
      <c r="D754" s="25">
        <v>0</v>
      </c>
      <c r="E754" s="25">
        <v>0</v>
      </c>
      <c r="F754" s="25">
        <v>0</v>
      </c>
      <c r="G754" s="25">
        <v>0</v>
      </c>
      <c r="H754" s="25">
        <v>2</v>
      </c>
      <c r="I754" s="25">
        <v>0</v>
      </c>
      <c r="J754" s="48">
        <f t="shared" si="373"/>
        <v>2</v>
      </c>
      <c r="K754" s="25">
        <v>185</v>
      </c>
      <c r="L754" s="25">
        <v>53</v>
      </c>
      <c r="M754" s="25">
        <v>3</v>
      </c>
      <c r="N754" s="25">
        <v>4</v>
      </c>
      <c r="O754" s="25">
        <v>0</v>
      </c>
      <c r="P754" s="25">
        <v>1</v>
      </c>
      <c r="Q754" s="25">
        <v>0</v>
      </c>
      <c r="R754" s="25">
        <v>0</v>
      </c>
      <c r="S754" s="48">
        <f t="shared" si="374"/>
        <v>246</v>
      </c>
      <c r="T754" s="25">
        <v>0</v>
      </c>
      <c r="U754" s="25">
        <v>0</v>
      </c>
      <c r="V754" s="25">
        <v>0</v>
      </c>
      <c r="W754" s="25">
        <v>0</v>
      </c>
      <c r="X754" s="25">
        <v>0</v>
      </c>
      <c r="Y754" s="25">
        <v>0</v>
      </c>
      <c r="Z754" s="25">
        <v>0</v>
      </c>
      <c r="AA754" s="25">
        <v>0</v>
      </c>
      <c r="AB754" s="48">
        <f t="shared" si="375"/>
        <v>0</v>
      </c>
    </row>
    <row r="755" spans="1:28" ht="13.5" customHeight="1" x14ac:dyDescent="0.25">
      <c r="A755" s="14">
        <f t="shared" si="372"/>
        <v>0.55208333333333348</v>
      </c>
      <c r="B755" s="25">
        <v>0</v>
      </c>
      <c r="C755" s="25">
        <v>0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48">
        <f t="shared" si="373"/>
        <v>0</v>
      </c>
      <c r="K755" s="25">
        <v>187</v>
      </c>
      <c r="L755" s="25">
        <v>35</v>
      </c>
      <c r="M755" s="25">
        <v>7</v>
      </c>
      <c r="N755" s="25">
        <v>0</v>
      </c>
      <c r="O755" s="25">
        <v>0</v>
      </c>
      <c r="P755" s="25">
        <v>11</v>
      </c>
      <c r="Q755" s="25">
        <v>2</v>
      </c>
      <c r="R755" s="25">
        <v>0</v>
      </c>
      <c r="S755" s="48">
        <f t="shared" si="374"/>
        <v>242</v>
      </c>
      <c r="T755" s="25">
        <v>1</v>
      </c>
      <c r="U755" s="25">
        <v>0</v>
      </c>
      <c r="V755" s="25">
        <v>0</v>
      </c>
      <c r="W755" s="25">
        <v>0</v>
      </c>
      <c r="X755" s="25">
        <v>0</v>
      </c>
      <c r="Y755" s="25">
        <v>0</v>
      </c>
      <c r="Z755" s="25">
        <v>0</v>
      </c>
      <c r="AA755" s="25">
        <v>0</v>
      </c>
      <c r="AB755" s="48">
        <f t="shared" si="375"/>
        <v>1</v>
      </c>
    </row>
    <row r="756" spans="1:28" ht="13.5" customHeight="1" x14ac:dyDescent="0.25">
      <c r="A756" s="14">
        <f t="shared" si="372"/>
        <v>0.56250000000000011</v>
      </c>
      <c r="B756" s="25">
        <v>0</v>
      </c>
      <c r="C756" s="25">
        <v>0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48">
        <f t="shared" si="373"/>
        <v>0</v>
      </c>
      <c r="K756" s="25">
        <v>168</v>
      </c>
      <c r="L756" s="25">
        <v>50</v>
      </c>
      <c r="M756" s="25">
        <v>13</v>
      </c>
      <c r="N756" s="25">
        <v>3</v>
      </c>
      <c r="O756" s="25">
        <v>0</v>
      </c>
      <c r="P756" s="25">
        <v>8</v>
      </c>
      <c r="Q756" s="25">
        <v>0</v>
      </c>
      <c r="R756" s="25">
        <v>0</v>
      </c>
      <c r="S756" s="48">
        <f t="shared" si="374"/>
        <v>242</v>
      </c>
      <c r="T756" s="25">
        <v>3</v>
      </c>
      <c r="U756" s="25">
        <v>1</v>
      </c>
      <c r="V756" s="25">
        <v>0</v>
      </c>
      <c r="W756" s="25">
        <v>0</v>
      </c>
      <c r="X756" s="25">
        <v>0</v>
      </c>
      <c r="Y756" s="25">
        <v>0</v>
      </c>
      <c r="Z756" s="25">
        <v>0</v>
      </c>
      <c r="AA756" s="25">
        <v>0</v>
      </c>
      <c r="AB756" s="48">
        <f t="shared" si="375"/>
        <v>4</v>
      </c>
    </row>
    <row r="757" spans="1:28" ht="13.5" customHeight="1" x14ac:dyDescent="0.25">
      <c r="A757" s="11">
        <f t="shared" si="372"/>
        <v>0.57291666666666674</v>
      </c>
      <c r="B757" s="25">
        <v>0</v>
      </c>
      <c r="C757" s="25">
        <v>0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48">
        <f t="shared" si="373"/>
        <v>0</v>
      </c>
      <c r="K757" s="25">
        <v>181</v>
      </c>
      <c r="L757" s="25">
        <v>44</v>
      </c>
      <c r="M757" s="25">
        <v>8</v>
      </c>
      <c r="N757" s="25">
        <v>0</v>
      </c>
      <c r="O757" s="25">
        <v>1</v>
      </c>
      <c r="P757" s="25">
        <v>3</v>
      </c>
      <c r="Q757" s="25">
        <v>0</v>
      </c>
      <c r="R757" s="25">
        <v>0</v>
      </c>
      <c r="S757" s="48">
        <f t="shared" si="374"/>
        <v>237</v>
      </c>
      <c r="T757" s="25">
        <v>0</v>
      </c>
      <c r="U757" s="25">
        <v>1</v>
      </c>
      <c r="V757" s="25">
        <v>0</v>
      </c>
      <c r="W757" s="25">
        <v>0</v>
      </c>
      <c r="X757" s="25">
        <v>0</v>
      </c>
      <c r="Y757" s="25">
        <v>0</v>
      </c>
      <c r="Z757" s="25">
        <v>0</v>
      </c>
      <c r="AA757" s="25">
        <v>0</v>
      </c>
      <c r="AB757" s="48">
        <f t="shared" si="375"/>
        <v>1</v>
      </c>
    </row>
    <row r="758" spans="1:28" ht="13.5" customHeight="1" x14ac:dyDescent="0.25">
      <c r="A758" s="14">
        <f t="shared" si="372"/>
        <v>0.58333333333333337</v>
      </c>
      <c r="B758" s="25">
        <v>0</v>
      </c>
      <c r="C758" s="25">
        <v>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48">
        <f t="shared" si="373"/>
        <v>1</v>
      </c>
      <c r="K758" s="25">
        <v>167</v>
      </c>
      <c r="L758" s="25">
        <v>63</v>
      </c>
      <c r="M758" s="25">
        <v>7</v>
      </c>
      <c r="N758" s="25">
        <v>1</v>
      </c>
      <c r="O758" s="25">
        <v>0</v>
      </c>
      <c r="P758" s="25">
        <v>3</v>
      </c>
      <c r="Q758" s="25">
        <v>0</v>
      </c>
      <c r="R758" s="25">
        <v>0</v>
      </c>
      <c r="S758" s="48">
        <f t="shared" si="374"/>
        <v>241</v>
      </c>
      <c r="T758" s="25">
        <v>2</v>
      </c>
      <c r="U758" s="25">
        <v>0</v>
      </c>
      <c r="V758" s="25">
        <v>0</v>
      </c>
      <c r="W758" s="25">
        <v>0</v>
      </c>
      <c r="X758" s="25">
        <v>0</v>
      </c>
      <c r="Y758" s="25">
        <v>0</v>
      </c>
      <c r="Z758" s="25">
        <v>0</v>
      </c>
      <c r="AA758" s="25">
        <v>0</v>
      </c>
      <c r="AB758" s="48">
        <f t="shared" si="375"/>
        <v>2</v>
      </c>
    </row>
    <row r="759" spans="1:28" ht="13.5" customHeight="1" x14ac:dyDescent="0.25">
      <c r="A759" s="14">
        <f t="shared" si="372"/>
        <v>0.59375</v>
      </c>
      <c r="B759" s="25">
        <v>0</v>
      </c>
      <c r="C759" s="25">
        <v>0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48">
        <f t="shared" si="373"/>
        <v>0</v>
      </c>
      <c r="K759" s="25">
        <v>232</v>
      </c>
      <c r="L759" s="25">
        <v>43</v>
      </c>
      <c r="M759" s="25">
        <v>4</v>
      </c>
      <c r="N759" s="25">
        <v>2</v>
      </c>
      <c r="O759" s="25">
        <v>0</v>
      </c>
      <c r="P759" s="25">
        <v>8</v>
      </c>
      <c r="Q759" s="25">
        <v>1</v>
      </c>
      <c r="R759" s="25">
        <v>0</v>
      </c>
      <c r="S759" s="48">
        <f t="shared" si="374"/>
        <v>290</v>
      </c>
      <c r="T759" s="25">
        <v>2</v>
      </c>
      <c r="U759" s="25">
        <v>0</v>
      </c>
      <c r="V759" s="25">
        <v>0</v>
      </c>
      <c r="W759" s="25">
        <v>0</v>
      </c>
      <c r="X759" s="25">
        <v>0</v>
      </c>
      <c r="Y759" s="25">
        <v>0</v>
      </c>
      <c r="Z759" s="25">
        <v>0</v>
      </c>
      <c r="AA759" s="25">
        <v>0</v>
      </c>
      <c r="AB759" s="48">
        <f t="shared" si="375"/>
        <v>2</v>
      </c>
    </row>
    <row r="760" spans="1:28" ht="13.5" customHeight="1" x14ac:dyDescent="0.25">
      <c r="A760" s="14">
        <f t="shared" si="372"/>
        <v>0.60416666666666663</v>
      </c>
      <c r="B760" s="25">
        <v>0</v>
      </c>
      <c r="C760" s="25">
        <v>0</v>
      </c>
      <c r="D760" s="25">
        <v>0</v>
      </c>
      <c r="E760" s="25">
        <v>0</v>
      </c>
      <c r="F760" s="25">
        <v>0</v>
      </c>
      <c r="G760" s="25">
        <v>0</v>
      </c>
      <c r="H760" s="25">
        <v>2</v>
      </c>
      <c r="I760" s="25">
        <v>0</v>
      </c>
      <c r="J760" s="48">
        <f t="shared" si="373"/>
        <v>2</v>
      </c>
      <c r="K760" s="25">
        <v>219</v>
      </c>
      <c r="L760" s="25">
        <v>49</v>
      </c>
      <c r="M760" s="25">
        <v>7</v>
      </c>
      <c r="N760" s="25">
        <v>2</v>
      </c>
      <c r="O760" s="25">
        <v>1</v>
      </c>
      <c r="P760" s="25">
        <v>2</v>
      </c>
      <c r="Q760" s="25">
        <v>0</v>
      </c>
      <c r="R760" s="25">
        <v>1</v>
      </c>
      <c r="S760" s="48">
        <f t="shared" si="374"/>
        <v>281</v>
      </c>
      <c r="T760" s="25">
        <v>1</v>
      </c>
      <c r="U760" s="25">
        <v>0</v>
      </c>
      <c r="V760" s="25">
        <v>0</v>
      </c>
      <c r="W760" s="25">
        <v>0</v>
      </c>
      <c r="X760" s="25">
        <v>0</v>
      </c>
      <c r="Y760" s="25">
        <v>0</v>
      </c>
      <c r="Z760" s="25">
        <v>0</v>
      </c>
      <c r="AA760" s="25">
        <v>0</v>
      </c>
      <c r="AB760" s="48">
        <f t="shared" si="375"/>
        <v>1</v>
      </c>
    </row>
    <row r="761" spans="1:28" ht="13.5" customHeight="1" x14ac:dyDescent="0.25">
      <c r="A761" s="14">
        <f t="shared" si="372"/>
        <v>0.61458333333333326</v>
      </c>
      <c r="B761" s="25">
        <v>0</v>
      </c>
      <c r="C761" s="25">
        <v>0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48">
        <f t="shared" si="373"/>
        <v>0</v>
      </c>
      <c r="K761" s="25">
        <v>215</v>
      </c>
      <c r="L761" s="25">
        <v>54</v>
      </c>
      <c r="M761" s="25">
        <v>5</v>
      </c>
      <c r="N761" s="25">
        <v>1</v>
      </c>
      <c r="O761" s="25">
        <v>0</v>
      </c>
      <c r="P761" s="25">
        <v>3</v>
      </c>
      <c r="Q761" s="25">
        <v>1</v>
      </c>
      <c r="R761" s="25">
        <v>0</v>
      </c>
      <c r="S761" s="48">
        <f t="shared" si="374"/>
        <v>279</v>
      </c>
      <c r="T761" s="25">
        <v>3</v>
      </c>
      <c r="U761" s="25">
        <v>0</v>
      </c>
      <c r="V761" s="25">
        <v>0</v>
      </c>
      <c r="W761" s="25">
        <v>0</v>
      </c>
      <c r="X761" s="25">
        <v>0</v>
      </c>
      <c r="Y761" s="25">
        <v>0</v>
      </c>
      <c r="Z761" s="25">
        <v>0</v>
      </c>
      <c r="AA761" s="25">
        <v>0</v>
      </c>
      <c r="AB761" s="48">
        <f t="shared" si="375"/>
        <v>3</v>
      </c>
    </row>
    <row r="762" spans="1:28" ht="13.5" customHeight="1" x14ac:dyDescent="0.25">
      <c r="A762" s="14">
        <f t="shared" si="372"/>
        <v>0.62499999999999989</v>
      </c>
      <c r="B762" s="25">
        <v>0</v>
      </c>
      <c r="C762" s="25">
        <v>0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48">
        <f t="shared" si="373"/>
        <v>0</v>
      </c>
      <c r="K762" s="25">
        <v>185</v>
      </c>
      <c r="L762" s="25">
        <v>56</v>
      </c>
      <c r="M762" s="25">
        <v>5</v>
      </c>
      <c r="N762" s="25">
        <v>1</v>
      </c>
      <c r="O762" s="25">
        <v>0</v>
      </c>
      <c r="P762" s="25">
        <v>3</v>
      </c>
      <c r="Q762" s="25">
        <v>1</v>
      </c>
      <c r="R762" s="25">
        <v>0</v>
      </c>
      <c r="S762" s="48">
        <f t="shared" si="374"/>
        <v>251</v>
      </c>
      <c r="T762" s="25">
        <v>5</v>
      </c>
      <c r="U762" s="25">
        <v>0</v>
      </c>
      <c r="V762" s="25">
        <v>0</v>
      </c>
      <c r="W762" s="25">
        <v>0</v>
      </c>
      <c r="X762" s="25">
        <v>0</v>
      </c>
      <c r="Y762" s="25">
        <v>0</v>
      </c>
      <c r="Z762" s="25">
        <v>0</v>
      </c>
      <c r="AA762" s="25">
        <v>0</v>
      </c>
      <c r="AB762" s="48">
        <f t="shared" si="375"/>
        <v>5</v>
      </c>
    </row>
    <row r="763" spans="1:28" ht="13.5" customHeight="1" x14ac:dyDescent="0.25">
      <c r="A763" s="14">
        <f t="shared" si="372"/>
        <v>0.63541666666666652</v>
      </c>
      <c r="B763" s="25">
        <v>0</v>
      </c>
      <c r="C763" s="25">
        <v>0</v>
      </c>
      <c r="D763" s="25">
        <v>0</v>
      </c>
      <c r="E763" s="25">
        <v>0</v>
      </c>
      <c r="F763" s="25">
        <v>0</v>
      </c>
      <c r="G763" s="25">
        <v>0</v>
      </c>
      <c r="H763" s="25">
        <v>3</v>
      </c>
      <c r="I763" s="25">
        <v>0</v>
      </c>
      <c r="J763" s="48">
        <f t="shared" si="373"/>
        <v>3</v>
      </c>
      <c r="K763" s="25">
        <v>231</v>
      </c>
      <c r="L763" s="25">
        <v>49</v>
      </c>
      <c r="M763" s="25">
        <v>5</v>
      </c>
      <c r="N763" s="25">
        <v>0</v>
      </c>
      <c r="O763" s="25">
        <v>2</v>
      </c>
      <c r="P763" s="25">
        <v>3</v>
      </c>
      <c r="Q763" s="25">
        <v>4</v>
      </c>
      <c r="R763" s="25">
        <v>0</v>
      </c>
      <c r="S763" s="48">
        <f t="shared" si="374"/>
        <v>294</v>
      </c>
      <c r="T763" s="25">
        <v>1</v>
      </c>
      <c r="U763" s="25">
        <v>0</v>
      </c>
      <c r="V763" s="25">
        <v>1</v>
      </c>
      <c r="W763" s="25">
        <v>0</v>
      </c>
      <c r="X763" s="25">
        <v>0</v>
      </c>
      <c r="Y763" s="25">
        <v>0</v>
      </c>
      <c r="Z763" s="25">
        <v>0</v>
      </c>
      <c r="AA763" s="25">
        <v>0</v>
      </c>
      <c r="AB763" s="48">
        <f t="shared" si="375"/>
        <v>2</v>
      </c>
    </row>
    <row r="764" spans="1:28" ht="13.5" customHeight="1" x14ac:dyDescent="0.25">
      <c r="A764" s="14">
        <f t="shared" si="372"/>
        <v>0.64583333333333315</v>
      </c>
      <c r="B764" s="25">
        <v>0</v>
      </c>
      <c r="C764" s="25">
        <v>0</v>
      </c>
      <c r="D764" s="25">
        <v>0</v>
      </c>
      <c r="E764" s="25">
        <v>0</v>
      </c>
      <c r="F764" s="25">
        <v>0</v>
      </c>
      <c r="G764" s="25">
        <v>0</v>
      </c>
      <c r="H764" s="25">
        <v>5</v>
      </c>
      <c r="I764" s="25">
        <v>0</v>
      </c>
      <c r="J764" s="48">
        <f t="shared" si="373"/>
        <v>5</v>
      </c>
      <c r="K764" s="25">
        <v>238</v>
      </c>
      <c r="L764" s="25">
        <v>54</v>
      </c>
      <c r="M764" s="25">
        <v>5</v>
      </c>
      <c r="N764" s="25">
        <v>1</v>
      </c>
      <c r="O764" s="25">
        <v>1</v>
      </c>
      <c r="P764" s="25">
        <v>4</v>
      </c>
      <c r="Q764" s="25">
        <v>2</v>
      </c>
      <c r="R764" s="25">
        <v>0</v>
      </c>
      <c r="S764" s="48">
        <f t="shared" si="374"/>
        <v>305</v>
      </c>
      <c r="T764" s="25">
        <v>2</v>
      </c>
      <c r="U764" s="25">
        <v>0</v>
      </c>
      <c r="V764" s="25">
        <v>0</v>
      </c>
      <c r="W764" s="25">
        <v>0</v>
      </c>
      <c r="X764" s="25">
        <v>0</v>
      </c>
      <c r="Y764" s="25">
        <v>0</v>
      </c>
      <c r="Z764" s="25">
        <v>0</v>
      </c>
      <c r="AA764" s="25">
        <v>0</v>
      </c>
      <c r="AB764" s="48">
        <f t="shared" si="375"/>
        <v>2</v>
      </c>
    </row>
    <row r="765" spans="1:28" ht="13.5" customHeight="1" x14ac:dyDescent="0.25">
      <c r="A765" s="14">
        <f t="shared" si="372"/>
        <v>0.65624999999999978</v>
      </c>
      <c r="B765" s="25">
        <v>0</v>
      </c>
      <c r="C765" s="25">
        <v>0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48">
        <f t="shared" si="373"/>
        <v>0</v>
      </c>
      <c r="K765" s="25">
        <v>203</v>
      </c>
      <c r="L765" s="25">
        <v>76</v>
      </c>
      <c r="M765" s="25">
        <v>7</v>
      </c>
      <c r="N765" s="25">
        <v>1</v>
      </c>
      <c r="O765" s="25">
        <v>0</v>
      </c>
      <c r="P765" s="25">
        <v>8</v>
      </c>
      <c r="Q765" s="25">
        <v>1</v>
      </c>
      <c r="R765" s="25">
        <v>0</v>
      </c>
      <c r="S765" s="48">
        <f t="shared" si="374"/>
        <v>296</v>
      </c>
      <c r="T765" s="25">
        <v>1</v>
      </c>
      <c r="U765" s="25">
        <v>0</v>
      </c>
      <c r="V765" s="25">
        <v>0</v>
      </c>
      <c r="W765" s="25">
        <v>0</v>
      </c>
      <c r="X765" s="25">
        <v>0</v>
      </c>
      <c r="Y765" s="25">
        <v>0</v>
      </c>
      <c r="Z765" s="25">
        <v>0</v>
      </c>
      <c r="AA765" s="25">
        <v>0</v>
      </c>
      <c r="AB765" s="48">
        <f t="shared" si="375"/>
        <v>1</v>
      </c>
    </row>
    <row r="766" spans="1:28" ht="13.5" customHeight="1" x14ac:dyDescent="0.25">
      <c r="A766" s="11">
        <f t="shared" si="372"/>
        <v>0.66666666666666641</v>
      </c>
      <c r="B766" s="25">
        <v>0</v>
      </c>
      <c r="C766" s="25">
        <v>0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48">
        <f t="shared" si="373"/>
        <v>0</v>
      </c>
      <c r="K766" s="25">
        <v>251</v>
      </c>
      <c r="L766" s="25">
        <v>63</v>
      </c>
      <c r="M766" s="25">
        <v>3</v>
      </c>
      <c r="N766" s="25">
        <v>0</v>
      </c>
      <c r="O766" s="25">
        <v>0</v>
      </c>
      <c r="P766" s="25">
        <v>4</v>
      </c>
      <c r="Q766" s="25">
        <v>4</v>
      </c>
      <c r="R766" s="25">
        <v>1</v>
      </c>
      <c r="S766" s="48">
        <f t="shared" si="374"/>
        <v>326</v>
      </c>
      <c r="T766" s="25">
        <v>1</v>
      </c>
      <c r="U766" s="25">
        <v>0</v>
      </c>
      <c r="V766" s="25">
        <v>0</v>
      </c>
      <c r="W766" s="25">
        <v>0</v>
      </c>
      <c r="X766" s="25">
        <v>0</v>
      </c>
      <c r="Y766" s="25">
        <v>0</v>
      </c>
      <c r="Z766" s="25">
        <v>0</v>
      </c>
      <c r="AA766" s="25">
        <v>0</v>
      </c>
      <c r="AB766" s="48">
        <f t="shared" si="375"/>
        <v>1</v>
      </c>
    </row>
    <row r="767" spans="1:28" ht="13.5" customHeight="1" x14ac:dyDescent="0.25">
      <c r="A767" s="14">
        <f t="shared" si="372"/>
        <v>0.67708333333333304</v>
      </c>
      <c r="B767" s="25">
        <v>0</v>
      </c>
      <c r="C767" s="25">
        <v>0</v>
      </c>
      <c r="D767" s="25">
        <v>0</v>
      </c>
      <c r="E767" s="25">
        <v>0</v>
      </c>
      <c r="F767" s="25">
        <v>0</v>
      </c>
      <c r="G767" s="25">
        <v>0</v>
      </c>
      <c r="H767" s="25">
        <v>1</v>
      </c>
      <c r="I767" s="25">
        <v>1</v>
      </c>
      <c r="J767" s="48">
        <f t="shared" si="373"/>
        <v>2</v>
      </c>
      <c r="K767" s="25">
        <v>238</v>
      </c>
      <c r="L767" s="25">
        <v>69</v>
      </c>
      <c r="M767" s="25">
        <v>2</v>
      </c>
      <c r="N767" s="25">
        <v>0</v>
      </c>
      <c r="O767" s="25">
        <v>1</v>
      </c>
      <c r="P767" s="25">
        <v>7</v>
      </c>
      <c r="Q767" s="25">
        <v>3</v>
      </c>
      <c r="R767" s="25">
        <v>0</v>
      </c>
      <c r="S767" s="48">
        <f t="shared" si="374"/>
        <v>320</v>
      </c>
      <c r="T767" s="25">
        <v>1</v>
      </c>
      <c r="U767" s="25">
        <v>1</v>
      </c>
      <c r="V767" s="25">
        <v>0</v>
      </c>
      <c r="W767" s="25">
        <v>0</v>
      </c>
      <c r="X767" s="25">
        <v>0</v>
      </c>
      <c r="Y767" s="25">
        <v>0</v>
      </c>
      <c r="Z767" s="25">
        <v>0</v>
      </c>
      <c r="AA767" s="25">
        <v>0</v>
      </c>
      <c r="AB767" s="48">
        <f t="shared" si="375"/>
        <v>2</v>
      </c>
    </row>
    <row r="768" spans="1:28" ht="13.5" customHeight="1" x14ac:dyDescent="0.25">
      <c r="A768" s="14">
        <f t="shared" si="372"/>
        <v>0.68749999999999967</v>
      </c>
      <c r="B768" s="25">
        <v>0</v>
      </c>
      <c r="C768" s="25">
        <v>0</v>
      </c>
      <c r="D768" s="25">
        <v>0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48">
        <f t="shared" si="373"/>
        <v>1</v>
      </c>
      <c r="K768" s="25">
        <v>290</v>
      </c>
      <c r="L768" s="25">
        <v>40</v>
      </c>
      <c r="M768" s="25">
        <v>2</v>
      </c>
      <c r="N768" s="25">
        <v>2</v>
      </c>
      <c r="O768" s="25">
        <v>0</v>
      </c>
      <c r="P768" s="25">
        <v>7</v>
      </c>
      <c r="Q768" s="25">
        <v>3</v>
      </c>
      <c r="R768" s="25">
        <v>0</v>
      </c>
      <c r="S768" s="48">
        <f t="shared" si="374"/>
        <v>344</v>
      </c>
      <c r="T768" s="25">
        <v>4</v>
      </c>
      <c r="U768" s="25">
        <v>0</v>
      </c>
      <c r="V768" s="25">
        <v>0</v>
      </c>
      <c r="W768" s="25">
        <v>0</v>
      </c>
      <c r="X768" s="25">
        <v>0</v>
      </c>
      <c r="Y768" s="25">
        <v>0</v>
      </c>
      <c r="Z768" s="25">
        <v>1</v>
      </c>
      <c r="AA768" s="25">
        <v>0</v>
      </c>
      <c r="AB768" s="48">
        <f t="shared" si="375"/>
        <v>5</v>
      </c>
    </row>
    <row r="769" spans="1:28" ht="13.5" customHeight="1" x14ac:dyDescent="0.25">
      <c r="A769" s="14">
        <f t="shared" si="372"/>
        <v>0.6979166666666663</v>
      </c>
      <c r="B769" s="25">
        <v>0</v>
      </c>
      <c r="C769" s="25">
        <v>0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48">
        <f t="shared" si="373"/>
        <v>0</v>
      </c>
      <c r="K769" s="25">
        <v>268</v>
      </c>
      <c r="L769" s="25">
        <v>52</v>
      </c>
      <c r="M769" s="25">
        <v>0</v>
      </c>
      <c r="N769" s="25">
        <v>1</v>
      </c>
      <c r="O769" s="25">
        <v>0</v>
      </c>
      <c r="P769" s="25">
        <v>8</v>
      </c>
      <c r="Q769" s="25">
        <v>1</v>
      </c>
      <c r="R769" s="25">
        <v>0</v>
      </c>
      <c r="S769" s="48">
        <f t="shared" si="374"/>
        <v>330</v>
      </c>
      <c r="T769" s="25">
        <v>1</v>
      </c>
      <c r="U769" s="25">
        <v>2</v>
      </c>
      <c r="V769" s="25">
        <v>0</v>
      </c>
      <c r="W769" s="25">
        <v>0</v>
      </c>
      <c r="X769" s="25">
        <v>0</v>
      </c>
      <c r="Y769" s="25">
        <v>0</v>
      </c>
      <c r="Z769" s="25">
        <v>0</v>
      </c>
      <c r="AA769" s="25">
        <v>0</v>
      </c>
      <c r="AB769" s="48">
        <f t="shared" si="375"/>
        <v>3</v>
      </c>
    </row>
    <row r="770" spans="1:28" ht="13.5" customHeight="1" x14ac:dyDescent="0.25">
      <c r="A770" s="14">
        <f t="shared" si="372"/>
        <v>0.70833333333333293</v>
      </c>
      <c r="B770" s="25">
        <v>0</v>
      </c>
      <c r="C770" s="25">
        <v>0</v>
      </c>
      <c r="D770" s="25">
        <v>0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48">
        <f t="shared" si="373"/>
        <v>2</v>
      </c>
      <c r="K770" s="25">
        <v>255</v>
      </c>
      <c r="L770" s="25">
        <v>46</v>
      </c>
      <c r="M770" s="25">
        <v>2</v>
      </c>
      <c r="N770" s="25">
        <v>1</v>
      </c>
      <c r="O770" s="25">
        <v>0</v>
      </c>
      <c r="P770" s="25">
        <v>5</v>
      </c>
      <c r="Q770" s="25">
        <v>6</v>
      </c>
      <c r="R770" s="25">
        <v>0</v>
      </c>
      <c r="S770" s="48">
        <f t="shared" si="374"/>
        <v>315</v>
      </c>
      <c r="T770" s="25">
        <v>1</v>
      </c>
      <c r="U770" s="25">
        <v>0</v>
      </c>
      <c r="V770" s="25">
        <v>0</v>
      </c>
      <c r="W770" s="25">
        <v>0</v>
      </c>
      <c r="X770" s="25">
        <v>0</v>
      </c>
      <c r="Y770" s="25">
        <v>0</v>
      </c>
      <c r="Z770" s="25">
        <v>0</v>
      </c>
      <c r="AA770" s="25">
        <v>0</v>
      </c>
      <c r="AB770" s="48">
        <f t="shared" si="375"/>
        <v>1</v>
      </c>
    </row>
    <row r="771" spans="1:28" ht="13.5" customHeight="1" x14ac:dyDescent="0.25">
      <c r="A771" s="14">
        <f t="shared" si="372"/>
        <v>0.71874999999999956</v>
      </c>
      <c r="B771" s="25">
        <v>0</v>
      </c>
      <c r="C771" s="25">
        <v>0</v>
      </c>
      <c r="D771" s="25">
        <v>0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48">
        <f t="shared" si="373"/>
        <v>1</v>
      </c>
      <c r="K771" s="25">
        <v>266</v>
      </c>
      <c r="L771" s="25">
        <v>38</v>
      </c>
      <c r="M771" s="25">
        <v>0</v>
      </c>
      <c r="N771" s="25">
        <v>2</v>
      </c>
      <c r="O771" s="25">
        <v>0</v>
      </c>
      <c r="P771" s="25">
        <v>11</v>
      </c>
      <c r="Q771" s="25">
        <v>1</v>
      </c>
      <c r="R771" s="25">
        <v>0</v>
      </c>
      <c r="S771" s="48">
        <f t="shared" si="374"/>
        <v>318</v>
      </c>
      <c r="T771" s="25">
        <v>4</v>
      </c>
      <c r="U771" s="25">
        <v>0</v>
      </c>
      <c r="V771" s="25">
        <v>0</v>
      </c>
      <c r="W771" s="25">
        <v>0</v>
      </c>
      <c r="X771" s="25">
        <v>0</v>
      </c>
      <c r="Y771" s="25">
        <v>0</v>
      </c>
      <c r="Z771" s="25">
        <v>1</v>
      </c>
      <c r="AA771" s="25">
        <v>0</v>
      </c>
      <c r="AB771" s="48">
        <f t="shared" si="375"/>
        <v>5</v>
      </c>
    </row>
    <row r="772" spans="1:28" ht="13.5" customHeight="1" x14ac:dyDescent="0.25">
      <c r="A772" s="14">
        <f t="shared" si="372"/>
        <v>0.72916666666666619</v>
      </c>
      <c r="B772" s="25">
        <v>0</v>
      </c>
      <c r="C772" s="25">
        <v>0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48">
        <f t="shared" si="373"/>
        <v>0</v>
      </c>
      <c r="K772" s="25">
        <v>279</v>
      </c>
      <c r="L772" s="25">
        <v>32</v>
      </c>
      <c r="M772" s="25">
        <v>2</v>
      </c>
      <c r="N772" s="25">
        <v>0</v>
      </c>
      <c r="O772" s="25">
        <v>1</v>
      </c>
      <c r="P772" s="25">
        <v>9</v>
      </c>
      <c r="Q772" s="25">
        <v>2</v>
      </c>
      <c r="R772" s="25">
        <v>0</v>
      </c>
      <c r="S772" s="48">
        <f t="shared" si="374"/>
        <v>325</v>
      </c>
      <c r="T772" s="25">
        <v>1</v>
      </c>
      <c r="U772" s="25">
        <v>0</v>
      </c>
      <c r="V772" s="25">
        <v>0</v>
      </c>
      <c r="W772" s="25">
        <v>0</v>
      </c>
      <c r="X772" s="25">
        <v>0</v>
      </c>
      <c r="Y772" s="25">
        <v>0</v>
      </c>
      <c r="Z772" s="25">
        <v>1</v>
      </c>
      <c r="AA772" s="25">
        <v>0</v>
      </c>
      <c r="AB772" s="48">
        <f t="shared" si="375"/>
        <v>2</v>
      </c>
    </row>
    <row r="773" spans="1:28" ht="13.5" customHeight="1" x14ac:dyDescent="0.25">
      <c r="A773" s="14">
        <f t="shared" si="372"/>
        <v>0.73958333333333282</v>
      </c>
      <c r="B773" s="25">
        <v>0</v>
      </c>
      <c r="C773" s="25">
        <v>0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48">
        <f t="shared" si="373"/>
        <v>0</v>
      </c>
      <c r="K773" s="25">
        <v>277</v>
      </c>
      <c r="L773" s="25">
        <v>36</v>
      </c>
      <c r="M773" s="25">
        <v>1</v>
      </c>
      <c r="N773" s="25">
        <v>1</v>
      </c>
      <c r="O773" s="25">
        <v>0</v>
      </c>
      <c r="P773" s="25">
        <v>6</v>
      </c>
      <c r="Q773" s="25">
        <v>1</v>
      </c>
      <c r="R773" s="25">
        <v>1</v>
      </c>
      <c r="S773" s="48">
        <f t="shared" si="374"/>
        <v>323</v>
      </c>
      <c r="T773" s="25">
        <v>0</v>
      </c>
      <c r="U773" s="25">
        <v>1</v>
      </c>
      <c r="V773" s="25">
        <v>0</v>
      </c>
      <c r="W773" s="25">
        <v>0</v>
      </c>
      <c r="X773" s="25">
        <v>0</v>
      </c>
      <c r="Y773" s="25">
        <v>0</v>
      </c>
      <c r="Z773" s="25">
        <v>2</v>
      </c>
      <c r="AA773" s="25">
        <v>0</v>
      </c>
      <c r="AB773" s="48">
        <f t="shared" si="375"/>
        <v>3</v>
      </c>
    </row>
    <row r="774" spans="1:28" ht="13.5" customHeight="1" x14ac:dyDescent="0.25">
      <c r="A774" s="14">
        <f t="shared" si="372"/>
        <v>0.74999999999999944</v>
      </c>
      <c r="B774" s="25">
        <v>0</v>
      </c>
      <c r="C774" s="25">
        <v>0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48">
        <f t="shared" si="373"/>
        <v>0</v>
      </c>
      <c r="K774" s="25">
        <v>265</v>
      </c>
      <c r="L774" s="25">
        <v>35</v>
      </c>
      <c r="M774" s="25">
        <v>0</v>
      </c>
      <c r="N774" s="25">
        <v>0</v>
      </c>
      <c r="O774" s="25">
        <v>0</v>
      </c>
      <c r="P774" s="25">
        <v>8</v>
      </c>
      <c r="Q774" s="25">
        <v>4</v>
      </c>
      <c r="R774" s="25">
        <v>0</v>
      </c>
      <c r="S774" s="48">
        <f t="shared" si="374"/>
        <v>312</v>
      </c>
      <c r="T774" s="25">
        <v>3</v>
      </c>
      <c r="U774" s="25">
        <v>0</v>
      </c>
      <c r="V774" s="25">
        <v>0</v>
      </c>
      <c r="W774" s="25">
        <v>0</v>
      </c>
      <c r="X774" s="25">
        <v>0</v>
      </c>
      <c r="Y774" s="25">
        <v>0</v>
      </c>
      <c r="Z774" s="25">
        <v>2</v>
      </c>
      <c r="AA774" s="25">
        <v>0</v>
      </c>
      <c r="AB774" s="48">
        <f t="shared" si="375"/>
        <v>5</v>
      </c>
    </row>
    <row r="775" spans="1:28" ht="13.5" customHeight="1" x14ac:dyDescent="0.25">
      <c r="A775" s="11">
        <f t="shared" si="372"/>
        <v>0.76041666666666607</v>
      </c>
      <c r="B775" s="25">
        <v>0</v>
      </c>
      <c r="C775" s="25">
        <v>0</v>
      </c>
      <c r="D775" s="25">
        <v>0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48">
        <f t="shared" si="373"/>
        <v>1</v>
      </c>
      <c r="K775" s="25">
        <v>263</v>
      </c>
      <c r="L775" s="25">
        <v>30</v>
      </c>
      <c r="M775" s="25">
        <v>1</v>
      </c>
      <c r="N775" s="25">
        <v>1</v>
      </c>
      <c r="O775" s="25">
        <v>3</v>
      </c>
      <c r="P775" s="25">
        <v>6</v>
      </c>
      <c r="Q775" s="25">
        <v>0</v>
      </c>
      <c r="R775" s="25">
        <v>0</v>
      </c>
      <c r="S775" s="48">
        <f t="shared" si="374"/>
        <v>304</v>
      </c>
      <c r="T775" s="25">
        <v>2</v>
      </c>
      <c r="U775" s="25">
        <v>0</v>
      </c>
      <c r="V775" s="25">
        <v>0</v>
      </c>
      <c r="W775" s="25">
        <v>0</v>
      </c>
      <c r="X775" s="25">
        <v>0</v>
      </c>
      <c r="Y775" s="25">
        <v>0</v>
      </c>
      <c r="Z775" s="25">
        <v>0</v>
      </c>
      <c r="AA775" s="25">
        <v>0</v>
      </c>
      <c r="AB775" s="48">
        <f t="shared" si="375"/>
        <v>2</v>
      </c>
    </row>
    <row r="776" spans="1:28" ht="13.5" customHeight="1" x14ac:dyDescent="0.25">
      <c r="A776" s="14">
        <f t="shared" si="372"/>
        <v>0.7708333333333327</v>
      </c>
      <c r="B776" s="25">
        <v>0</v>
      </c>
      <c r="C776" s="25">
        <v>0</v>
      </c>
      <c r="D776" s="25">
        <v>0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48">
        <f t="shared" si="373"/>
        <v>1</v>
      </c>
      <c r="K776" s="25">
        <v>224</v>
      </c>
      <c r="L776" s="25">
        <v>26</v>
      </c>
      <c r="M776" s="25">
        <v>1</v>
      </c>
      <c r="N776" s="25">
        <v>0</v>
      </c>
      <c r="O776" s="25">
        <v>2</v>
      </c>
      <c r="P776" s="25">
        <v>7</v>
      </c>
      <c r="Q776" s="25">
        <v>0</v>
      </c>
      <c r="R776" s="25">
        <v>0</v>
      </c>
      <c r="S776" s="48">
        <f t="shared" si="374"/>
        <v>260</v>
      </c>
      <c r="T776" s="25">
        <v>4</v>
      </c>
      <c r="U776" s="25">
        <v>0</v>
      </c>
      <c r="V776" s="25">
        <v>0</v>
      </c>
      <c r="W776" s="25">
        <v>0</v>
      </c>
      <c r="X776" s="25">
        <v>0</v>
      </c>
      <c r="Y776" s="25">
        <v>0</v>
      </c>
      <c r="Z776" s="25">
        <v>0</v>
      </c>
      <c r="AA776" s="25">
        <v>0</v>
      </c>
      <c r="AB776" s="48">
        <f t="shared" si="375"/>
        <v>4</v>
      </c>
    </row>
    <row r="777" spans="1:28" ht="13.5" customHeight="1" thickBot="1" x14ac:dyDescent="0.3">
      <c r="A777" s="11">
        <f t="shared" si="372"/>
        <v>0.78124999999999933</v>
      </c>
      <c r="B777" s="25">
        <v>0</v>
      </c>
      <c r="C777" s="25">
        <v>0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48">
        <f t="shared" si="373"/>
        <v>0</v>
      </c>
      <c r="K777" s="25">
        <v>197</v>
      </c>
      <c r="L777" s="25">
        <v>11</v>
      </c>
      <c r="M777" s="25">
        <v>0</v>
      </c>
      <c r="N777" s="25">
        <v>0</v>
      </c>
      <c r="O777" s="25">
        <v>1</v>
      </c>
      <c r="P777" s="25">
        <v>5</v>
      </c>
      <c r="Q777" s="25">
        <v>1</v>
      </c>
      <c r="R777" s="25">
        <v>0</v>
      </c>
      <c r="S777" s="48">
        <f t="shared" si="374"/>
        <v>215</v>
      </c>
      <c r="T777" s="25">
        <v>2</v>
      </c>
      <c r="U777" s="25">
        <v>0</v>
      </c>
      <c r="V777" s="25">
        <v>0</v>
      </c>
      <c r="W777" s="25">
        <v>0</v>
      </c>
      <c r="X777" s="25">
        <v>0</v>
      </c>
      <c r="Y777" s="25">
        <v>0</v>
      </c>
      <c r="Z777" s="25">
        <v>0</v>
      </c>
      <c r="AA777" s="25">
        <v>0</v>
      </c>
      <c r="AB777" s="48">
        <f t="shared" si="375"/>
        <v>2</v>
      </c>
    </row>
    <row r="778" spans="1:28" ht="13.5" customHeight="1" thickTop="1" thickBot="1" x14ac:dyDescent="0.3">
      <c r="A778" s="35" t="s">
        <v>3</v>
      </c>
      <c r="B778" s="247" t="s">
        <v>4</v>
      </c>
      <c r="C778" s="248"/>
      <c r="D778" s="248"/>
      <c r="E778" s="248"/>
      <c r="F778" s="248"/>
      <c r="G778" s="248"/>
      <c r="H778" s="248"/>
      <c r="I778" s="249"/>
      <c r="J778" s="10" t="s">
        <v>6</v>
      </c>
      <c r="K778" s="247" t="s">
        <v>4</v>
      </c>
      <c r="L778" s="248"/>
      <c r="M778" s="248"/>
      <c r="N778" s="248"/>
      <c r="O778" s="248"/>
      <c r="P778" s="248"/>
      <c r="Q778" s="248"/>
      <c r="R778" s="249"/>
      <c r="S778" s="10" t="s">
        <v>6</v>
      </c>
      <c r="T778" s="247" t="s">
        <v>4</v>
      </c>
      <c r="U778" s="248"/>
      <c r="V778" s="248"/>
      <c r="W778" s="248"/>
      <c r="X778" s="248"/>
      <c r="Y778" s="248"/>
      <c r="Z778" s="248"/>
      <c r="AA778" s="249"/>
      <c r="AB778" s="10" t="s">
        <v>6</v>
      </c>
    </row>
    <row r="779" spans="1:28" ht="13.5" customHeight="1" thickTop="1" x14ac:dyDescent="0.25">
      <c r="A779" s="15">
        <f t="shared" ref="A779:A823" si="376">A676</f>
        <v>0.29166666666666669</v>
      </c>
      <c r="B779" s="20">
        <f t="shared" ref="B779:I788" si="377">SUM(B730:B733)</f>
        <v>0</v>
      </c>
      <c r="C779" s="20">
        <f t="shared" si="377"/>
        <v>0</v>
      </c>
      <c r="D779" s="20">
        <f t="shared" si="377"/>
        <v>0</v>
      </c>
      <c r="E779" s="20">
        <f t="shared" si="377"/>
        <v>0</v>
      </c>
      <c r="F779" s="20">
        <f t="shared" si="377"/>
        <v>0</v>
      </c>
      <c r="G779" s="20">
        <f t="shared" si="377"/>
        <v>0</v>
      </c>
      <c r="H779" s="20">
        <f t="shared" si="377"/>
        <v>2</v>
      </c>
      <c r="I779" s="20">
        <f t="shared" si="377"/>
        <v>0</v>
      </c>
      <c r="J779" s="22">
        <f t="shared" ref="J779:J823" si="378">SUM(B779:I779)</f>
        <v>2</v>
      </c>
      <c r="K779" s="20">
        <f t="shared" ref="K779:R788" si="379">SUM(K730:K733)</f>
        <v>579</v>
      </c>
      <c r="L779" s="20">
        <f t="shared" si="379"/>
        <v>155</v>
      </c>
      <c r="M779" s="20">
        <f t="shared" si="379"/>
        <v>20</v>
      </c>
      <c r="N779" s="20">
        <f t="shared" si="379"/>
        <v>6</v>
      </c>
      <c r="O779" s="20">
        <f t="shared" si="379"/>
        <v>0</v>
      </c>
      <c r="P779" s="20">
        <f t="shared" si="379"/>
        <v>5</v>
      </c>
      <c r="Q779" s="20">
        <f t="shared" si="379"/>
        <v>0</v>
      </c>
      <c r="R779" s="20">
        <f t="shared" si="379"/>
        <v>0</v>
      </c>
      <c r="S779" s="21">
        <f>SUM(K779:R779)</f>
        <v>765</v>
      </c>
      <c r="T779" s="20">
        <f t="shared" ref="T779:AA788" si="380">SUM(T730:T733)</f>
        <v>0</v>
      </c>
      <c r="U779" s="20">
        <f t="shared" si="380"/>
        <v>3</v>
      </c>
      <c r="V779" s="20">
        <f t="shared" si="380"/>
        <v>0</v>
      </c>
      <c r="W779" s="20">
        <f t="shared" si="380"/>
        <v>0</v>
      </c>
      <c r="X779" s="20">
        <f t="shared" si="380"/>
        <v>0</v>
      </c>
      <c r="Y779" s="20">
        <f t="shared" si="380"/>
        <v>0</v>
      </c>
      <c r="Z779" s="20">
        <f t="shared" si="380"/>
        <v>0</v>
      </c>
      <c r="AA779" s="20">
        <f t="shared" si="380"/>
        <v>0</v>
      </c>
      <c r="AB779" s="21">
        <f>SUM(T779:AA779)</f>
        <v>3</v>
      </c>
    </row>
    <row r="780" spans="1:28" ht="13.5" customHeight="1" x14ac:dyDescent="0.25">
      <c r="A780" s="14">
        <f t="shared" si="376"/>
        <v>0.30208333333333337</v>
      </c>
      <c r="B780" s="12">
        <f t="shared" si="377"/>
        <v>0</v>
      </c>
      <c r="C780" s="12">
        <f t="shared" si="377"/>
        <v>0</v>
      </c>
      <c r="D780" s="12">
        <f t="shared" si="377"/>
        <v>0</v>
      </c>
      <c r="E780" s="12">
        <f t="shared" si="377"/>
        <v>0</v>
      </c>
      <c r="F780" s="12">
        <f t="shared" si="377"/>
        <v>0</v>
      </c>
      <c r="G780" s="12">
        <f t="shared" si="377"/>
        <v>0</v>
      </c>
      <c r="H780" s="12">
        <f t="shared" si="377"/>
        <v>2</v>
      </c>
      <c r="I780" s="12">
        <f t="shared" si="377"/>
        <v>0</v>
      </c>
      <c r="J780" s="22">
        <f t="shared" si="378"/>
        <v>2</v>
      </c>
      <c r="K780" s="12">
        <f t="shared" si="379"/>
        <v>597</v>
      </c>
      <c r="L780" s="12">
        <f t="shared" si="379"/>
        <v>170</v>
      </c>
      <c r="M780" s="12">
        <f t="shared" si="379"/>
        <v>18</v>
      </c>
      <c r="N780" s="12">
        <f t="shared" si="379"/>
        <v>5</v>
      </c>
      <c r="O780" s="12">
        <f t="shared" si="379"/>
        <v>1</v>
      </c>
      <c r="P780" s="12">
        <f t="shared" si="379"/>
        <v>10</v>
      </c>
      <c r="Q780" s="12">
        <f t="shared" si="379"/>
        <v>0</v>
      </c>
      <c r="R780" s="12">
        <f t="shared" si="379"/>
        <v>0</v>
      </c>
      <c r="S780" s="13">
        <f t="shared" ref="S780:S823" si="381">SUM(K780:R780)</f>
        <v>801</v>
      </c>
      <c r="T780" s="12">
        <f t="shared" si="380"/>
        <v>0</v>
      </c>
      <c r="U780" s="12">
        <f t="shared" si="380"/>
        <v>2</v>
      </c>
      <c r="V780" s="12">
        <f t="shared" si="380"/>
        <v>0</v>
      </c>
      <c r="W780" s="12">
        <f t="shared" si="380"/>
        <v>0</v>
      </c>
      <c r="X780" s="12">
        <f t="shared" si="380"/>
        <v>0</v>
      </c>
      <c r="Y780" s="12">
        <f t="shared" si="380"/>
        <v>0</v>
      </c>
      <c r="Z780" s="12">
        <f t="shared" si="380"/>
        <v>0</v>
      </c>
      <c r="AA780" s="12">
        <f t="shared" si="380"/>
        <v>0</v>
      </c>
      <c r="AB780" s="13">
        <f t="shared" ref="AB780:AB823" si="382">SUM(T780:AA780)</f>
        <v>2</v>
      </c>
    </row>
    <row r="781" spans="1:28" ht="13.5" customHeight="1" x14ac:dyDescent="0.25">
      <c r="A781" s="14">
        <f t="shared" si="376"/>
        <v>0.31250000000000006</v>
      </c>
      <c r="B781" s="12">
        <f t="shared" si="377"/>
        <v>0</v>
      </c>
      <c r="C781" s="12">
        <f t="shared" si="377"/>
        <v>0</v>
      </c>
      <c r="D781" s="12">
        <f t="shared" si="377"/>
        <v>0</v>
      </c>
      <c r="E781" s="12">
        <f t="shared" si="377"/>
        <v>0</v>
      </c>
      <c r="F781" s="12">
        <f t="shared" si="377"/>
        <v>0</v>
      </c>
      <c r="G781" s="12">
        <f t="shared" si="377"/>
        <v>0</v>
      </c>
      <c r="H781" s="12">
        <f t="shared" si="377"/>
        <v>2</v>
      </c>
      <c r="I781" s="12">
        <f t="shared" si="377"/>
        <v>0</v>
      </c>
      <c r="J781" s="22">
        <f t="shared" si="378"/>
        <v>2</v>
      </c>
      <c r="K781" s="12">
        <f t="shared" si="379"/>
        <v>634</v>
      </c>
      <c r="L781" s="12">
        <f t="shared" si="379"/>
        <v>169</v>
      </c>
      <c r="M781" s="12">
        <f t="shared" si="379"/>
        <v>22</v>
      </c>
      <c r="N781" s="12">
        <f t="shared" si="379"/>
        <v>7</v>
      </c>
      <c r="O781" s="12">
        <f t="shared" si="379"/>
        <v>1</v>
      </c>
      <c r="P781" s="12">
        <f t="shared" si="379"/>
        <v>12</v>
      </c>
      <c r="Q781" s="12">
        <f t="shared" si="379"/>
        <v>0</v>
      </c>
      <c r="R781" s="12">
        <f t="shared" si="379"/>
        <v>0</v>
      </c>
      <c r="S781" s="13">
        <f t="shared" si="381"/>
        <v>845</v>
      </c>
      <c r="T781" s="12">
        <f t="shared" si="380"/>
        <v>1</v>
      </c>
      <c r="U781" s="12">
        <f t="shared" si="380"/>
        <v>2</v>
      </c>
      <c r="V781" s="12">
        <f t="shared" si="380"/>
        <v>0</v>
      </c>
      <c r="W781" s="12">
        <f t="shared" si="380"/>
        <v>0</v>
      </c>
      <c r="X781" s="12">
        <f t="shared" si="380"/>
        <v>0</v>
      </c>
      <c r="Y781" s="12">
        <f t="shared" si="380"/>
        <v>0</v>
      </c>
      <c r="Z781" s="12">
        <f t="shared" si="380"/>
        <v>0</v>
      </c>
      <c r="AA781" s="12">
        <f t="shared" si="380"/>
        <v>0</v>
      </c>
      <c r="AB781" s="13">
        <f t="shared" si="382"/>
        <v>3</v>
      </c>
    </row>
    <row r="782" spans="1:28" ht="13.5" customHeight="1" x14ac:dyDescent="0.25">
      <c r="A782" s="14">
        <f t="shared" si="376"/>
        <v>0.32291666666666674</v>
      </c>
      <c r="B782" s="12">
        <f t="shared" si="377"/>
        <v>0</v>
      </c>
      <c r="C782" s="12">
        <f t="shared" si="377"/>
        <v>0</v>
      </c>
      <c r="D782" s="12">
        <f t="shared" si="377"/>
        <v>0</v>
      </c>
      <c r="E782" s="12">
        <f t="shared" si="377"/>
        <v>0</v>
      </c>
      <c r="F782" s="12">
        <f t="shared" si="377"/>
        <v>0</v>
      </c>
      <c r="G782" s="12">
        <f t="shared" si="377"/>
        <v>0</v>
      </c>
      <c r="H782" s="12">
        <f t="shared" si="377"/>
        <v>2</v>
      </c>
      <c r="I782" s="12">
        <f t="shared" si="377"/>
        <v>0</v>
      </c>
      <c r="J782" s="22">
        <f t="shared" si="378"/>
        <v>2</v>
      </c>
      <c r="K782" s="12">
        <f t="shared" si="379"/>
        <v>649</v>
      </c>
      <c r="L782" s="12">
        <f t="shared" si="379"/>
        <v>166</v>
      </c>
      <c r="M782" s="12">
        <f t="shared" si="379"/>
        <v>18</v>
      </c>
      <c r="N782" s="12">
        <f t="shared" si="379"/>
        <v>9</v>
      </c>
      <c r="O782" s="12">
        <f t="shared" si="379"/>
        <v>1</v>
      </c>
      <c r="P782" s="12">
        <f t="shared" si="379"/>
        <v>12</v>
      </c>
      <c r="Q782" s="12">
        <f t="shared" si="379"/>
        <v>0</v>
      </c>
      <c r="R782" s="12">
        <f t="shared" si="379"/>
        <v>0</v>
      </c>
      <c r="S782" s="13">
        <f t="shared" si="381"/>
        <v>855</v>
      </c>
      <c r="T782" s="12">
        <f t="shared" si="380"/>
        <v>1</v>
      </c>
      <c r="U782" s="12">
        <f t="shared" si="380"/>
        <v>1</v>
      </c>
      <c r="V782" s="12">
        <f t="shared" si="380"/>
        <v>0</v>
      </c>
      <c r="W782" s="12">
        <f t="shared" si="380"/>
        <v>0</v>
      </c>
      <c r="X782" s="12">
        <f t="shared" si="380"/>
        <v>0</v>
      </c>
      <c r="Y782" s="12">
        <f t="shared" si="380"/>
        <v>0</v>
      </c>
      <c r="Z782" s="12">
        <f t="shared" si="380"/>
        <v>0</v>
      </c>
      <c r="AA782" s="12">
        <f t="shared" si="380"/>
        <v>0</v>
      </c>
      <c r="AB782" s="13">
        <f t="shared" si="382"/>
        <v>2</v>
      </c>
    </row>
    <row r="783" spans="1:28" ht="13.5" customHeight="1" x14ac:dyDescent="0.25">
      <c r="A783" s="14">
        <f t="shared" si="376"/>
        <v>0.33333333333333343</v>
      </c>
      <c r="B783" s="12">
        <f t="shared" si="377"/>
        <v>0</v>
      </c>
      <c r="C783" s="12">
        <f t="shared" si="377"/>
        <v>0</v>
      </c>
      <c r="D783" s="12">
        <f t="shared" si="377"/>
        <v>0</v>
      </c>
      <c r="E783" s="12">
        <f t="shared" si="377"/>
        <v>0</v>
      </c>
      <c r="F783" s="12">
        <f t="shared" si="377"/>
        <v>0</v>
      </c>
      <c r="G783" s="12">
        <f t="shared" si="377"/>
        <v>0</v>
      </c>
      <c r="H783" s="12">
        <f t="shared" si="377"/>
        <v>1</v>
      </c>
      <c r="I783" s="12">
        <f t="shared" si="377"/>
        <v>0</v>
      </c>
      <c r="J783" s="22">
        <f t="shared" si="378"/>
        <v>1</v>
      </c>
      <c r="K783" s="12">
        <f t="shared" si="379"/>
        <v>650</v>
      </c>
      <c r="L783" s="12">
        <f t="shared" si="379"/>
        <v>161</v>
      </c>
      <c r="M783" s="12">
        <f t="shared" si="379"/>
        <v>24</v>
      </c>
      <c r="N783" s="12">
        <f t="shared" si="379"/>
        <v>11</v>
      </c>
      <c r="O783" s="12">
        <f t="shared" si="379"/>
        <v>1</v>
      </c>
      <c r="P783" s="12">
        <f t="shared" si="379"/>
        <v>11</v>
      </c>
      <c r="Q783" s="12">
        <f t="shared" si="379"/>
        <v>0</v>
      </c>
      <c r="R783" s="12">
        <f t="shared" si="379"/>
        <v>0</v>
      </c>
      <c r="S783" s="13">
        <f t="shared" si="381"/>
        <v>858</v>
      </c>
      <c r="T783" s="12">
        <f t="shared" si="380"/>
        <v>2</v>
      </c>
      <c r="U783" s="12">
        <f t="shared" si="380"/>
        <v>2</v>
      </c>
      <c r="V783" s="12">
        <f t="shared" si="380"/>
        <v>0</v>
      </c>
      <c r="W783" s="12">
        <f t="shared" si="380"/>
        <v>0</v>
      </c>
      <c r="X783" s="12">
        <f t="shared" si="380"/>
        <v>0</v>
      </c>
      <c r="Y783" s="12">
        <f t="shared" si="380"/>
        <v>0</v>
      </c>
      <c r="Z783" s="12">
        <f t="shared" si="380"/>
        <v>0</v>
      </c>
      <c r="AA783" s="12">
        <f t="shared" si="380"/>
        <v>0</v>
      </c>
      <c r="AB783" s="13">
        <f t="shared" si="382"/>
        <v>4</v>
      </c>
    </row>
    <row r="784" spans="1:28" ht="13.5" customHeight="1" x14ac:dyDescent="0.25">
      <c r="A784" s="14">
        <f t="shared" si="376"/>
        <v>0.34375000000000011</v>
      </c>
      <c r="B784" s="12">
        <f t="shared" si="377"/>
        <v>0</v>
      </c>
      <c r="C784" s="12">
        <f t="shared" si="377"/>
        <v>0</v>
      </c>
      <c r="D784" s="12">
        <f t="shared" si="377"/>
        <v>0</v>
      </c>
      <c r="E784" s="12">
        <f t="shared" si="377"/>
        <v>0</v>
      </c>
      <c r="F784" s="12">
        <f t="shared" si="377"/>
        <v>0</v>
      </c>
      <c r="G784" s="12">
        <f t="shared" si="377"/>
        <v>0</v>
      </c>
      <c r="H784" s="12">
        <f t="shared" si="377"/>
        <v>1</v>
      </c>
      <c r="I784" s="12">
        <f t="shared" si="377"/>
        <v>0</v>
      </c>
      <c r="J784" s="22">
        <f t="shared" si="378"/>
        <v>1</v>
      </c>
      <c r="K784" s="12">
        <f t="shared" si="379"/>
        <v>683</v>
      </c>
      <c r="L784" s="12">
        <f t="shared" si="379"/>
        <v>147</v>
      </c>
      <c r="M784" s="12">
        <f t="shared" si="379"/>
        <v>31</v>
      </c>
      <c r="N784" s="12">
        <f t="shared" si="379"/>
        <v>14</v>
      </c>
      <c r="O784" s="12">
        <f t="shared" si="379"/>
        <v>0</v>
      </c>
      <c r="P784" s="12">
        <f t="shared" si="379"/>
        <v>8</v>
      </c>
      <c r="Q784" s="12">
        <f t="shared" si="379"/>
        <v>0</v>
      </c>
      <c r="R784" s="12">
        <f t="shared" si="379"/>
        <v>0</v>
      </c>
      <c r="S784" s="13">
        <f t="shared" si="381"/>
        <v>883</v>
      </c>
      <c r="T784" s="12">
        <f t="shared" si="380"/>
        <v>2</v>
      </c>
      <c r="U784" s="12">
        <f t="shared" si="380"/>
        <v>2</v>
      </c>
      <c r="V784" s="12">
        <f t="shared" si="380"/>
        <v>0</v>
      </c>
      <c r="W784" s="12">
        <f t="shared" si="380"/>
        <v>0</v>
      </c>
      <c r="X784" s="12">
        <f t="shared" si="380"/>
        <v>0</v>
      </c>
      <c r="Y784" s="12">
        <f t="shared" si="380"/>
        <v>0</v>
      </c>
      <c r="Z784" s="12">
        <f t="shared" si="380"/>
        <v>0</v>
      </c>
      <c r="AA784" s="12">
        <f t="shared" si="380"/>
        <v>0</v>
      </c>
      <c r="AB784" s="13">
        <f t="shared" si="382"/>
        <v>4</v>
      </c>
    </row>
    <row r="785" spans="1:28" ht="13.5" customHeight="1" x14ac:dyDescent="0.25">
      <c r="A785" s="14">
        <f t="shared" si="376"/>
        <v>0.3541666666666668</v>
      </c>
      <c r="B785" s="12">
        <f t="shared" si="377"/>
        <v>0</v>
      </c>
      <c r="C785" s="12">
        <f t="shared" si="377"/>
        <v>0</v>
      </c>
      <c r="D785" s="12">
        <f t="shared" si="377"/>
        <v>0</v>
      </c>
      <c r="E785" s="12">
        <f t="shared" si="377"/>
        <v>0</v>
      </c>
      <c r="F785" s="12">
        <f t="shared" si="377"/>
        <v>0</v>
      </c>
      <c r="G785" s="12">
        <f t="shared" si="377"/>
        <v>0</v>
      </c>
      <c r="H785" s="12">
        <f t="shared" si="377"/>
        <v>0</v>
      </c>
      <c r="I785" s="12">
        <f t="shared" si="377"/>
        <v>0</v>
      </c>
      <c r="J785" s="22">
        <f t="shared" si="378"/>
        <v>0</v>
      </c>
      <c r="K785" s="12">
        <f t="shared" si="379"/>
        <v>653</v>
      </c>
      <c r="L785" s="12">
        <f t="shared" si="379"/>
        <v>155</v>
      </c>
      <c r="M785" s="12">
        <f t="shared" si="379"/>
        <v>32</v>
      </c>
      <c r="N785" s="12">
        <f t="shared" si="379"/>
        <v>17</v>
      </c>
      <c r="O785" s="12">
        <f t="shared" si="379"/>
        <v>0</v>
      </c>
      <c r="P785" s="12">
        <f t="shared" si="379"/>
        <v>6</v>
      </c>
      <c r="Q785" s="12">
        <f t="shared" si="379"/>
        <v>3</v>
      </c>
      <c r="R785" s="12">
        <f t="shared" si="379"/>
        <v>0</v>
      </c>
      <c r="S785" s="13">
        <f t="shared" si="381"/>
        <v>866</v>
      </c>
      <c r="T785" s="12">
        <f t="shared" si="380"/>
        <v>1</v>
      </c>
      <c r="U785" s="12">
        <f t="shared" si="380"/>
        <v>3</v>
      </c>
      <c r="V785" s="12">
        <f t="shared" si="380"/>
        <v>0</v>
      </c>
      <c r="W785" s="12">
        <f t="shared" si="380"/>
        <v>0</v>
      </c>
      <c r="X785" s="12">
        <f t="shared" si="380"/>
        <v>0</v>
      </c>
      <c r="Y785" s="12">
        <f t="shared" si="380"/>
        <v>0</v>
      </c>
      <c r="Z785" s="12">
        <f t="shared" si="380"/>
        <v>0</v>
      </c>
      <c r="AA785" s="12">
        <f t="shared" si="380"/>
        <v>0</v>
      </c>
      <c r="AB785" s="13">
        <f t="shared" si="382"/>
        <v>4</v>
      </c>
    </row>
    <row r="786" spans="1:28" ht="13.5" customHeight="1" x14ac:dyDescent="0.25">
      <c r="A786" s="14">
        <f t="shared" si="376"/>
        <v>0.36458333333333348</v>
      </c>
      <c r="B786" s="12">
        <f t="shared" si="377"/>
        <v>0</v>
      </c>
      <c r="C786" s="12">
        <f t="shared" si="377"/>
        <v>0</v>
      </c>
      <c r="D786" s="12">
        <f t="shared" si="377"/>
        <v>0</v>
      </c>
      <c r="E786" s="12">
        <f t="shared" si="377"/>
        <v>0</v>
      </c>
      <c r="F786" s="12">
        <f t="shared" si="377"/>
        <v>0</v>
      </c>
      <c r="G786" s="12">
        <f t="shared" si="377"/>
        <v>0</v>
      </c>
      <c r="H786" s="12">
        <f t="shared" si="377"/>
        <v>0</v>
      </c>
      <c r="I786" s="12">
        <f t="shared" si="377"/>
        <v>0</v>
      </c>
      <c r="J786" s="22">
        <f t="shared" si="378"/>
        <v>0</v>
      </c>
      <c r="K786" s="12">
        <f t="shared" si="379"/>
        <v>628</v>
      </c>
      <c r="L786" s="12">
        <f t="shared" si="379"/>
        <v>149</v>
      </c>
      <c r="M786" s="12">
        <f t="shared" si="379"/>
        <v>34</v>
      </c>
      <c r="N786" s="12">
        <f t="shared" si="379"/>
        <v>16</v>
      </c>
      <c r="O786" s="12">
        <f t="shared" si="379"/>
        <v>0</v>
      </c>
      <c r="P786" s="12">
        <f t="shared" si="379"/>
        <v>8</v>
      </c>
      <c r="Q786" s="12">
        <f t="shared" si="379"/>
        <v>3</v>
      </c>
      <c r="R786" s="12">
        <f t="shared" si="379"/>
        <v>0</v>
      </c>
      <c r="S786" s="13">
        <f t="shared" si="381"/>
        <v>838</v>
      </c>
      <c r="T786" s="12">
        <f t="shared" si="380"/>
        <v>2</v>
      </c>
      <c r="U786" s="12">
        <f t="shared" si="380"/>
        <v>3</v>
      </c>
      <c r="V786" s="12">
        <f t="shared" si="380"/>
        <v>0</v>
      </c>
      <c r="W786" s="12">
        <f t="shared" si="380"/>
        <v>0</v>
      </c>
      <c r="X786" s="12">
        <f t="shared" si="380"/>
        <v>0</v>
      </c>
      <c r="Y786" s="12">
        <f t="shared" si="380"/>
        <v>0</v>
      </c>
      <c r="Z786" s="12">
        <f t="shared" si="380"/>
        <v>0</v>
      </c>
      <c r="AA786" s="12">
        <f t="shared" si="380"/>
        <v>0</v>
      </c>
      <c r="AB786" s="13">
        <f t="shared" si="382"/>
        <v>5</v>
      </c>
    </row>
    <row r="787" spans="1:28" ht="13.5" customHeight="1" x14ac:dyDescent="0.25">
      <c r="A787" s="14">
        <f t="shared" si="376"/>
        <v>0.37500000000000017</v>
      </c>
      <c r="B787" s="12">
        <f t="shared" si="377"/>
        <v>0</v>
      </c>
      <c r="C787" s="12">
        <f t="shared" si="377"/>
        <v>0</v>
      </c>
      <c r="D787" s="12">
        <f t="shared" si="377"/>
        <v>0</v>
      </c>
      <c r="E787" s="12">
        <f t="shared" si="377"/>
        <v>0</v>
      </c>
      <c r="F787" s="12">
        <f t="shared" si="377"/>
        <v>0</v>
      </c>
      <c r="G787" s="12">
        <f t="shared" si="377"/>
        <v>0</v>
      </c>
      <c r="H787" s="12">
        <f t="shared" si="377"/>
        <v>0</v>
      </c>
      <c r="I787" s="12">
        <f t="shared" si="377"/>
        <v>0</v>
      </c>
      <c r="J787" s="22">
        <f t="shared" si="378"/>
        <v>0</v>
      </c>
      <c r="K787" s="12">
        <f t="shared" si="379"/>
        <v>593</v>
      </c>
      <c r="L787" s="12">
        <f t="shared" si="379"/>
        <v>146</v>
      </c>
      <c r="M787" s="12">
        <f t="shared" si="379"/>
        <v>31</v>
      </c>
      <c r="N787" s="12">
        <f t="shared" si="379"/>
        <v>15</v>
      </c>
      <c r="O787" s="12">
        <f t="shared" si="379"/>
        <v>1</v>
      </c>
      <c r="P787" s="12">
        <f t="shared" si="379"/>
        <v>9</v>
      </c>
      <c r="Q787" s="12">
        <f t="shared" si="379"/>
        <v>3</v>
      </c>
      <c r="R787" s="12">
        <f t="shared" si="379"/>
        <v>0</v>
      </c>
      <c r="S787" s="13">
        <f t="shared" si="381"/>
        <v>798</v>
      </c>
      <c r="T787" s="12">
        <f t="shared" si="380"/>
        <v>2</v>
      </c>
      <c r="U787" s="12">
        <f t="shared" si="380"/>
        <v>2</v>
      </c>
      <c r="V787" s="12">
        <f t="shared" si="380"/>
        <v>0</v>
      </c>
      <c r="W787" s="12">
        <f t="shared" si="380"/>
        <v>0</v>
      </c>
      <c r="X787" s="12">
        <f t="shared" si="380"/>
        <v>0</v>
      </c>
      <c r="Y787" s="12">
        <f t="shared" si="380"/>
        <v>0</v>
      </c>
      <c r="Z787" s="12">
        <f t="shared" si="380"/>
        <v>0</v>
      </c>
      <c r="AA787" s="12">
        <f t="shared" si="380"/>
        <v>0</v>
      </c>
      <c r="AB787" s="13">
        <f t="shared" si="382"/>
        <v>4</v>
      </c>
    </row>
    <row r="788" spans="1:28" ht="13.5" customHeight="1" x14ac:dyDescent="0.25">
      <c r="A788" s="14">
        <f t="shared" si="376"/>
        <v>0.38541666666666685</v>
      </c>
      <c r="B788" s="12">
        <f t="shared" si="377"/>
        <v>0</v>
      </c>
      <c r="C788" s="12">
        <f t="shared" si="377"/>
        <v>0</v>
      </c>
      <c r="D788" s="12">
        <f t="shared" si="377"/>
        <v>0</v>
      </c>
      <c r="E788" s="12">
        <f t="shared" si="377"/>
        <v>0</v>
      </c>
      <c r="F788" s="12">
        <f t="shared" si="377"/>
        <v>0</v>
      </c>
      <c r="G788" s="12">
        <f t="shared" si="377"/>
        <v>0</v>
      </c>
      <c r="H788" s="12">
        <f t="shared" si="377"/>
        <v>0</v>
      </c>
      <c r="I788" s="12">
        <f t="shared" si="377"/>
        <v>0</v>
      </c>
      <c r="J788" s="22">
        <f t="shared" si="378"/>
        <v>0</v>
      </c>
      <c r="K788" s="12">
        <f t="shared" si="379"/>
        <v>571</v>
      </c>
      <c r="L788" s="12">
        <f t="shared" si="379"/>
        <v>147</v>
      </c>
      <c r="M788" s="12">
        <f t="shared" si="379"/>
        <v>25</v>
      </c>
      <c r="N788" s="12">
        <f t="shared" si="379"/>
        <v>13</v>
      </c>
      <c r="O788" s="12">
        <f t="shared" si="379"/>
        <v>1</v>
      </c>
      <c r="P788" s="12">
        <f t="shared" si="379"/>
        <v>12</v>
      </c>
      <c r="Q788" s="12">
        <f t="shared" si="379"/>
        <v>4</v>
      </c>
      <c r="R788" s="12">
        <f t="shared" si="379"/>
        <v>0</v>
      </c>
      <c r="S788" s="13">
        <f t="shared" si="381"/>
        <v>773</v>
      </c>
      <c r="T788" s="12">
        <f t="shared" si="380"/>
        <v>3</v>
      </c>
      <c r="U788" s="12">
        <f t="shared" si="380"/>
        <v>2</v>
      </c>
      <c r="V788" s="12">
        <f t="shared" si="380"/>
        <v>0</v>
      </c>
      <c r="W788" s="12">
        <f t="shared" si="380"/>
        <v>0</v>
      </c>
      <c r="X788" s="12">
        <f t="shared" si="380"/>
        <v>0</v>
      </c>
      <c r="Y788" s="12">
        <f t="shared" si="380"/>
        <v>0</v>
      </c>
      <c r="Z788" s="12">
        <f t="shared" si="380"/>
        <v>0</v>
      </c>
      <c r="AA788" s="12">
        <f t="shared" si="380"/>
        <v>0</v>
      </c>
      <c r="AB788" s="13">
        <f t="shared" si="382"/>
        <v>5</v>
      </c>
    </row>
    <row r="789" spans="1:28" ht="13.5" customHeight="1" x14ac:dyDescent="0.25">
      <c r="A789" s="14">
        <f t="shared" si="376"/>
        <v>0.39583333333333354</v>
      </c>
      <c r="B789" s="12">
        <f t="shared" ref="B789:I798" si="383">SUM(B740:B743)</f>
        <v>0</v>
      </c>
      <c r="C789" s="12">
        <f t="shared" si="383"/>
        <v>0</v>
      </c>
      <c r="D789" s="12">
        <f t="shared" si="383"/>
        <v>0</v>
      </c>
      <c r="E789" s="12">
        <f t="shared" si="383"/>
        <v>0</v>
      </c>
      <c r="F789" s="12">
        <f t="shared" si="383"/>
        <v>0</v>
      </c>
      <c r="G789" s="12">
        <f t="shared" si="383"/>
        <v>0</v>
      </c>
      <c r="H789" s="12">
        <f t="shared" si="383"/>
        <v>0</v>
      </c>
      <c r="I789" s="12">
        <f t="shared" si="383"/>
        <v>0</v>
      </c>
      <c r="J789" s="22">
        <f t="shared" si="378"/>
        <v>0</v>
      </c>
      <c r="K789" s="12">
        <f t="shared" ref="K789:R798" si="384">SUM(K740:K743)</f>
        <v>573</v>
      </c>
      <c r="L789" s="12">
        <f t="shared" si="384"/>
        <v>152</v>
      </c>
      <c r="M789" s="12">
        <f t="shared" si="384"/>
        <v>27</v>
      </c>
      <c r="N789" s="12">
        <f t="shared" si="384"/>
        <v>8</v>
      </c>
      <c r="O789" s="12">
        <f t="shared" si="384"/>
        <v>2</v>
      </c>
      <c r="P789" s="12">
        <f t="shared" si="384"/>
        <v>12</v>
      </c>
      <c r="Q789" s="12">
        <f t="shared" si="384"/>
        <v>2</v>
      </c>
      <c r="R789" s="12">
        <f t="shared" si="384"/>
        <v>0</v>
      </c>
      <c r="S789" s="13">
        <f t="shared" si="381"/>
        <v>776</v>
      </c>
      <c r="T789" s="12">
        <f t="shared" ref="T789:AA798" si="385">SUM(T740:T743)</f>
        <v>5</v>
      </c>
      <c r="U789" s="12">
        <f t="shared" si="385"/>
        <v>2</v>
      </c>
      <c r="V789" s="12">
        <f t="shared" si="385"/>
        <v>0</v>
      </c>
      <c r="W789" s="12">
        <f t="shared" si="385"/>
        <v>0</v>
      </c>
      <c r="X789" s="12">
        <f t="shared" si="385"/>
        <v>0</v>
      </c>
      <c r="Y789" s="12">
        <f t="shared" si="385"/>
        <v>0</v>
      </c>
      <c r="Z789" s="12">
        <f t="shared" si="385"/>
        <v>0</v>
      </c>
      <c r="AA789" s="12">
        <f t="shared" si="385"/>
        <v>0</v>
      </c>
      <c r="AB789" s="13">
        <f t="shared" si="382"/>
        <v>7</v>
      </c>
    </row>
    <row r="790" spans="1:28" ht="13.5" customHeight="1" x14ac:dyDescent="0.25">
      <c r="A790" s="14">
        <f t="shared" si="376"/>
        <v>0.40625000000000022</v>
      </c>
      <c r="B790" s="12">
        <f t="shared" si="383"/>
        <v>0</v>
      </c>
      <c r="C790" s="12">
        <f t="shared" si="383"/>
        <v>0</v>
      </c>
      <c r="D790" s="12">
        <f t="shared" si="383"/>
        <v>0</v>
      </c>
      <c r="E790" s="12">
        <f t="shared" si="383"/>
        <v>0</v>
      </c>
      <c r="F790" s="12">
        <f t="shared" si="383"/>
        <v>0</v>
      </c>
      <c r="G790" s="12">
        <f t="shared" si="383"/>
        <v>0</v>
      </c>
      <c r="H790" s="12">
        <f t="shared" si="383"/>
        <v>0</v>
      </c>
      <c r="I790" s="12">
        <f t="shared" si="383"/>
        <v>0</v>
      </c>
      <c r="J790" s="22">
        <f t="shared" si="378"/>
        <v>0</v>
      </c>
      <c r="K790" s="12">
        <f t="shared" si="384"/>
        <v>568</v>
      </c>
      <c r="L790" s="12">
        <f t="shared" si="384"/>
        <v>163</v>
      </c>
      <c r="M790" s="12">
        <f t="shared" si="384"/>
        <v>21</v>
      </c>
      <c r="N790" s="12">
        <f t="shared" si="384"/>
        <v>6</v>
      </c>
      <c r="O790" s="12">
        <f t="shared" si="384"/>
        <v>2</v>
      </c>
      <c r="P790" s="12">
        <f t="shared" si="384"/>
        <v>12</v>
      </c>
      <c r="Q790" s="12">
        <f t="shared" si="384"/>
        <v>4</v>
      </c>
      <c r="R790" s="12">
        <f t="shared" si="384"/>
        <v>0</v>
      </c>
      <c r="S790" s="13">
        <f t="shared" si="381"/>
        <v>776</v>
      </c>
      <c r="T790" s="12">
        <f t="shared" si="385"/>
        <v>4</v>
      </c>
      <c r="U790" s="12">
        <f t="shared" si="385"/>
        <v>1</v>
      </c>
      <c r="V790" s="12">
        <f t="shared" si="385"/>
        <v>0</v>
      </c>
      <c r="W790" s="12">
        <f t="shared" si="385"/>
        <v>0</v>
      </c>
      <c r="X790" s="12">
        <f t="shared" si="385"/>
        <v>0</v>
      </c>
      <c r="Y790" s="12">
        <f t="shared" si="385"/>
        <v>0</v>
      </c>
      <c r="Z790" s="12">
        <f t="shared" si="385"/>
        <v>0</v>
      </c>
      <c r="AA790" s="12">
        <f t="shared" si="385"/>
        <v>0</v>
      </c>
      <c r="AB790" s="13">
        <f t="shared" si="382"/>
        <v>5</v>
      </c>
    </row>
    <row r="791" spans="1:28" ht="13.5" customHeight="1" x14ac:dyDescent="0.25">
      <c r="A791" s="14">
        <f t="shared" si="376"/>
        <v>0.41666666666666691</v>
      </c>
      <c r="B791" s="12">
        <f t="shared" si="383"/>
        <v>0</v>
      </c>
      <c r="C791" s="12">
        <f t="shared" si="383"/>
        <v>0</v>
      </c>
      <c r="D791" s="12">
        <f t="shared" si="383"/>
        <v>0</v>
      </c>
      <c r="E791" s="12">
        <f t="shared" si="383"/>
        <v>0</v>
      </c>
      <c r="F791" s="12">
        <f t="shared" si="383"/>
        <v>0</v>
      </c>
      <c r="G791" s="12">
        <f t="shared" si="383"/>
        <v>0</v>
      </c>
      <c r="H791" s="12">
        <f t="shared" si="383"/>
        <v>0</v>
      </c>
      <c r="I791" s="12">
        <f t="shared" si="383"/>
        <v>0</v>
      </c>
      <c r="J791" s="22">
        <f t="shared" si="378"/>
        <v>0</v>
      </c>
      <c r="K791" s="12">
        <f t="shared" si="384"/>
        <v>594</v>
      </c>
      <c r="L791" s="12">
        <f t="shared" si="384"/>
        <v>171</v>
      </c>
      <c r="M791" s="12">
        <f t="shared" si="384"/>
        <v>18</v>
      </c>
      <c r="N791" s="12">
        <f t="shared" si="384"/>
        <v>8</v>
      </c>
      <c r="O791" s="12">
        <f t="shared" si="384"/>
        <v>1</v>
      </c>
      <c r="P791" s="12">
        <f t="shared" si="384"/>
        <v>11</v>
      </c>
      <c r="Q791" s="12">
        <f t="shared" si="384"/>
        <v>4</v>
      </c>
      <c r="R791" s="12">
        <f t="shared" si="384"/>
        <v>0</v>
      </c>
      <c r="S791" s="13">
        <f t="shared" si="381"/>
        <v>807</v>
      </c>
      <c r="T791" s="12">
        <f t="shared" si="385"/>
        <v>5</v>
      </c>
      <c r="U791" s="12">
        <f t="shared" si="385"/>
        <v>2</v>
      </c>
      <c r="V791" s="12">
        <f t="shared" si="385"/>
        <v>0</v>
      </c>
      <c r="W791" s="12">
        <f t="shared" si="385"/>
        <v>0</v>
      </c>
      <c r="X791" s="12">
        <f t="shared" si="385"/>
        <v>0</v>
      </c>
      <c r="Y791" s="12">
        <f t="shared" si="385"/>
        <v>0</v>
      </c>
      <c r="Z791" s="12">
        <f t="shared" si="385"/>
        <v>0</v>
      </c>
      <c r="AA791" s="12">
        <f t="shared" si="385"/>
        <v>0</v>
      </c>
      <c r="AB791" s="13">
        <f t="shared" si="382"/>
        <v>7</v>
      </c>
    </row>
    <row r="792" spans="1:28" ht="13.5" customHeight="1" x14ac:dyDescent="0.25">
      <c r="A792" s="14">
        <f t="shared" si="376"/>
        <v>0.42708333333333359</v>
      </c>
      <c r="B792" s="12">
        <f t="shared" si="383"/>
        <v>0</v>
      </c>
      <c r="C792" s="12">
        <f t="shared" si="383"/>
        <v>0</v>
      </c>
      <c r="D792" s="12">
        <f t="shared" si="383"/>
        <v>0</v>
      </c>
      <c r="E792" s="12">
        <f t="shared" si="383"/>
        <v>0</v>
      </c>
      <c r="F792" s="12">
        <f t="shared" si="383"/>
        <v>0</v>
      </c>
      <c r="G792" s="12">
        <f t="shared" si="383"/>
        <v>0</v>
      </c>
      <c r="H792" s="12">
        <f t="shared" si="383"/>
        <v>1</v>
      </c>
      <c r="I792" s="12">
        <f t="shared" si="383"/>
        <v>0</v>
      </c>
      <c r="J792" s="22">
        <f t="shared" si="378"/>
        <v>1</v>
      </c>
      <c r="K792" s="12">
        <f t="shared" si="384"/>
        <v>613</v>
      </c>
      <c r="L792" s="12">
        <f t="shared" si="384"/>
        <v>178</v>
      </c>
      <c r="M792" s="12">
        <f t="shared" si="384"/>
        <v>21</v>
      </c>
      <c r="N792" s="12">
        <f t="shared" si="384"/>
        <v>7</v>
      </c>
      <c r="O792" s="12">
        <f t="shared" si="384"/>
        <v>1</v>
      </c>
      <c r="P792" s="12">
        <f t="shared" si="384"/>
        <v>10</v>
      </c>
      <c r="Q792" s="12">
        <f t="shared" si="384"/>
        <v>3</v>
      </c>
      <c r="R792" s="12">
        <f t="shared" si="384"/>
        <v>0</v>
      </c>
      <c r="S792" s="13">
        <f t="shared" si="381"/>
        <v>833</v>
      </c>
      <c r="T792" s="12">
        <f t="shared" si="385"/>
        <v>5</v>
      </c>
      <c r="U792" s="12">
        <f t="shared" si="385"/>
        <v>2</v>
      </c>
      <c r="V792" s="12">
        <f t="shared" si="385"/>
        <v>0</v>
      </c>
      <c r="W792" s="12">
        <f t="shared" si="385"/>
        <v>0</v>
      </c>
      <c r="X792" s="12">
        <f t="shared" si="385"/>
        <v>0</v>
      </c>
      <c r="Y792" s="12">
        <f t="shared" si="385"/>
        <v>0</v>
      </c>
      <c r="Z792" s="12">
        <f t="shared" si="385"/>
        <v>0</v>
      </c>
      <c r="AA792" s="12">
        <f t="shared" si="385"/>
        <v>0</v>
      </c>
      <c r="AB792" s="13">
        <f t="shared" si="382"/>
        <v>7</v>
      </c>
    </row>
    <row r="793" spans="1:28" ht="13.5" customHeight="1" x14ac:dyDescent="0.25">
      <c r="A793" s="14">
        <f t="shared" si="376"/>
        <v>0.43750000000000028</v>
      </c>
      <c r="B793" s="12">
        <f t="shared" si="383"/>
        <v>0</v>
      </c>
      <c r="C793" s="12">
        <f t="shared" si="383"/>
        <v>0</v>
      </c>
      <c r="D793" s="12">
        <f t="shared" si="383"/>
        <v>0</v>
      </c>
      <c r="E793" s="12">
        <f t="shared" si="383"/>
        <v>0</v>
      </c>
      <c r="F793" s="12">
        <f t="shared" si="383"/>
        <v>0</v>
      </c>
      <c r="G793" s="12">
        <f t="shared" si="383"/>
        <v>0</v>
      </c>
      <c r="H793" s="12">
        <f t="shared" si="383"/>
        <v>3</v>
      </c>
      <c r="I793" s="12">
        <f t="shared" si="383"/>
        <v>0</v>
      </c>
      <c r="J793" s="22">
        <f t="shared" si="378"/>
        <v>3</v>
      </c>
      <c r="K793" s="12">
        <f t="shared" si="384"/>
        <v>614</v>
      </c>
      <c r="L793" s="12">
        <f t="shared" si="384"/>
        <v>180</v>
      </c>
      <c r="M793" s="12">
        <f t="shared" si="384"/>
        <v>19</v>
      </c>
      <c r="N793" s="12">
        <f t="shared" si="384"/>
        <v>11</v>
      </c>
      <c r="O793" s="12">
        <f t="shared" si="384"/>
        <v>0</v>
      </c>
      <c r="P793" s="12">
        <f t="shared" si="384"/>
        <v>14</v>
      </c>
      <c r="Q793" s="12">
        <f t="shared" si="384"/>
        <v>2</v>
      </c>
      <c r="R793" s="12">
        <f t="shared" si="384"/>
        <v>0</v>
      </c>
      <c r="S793" s="13">
        <f t="shared" si="381"/>
        <v>840</v>
      </c>
      <c r="T793" s="12">
        <f t="shared" si="385"/>
        <v>6</v>
      </c>
      <c r="U793" s="12">
        <f t="shared" si="385"/>
        <v>1</v>
      </c>
      <c r="V793" s="12">
        <f t="shared" si="385"/>
        <v>0</v>
      </c>
      <c r="W793" s="12">
        <f t="shared" si="385"/>
        <v>0</v>
      </c>
      <c r="X793" s="12">
        <f t="shared" si="385"/>
        <v>0</v>
      </c>
      <c r="Y793" s="12">
        <f t="shared" si="385"/>
        <v>0</v>
      </c>
      <c r="Z793" s="12">
        <f t="shared" si="385"/>
        <v>0</v>
      </c>
      <c r="AA793" s="12">
        <f t="shared" si="385"/>
        <v>0</v>
      </c>
      <c r="AB793" s="13">
        <f t="shared" si="382"/>
        <v>7</v>
      </c>
    </row>
    <row r="794" spans="1:28" ht="13.5" customHeight="1" x14ac:dyDescent="0.25">
      <c r="A794" s="14">
        <f t="shared" si="376"/>
        <v>0.44791666666666696</v>
      </c>
      <c r="B794" s="12">
        <f t="shared" si="383"/>
        <v>0</v>
      </c>
      <c r="C794" s="12">
        <f t="shared" si="383"/>
        <v>0</v>
      </c>
      <c r="D794" s="12">
        <f t="shared" si="383"/>
        <v>0</v>
      </c>
      <c r="E794" s="12">
        <f t="shared" si="383"/>
        <v>0</v>
      </c>
      <c r="F794" s="12">
        <f t="shared" si="383"/>
        <v>0</v>
      </c>
      <c r="G794" s="12">
        <f t="shared" si="383"/>
        <v>0</v>
      </c>
      <c r="H794" s="12">
        <f t="shared" si="383"/>
        <v>3</v>
      </c>
      <c r="I794" s="12">
        <f t="shared" si="383"/>
        <v>1</v>
      </c>
      <c r="J794" s="22">
        <f t="shared" si="378"/>
        <v>4</v>
      </c>
      <c r="K794" s="12">
        <f t="shared" si="384"/>
        <v>649</v>
      </c>
      <c r="L794" s="12">
        <f t="shared" si="384"/>
        <v>176</v>
      </c>
      <c r="M794" s="12">
        <f t="shared" si="384"/>
        <v>25</v>
      </c>
      <c r="N794" s="12">
        <f t="shared" si="384"/>
        <v>13</v>
      </c>
      <c r="O794" s="12">
        <f t="shared" si="384"/>
        <v>0</v>
      </c>
      <c r="P794" s="12">
        <f t="shared" si="384"/>
        <v>14</v>
      </c>
      <c r="Q794" s="12">
        <f t="shared" si="384"/>
        <v>0</v>
      </c>
      <c r="R794" s="12">
        <f t="shared" si="384"/>
        <v>0</v>
      </c>
      <c r="S794" s="13">
        <f t="shared" si="381"/>
        <v>877</v>
      </c>
      <c r="T794" s="12">
        <f t="shared" si="385"/>
        <v>7</v>
      </c>
      <c r="U794" s="12">
        <f t="shared" si="385"/>
        <v>2</v>
      </c>
      <c r="V794" s="12">
        <f t="shared" si="385"/>
        <v>0</v>
      </c>
      <c r="W794" s="12">
        <f t="shared" si="385"/>
        <v>0</v>
      </c>
      <c r="X794" s="12">
        <f t="shared" si="385"/>
        <v>0</v>
      </c>
      <c r="Y794" s="12">
        <f t="shared" si="385"/>
        <v>0</v>
      </c>
      <c r="Z794" s="12">
        <f t="shared" si="385"/>
        <v>0</v>
      </c>
      <c r="AA794" s="12">
        <f t="shared" si="385"/>
        <v>0</v>
      </c>
      <c r="AB794" s="13">
        <f t="shared" si="382"/>
        <v>9</v>
      </c>
    </row>
    <row r="795" spans="1:28" ht="13.5" customHeight="1" x14ac:dyDescent="0.25">
      <c r="A795" s="14">
        <f t="shared" si="376"/>
        <v>0.45833333333333365</v>
      </c>
      <c r="B795" s="12">
        <f t="shared" si="383"/>
        <v>0</v>
      </c>
      <c r="C795" s="12">
        <f t="shared" si="383"/>
        <v>0</v>
      </c>
      <c r="D795" s="12">
        <f t="shared" si="383"/>
        <v>0</v>
      </c>
      <c r="E795" s="12">
        <f t="shared" si="383"/>
        <v>0</v>
      </c>
      <c r="F795" s="12">
        <f t="shared" si="383"/>
        <v>0</v>
      </c>
      <c r="G795" s="12">
        <f t="shared" si="383"/>
        <v>0</v>
      </c>
      <c r="H795" s="12">
        <f t="shared" si="383"/>
        <v>3</v>
      </c>
      <c r="I795" s="12">
        <f t="shared" si="383"/>
        <v>1</v>
      </c>
      <c r="J795" s="22">
        <f t="shared" si="378"/>
        <v>4</v>
      </c>
      <c r="K795" s="12">
        <f t="shared" si="384"/>
        <v>655</v>
      </c>
      <c r="L795" s="12">
        <f t="shared" si="384"/>
        <v>174</v>
      </c>
      <c r="M795" s="12">
        <f t="shared" si="384"/>
        <v>22</v>
      </c>
      <c r="N795" s="12">
        <f t="shared" si="384"/>
        <v>9</v>
      </c>
      <c r="O795" s="12">
        <f t="shared" si="384"/>
        <v>0</v>
      </c>
      <c r="P795" s="12">
        <f t="shared" si="384"/>
        <v>16</v>
      </c>
      <c r="Q795" s="12">
        <f t="shared" si="384"/>
        <v>0</v>
      </c>
      <c r="R795" s="12">
        <f t="shared" si="384"/>
        <v>0</v>
      </c>
      <c r="S795" s="13">
        <f t="shared" si="381"/>
        <v>876</v>
      </c>
      <c r="T795" s="12">
        <f t="shared" si="385"/>
        <v>9</v>
      </c>
      <c r="U795" s="12">
        <f t="shared" si="385"/>
        <v>1</v>
      </c>
      <c r="V795" s="12">
        <f t="shared" si="385"/>
        <v>0</v>
      </c>
      <c r="W795" s="12">
        <f t="shared" si="385"/>
        <v>0</v>
      </c>
      <c r="X795" s="12">
        <f t="shared" si="385"/>
        <v>0</v>
      </c>
      <c r="Y795" s="12">
        <f t="shared" si="385"/>
        <v>0</v>
      </c>
      <c r="Z795" s="12">
        <f t="shared" si="385"/>
        <v>0</v>
      </c>
      <c r="AA795" s="12">
        <f t="shared" si="385"/>
        <v>0</v>
      </c>
      <c r="AB795" s="13">
        <f t="shared" si="382"/>
        <v>10</v>
      </c>
    </row>
    <row r="796" spans="1:28" ht="13.5" customHeight="1" x14ac:dyDescent="0.25">
      <c r="A796" s="14">
        <f t="shared" si="376"/>
        <v>0.46875000000000033</v>
      </c>
      <c r="B796" s="12">
        <f t="shared" si="383"/>
        <v>0</v>
      </c>
      <c r="C796" s="12">
        <f t="shared" si="383"/>
        <v>0</v>
      </c>
      <c r="D796" s="12">
        <f t="shared" si="383"/>
        <v>0</v>
      </c>
      <c r="E796" s="12">
        <f t="shared" si="383"/>
        <v>0</v>
      </c>
      <c r="F796" s="12">
        <f t="shared" si="383"/>
        <v>0</v>
      </c>
      <c r="G796" s="12">
        <f t="shared" si="383"/>
        <v>0</v>
      </c>
      <c r="H796" s="12">
        <f t="shared" si="383"/>
        <v>2</v>
      </c>
      <c r="I796" s="12">
        <f t="shared" si="383"/>
        <v>1</v>
      </c>
      <c r="J796" s="22">
        <f t="shared" si="378"/>
        <v>3</v>
      </c>
      <c r="K796" s="12">
        <f t="shared" si="384"/>
        <v>666</v>
      </c>
      <c r="L796" s="12">
        <f t="shared" si="384"/>
        <v>183</v>
      </c>
      <c r="M796" s="12">
        <f t="shared" si="384"/>
        <v>19</v>
      </c>
      <c r="N796" s="12">
        <f t="shared" si="384"/>
        <v>9</v>
      </c>
      <c r="O796" s="12">
        <f t="shared" si="384"/>
        <v>0</v>
      </c>
      <c r="P796" s="12">
        <f t="shared" si="384"/>
        <v>18</v>
      </c>
      <c r="Q796" s="12">
        <f t="shared" si="384"/>
        <v>0</v>
      </c>
      <c r="R796" s="12">
        <f t="shared" si="384"/>
        <v>0</v>
      </c>
      <c r="S796" s="13">
        <f t="shared" si="381"/>
        <v>895</v>
      </c>
      <c r="T796" s="12">
        <f t="shared" si="385"/>
        <v>8</v>
      </c>
      <c r="U796" s="12">
        <f t="shared" si="385"/>
        <v>1</v>
      </c>
      <c r="V796" s="12">
        <f t="shared" si="385"/>
        <v>0</v>
      </c>
      <c r="W796" s="12">
        <f t="shared" si="385"/>
        <v>0</v>
      </c>
      <c r="X796" s="12">
        <f t="shared" si="385"/>
        <v>0</v>
      </c>
      <c r="Y796" s="12">
        <f t="shared" si="385"/>
        <v>0</v>
      </c>
      <c r="Z796" s="12">
        <f t="shared" si="385"/>
        <v>0</v>
      </c>
      <c r="AA796" s="12">
        <f t="shared" si="385"/>
        <v>0</v>
      </c>
      <c r="AB796" s="13">
        <f t="shared" si="382"/>
        <v>9</v>
      </c>
    </row>
    <row r="797" spans="1:28" ht="13.5" customHeight="1" x14ac:dyDescent="0.25">
      <c r="A797" s="14">
        <f t="shared" si="376"/>
        <v>0.47916666666666702</v>
      </c>
      <c r="B797" s="12">
        <f t="shared" si="383"/>
        <v>0</v>
      </c>
      <c r="C797" s="12">
        <f t="shared" si="383"/>
        <v>0</v>
      </c>
      <c r="D797" s="12">
        <f t="shared" si="383"/>
        <v>0</v>
      </c>
      <c r="E797" s="12">
        <f t="shared" si="383"/>
        <v>0</v>
      </c>
      <c r="F797" s="12">
        <f t="shared" si="383"/>
        <v>0</v>
      </c>
      <c r="G797" s="12">
        <f t="shared" si="383"/>
        <v>0</v>
      </c>
      <c r="H797" s="12">
        <f t="shared" si="383"/>
        <v>0</v>
      </c>
      <c r="I797" s="12">
        <f t="shared" si="383"/>
        <v>1</v>
      </c>
      <c r="J797" s="22">
        <f t="shared" si="378"/>
        <v>1</v>
      </c>
      <c r="K797" s="12">
        <f t="shared" si="384"/>
        <v>705</v>
      </c>
      <c r="L797" s="12">
        <f t="shared" si="384"/>
        <v>185</v>
      </c>
      <c r="M797" s="12">
        <f t="shared" si="384"/>
        <v>17</v>
      </c>
      <c r="N797" s="12">
        <f t="shared" si="384"/>
        <v>5</v>
      </c>
      <c r="O797" s="12">
        <f t="shared" si="384"/>
        <v>0</v>
      </c>
      <c r="P797" s="12">
        <f t="shared" si="384"/>
        <v>15</v>
      </c>
      <c r="Q797" s="12">
        <f t="shared" si="384"/>
        <v>0</v>
      </c>
      <c r="R797" s="12">
        <f t="shared" si="384"/>
        <v>0</v>
      </c>
      <c r="S797" s="13">
        <f t="shared" si="381"/>
        <v>927</v>
      </c>
      <c r="T797" s="12">
        <f t="shared" si="385"/>
        <v>5</v>
      </c>
      <c r="U797" s="12">
        <f t="shared" si="385"/>
        <v>1</v>
      </c>
      <c r="V797" s="12">
        <f t="shared" si="385"/>
        <v>0</v>
      </c>
      <c r="W797" s="12">
        <f t="shared" si="385"/>
        <v>0</v>
      </c>
      <c r="X797" s="12">
        <f t="shared" si="385"/>
        <v>0</v>
      </c>
      <c r="Y797" s="12">
        <f t="shared" si="385"/>
        <v>0</v>
      </c>
      <c r="Z797" s="12">
        <f t="shared" si="385"/>
        <v>0</v>
      </c>
      <c r="AA797" s="12">
        <f t="shared" si="385"/>
        <v>0</v>
      </c>
      <c r="AB797" s="13">
        <f t="shared" si="382"/>
        <v>6</v>
      </c>
    </row>
    <row r="798" spans="1:28" ht="13.5" customHeight="1" x14ac:dyDescent="0.25">
      <c r="A798" s="14">
        <f t="shared" si="376"/>
        <v>0.4895833333333337</v>
      </c>
      <c r="B798" s="12">
        <f t="shared" si="383"/>
        <v>0</v>
      </c>
      <c r="C798" s="12">
        <f t="shared" si="383"/>
        <v>0</v>
      </c>
      <c r="D798" s="12">
        <f t="shared" si="383"/>
        <v>0</v>
      </c>
      <c r="E798" s="12">
        <f t="shared" si="383"/>
        <v>0</v>
      </c>
      <c r="F798" s="12">
        <f t="shared" si="383"/>
        <v>0</v>
      </c>
      <c r="G798" s="12">
        <f t="shared" si="383"/>
        <v>0</v>
      </c>
      <c r="H798" s="12">
        <f t="shared" si="383"/>
        <v>0</v>
      </c>
      <c r="I798" s="12">
        <f t="shared" si="383"/>
        <v>0</v>
      </c>
      <c r="J798" s="22">
        <f t="shared" si="378"/>
        <v>0</v>
      </c>
      <c r="K798" s="12">
        <f t="shared" si="384"/>
        <v>715</v>
      </c>
      <c r="L798" s="12">
        <f t="shared" si="384"/>
        <v>198</v>
      </c>
      <c r="M798" s="12">
        <f t="shared" si="384"/>
        <v>13</v>
      </c>
      <c r="N798" s="12">
        <f t="shared" si="384"/>
        <v>4</v>
      </c>
      <c r="O798" s="12">
        <f t="shared" si="384"/>
        <v>0</v>
      </c>
      <c r="P798" s="12">
        <f t="shared" si="384"/>
        <v>20</v>
      </c>
      <c r="Q798" s="12">
        <f t="shared" si="384"/>
        <v>0</v>
      </c>
      <c r="R798" s="12">
        <f t="shared" si="384"/>
        <v>0</v>
      </c>
      <c r="S798" s="13">
        <f t="shared" si="381"/>
        <v>950</v>
      </c>
      <c r="T798" s="12">
        <f t="shared" si="385"/>
        <v>6</v>
      </c>
      <c r="U798" s="12">
        <f t="shared" si="385"/>
        <v>1</v>
      </c>
      <c r="V798" s="12">
        <f t="shared" si="385"/>
        <v>0</v>
      </c>
      <c r="W798" s="12">
        <f t="shared" si="385"/>
        <v>0</v>
      </c>
      <c r="X798" s="12">
        <f t="shared" si="385"/>
        <v>0</v>
      </c>
      <c r="Y798" s="12">
        <f t="shared" si="385"/>
        <v>0</v>
      </c>
      <c r="Z798" s="12">
        <f t="shared" si="385"/>
        <v>0</v>
      </c>
      <c r="AA798" s="12">
        <f t="shared" si="385"/>
        <v>0</v>
      </c>
      <c r="AB798" s="13">
        <f t="shared" si="382"/>
        <v>7</v>
      </c>
    </row>
    <row r="799" spans="1:28" ht="13.5" customHeight="1" x14ac:dyDescent="0.25">
      <c r="A799" s="14">
        <f t="shared" si="376"/>
        <v>0.50000000000000033</v>
      </c>
      <c r="B799" s="12">
        <f t="shared" ref="B799:I808" si="386">SUM(B750:B753)</f>
        <v>0</v>
      </c>
      <c r="C799" s="12">
        <f t="shared" si="386"/>
        <v>0</v>
      </c>
      <c r="D799" s="12">
        <f t="shared" si="386"/>
        <v>0</v>
      </c>
      <c r="E799" s="12">
        <f t="shared" si="386"/>
        <v>0</v>
      </c>
      <c r="F799" s="12">
        <f t="shared" si="386"/>
        <v>0</v>
      </c>
      <c r="G799" s="12">
        <f t="shared" si="386"/>
        <v>0</v>
      </c>
      <c r="H799" s="12">
        <f t="shared" si="386"/>
        <v>1</v>
      </c>
      <c r="I799" s="12">
        <f t="shared" si="386"/>
        <v>0</v>
      </c>
      <c r="J799" s="22">
        <f t="shared" si="378"/>
        <v>1</v>
      </c>
      <c r="K799" s="12">
        <f t="shared" ref="K799:R808" si="387">SUM(K750:K753)</f>
        <v>722</v>
      </c>
      <c r="L799" s="12">
        <f t="shared" si="387"/>
        <v>191</v>
      </c>
      <c r="M799" s="12">
        <f t="shared" si="387"/>
        <v>20</v>
      </c>
      <c r="N799" s="12">
        <f t="shared" si="387"/>
        <v>5</v>
      </c>
      <c r="O799" s="12">
        <f t="shared" si="387"/>
        <v>1</v>
      </c>
      <c r="P799" s="12">
        <f t="shared" si="387"/>
        <v>21</v>
      </c>
      <c r="Q799" s="12">
        <f t="shared" si="387"/>
        <v>1</v>
      </c>
      <c r="R799" s="12">
        <f t="shared" si="387"/>
        <v>0</v>
      </c>
      <c r="S799" s="13">
        <f t="shared" si="381"/>
        <v>961</v>
      </c>
      <c r="T799" s="12">
        <f t="shared" ref="T799:AA808" si="388">SUM(T750:T753)</f>
        <v>5</v>
      </c>
      <c r="U799" s="12">
        <f t="shared" si="388"/>
        <v>1</v>
      </c>
      <c r="V799" s="12">
        <f t="shared" si="388"/>
        <v>0</v>
      </c>
      <c r="W799" s="12">
        <f t="shared" si="388"/>
        <v>0</v>
      </c>
      <c r="X799" s="12">
        <f t="shared" si="388"/>
        <v>0</v>
      </c>
      <c r="Y799" s="12">
        <f t="shared" si="388"/>
        <v>0</v>
      </c>
      <c r="Z799" s="12">
        <f t="shared" si="388"/>
        <v>0</v>
      </c>
      <c r="AA799" s="12">
        <f t="shared" si="388"/>
        <v>0</v>
      </c>
      <c r="AB799" s="13">
        <f t="shared" si="382"/>
        <v>6</v>
      </c>
    </row>
    <row r="800" spans="1:28" ht="13.5" customHeight="1" x14ac:dyDescent="0.25">
      <c r="A800" s="14">
        <f t="shared" si="376"/>
        <v>0.51041666666666696</v>
      </c>
      <c r="B800" s="12">
        <f t="shared" si="386"/>
        <v>0</v>
      </c>
      <c r="C800" s="12">
        <f t="shared" si="386"/>
        <v>0</v>
      </c>
      <c r="D800" s="12">
        <f t="shared" si="386"/>
        <v>0</v>
      </c>
      <c r="E800" s="12">
        <f t="shared" si="386"/>
        <v>0</v>
      </c>
      <c r="F800" s="12">
        <f t="shared" si="386"/>
        <v>0</v>
      </c>
      <c r="G800" s="12">
        <f t="shared" si="386"/>
        <v>0</v>
      </c>
      <c r="H800" s="12">
        <f t="shared" si="386"/>
        <v>3</v>
      </c>
      <c r="I800" s="12">
        <f t="shared" si="386"/>
        <v>0</v>
      </c>
      <c r="J800" s="22">
        <f t="shared" si="378"/>
        <v>3</v>
      </c>
      <c r="K800" s="12">
        <f t="shared" si="387"/>
        <v>727</v>
      </c>
      <c r="L800" s="12">
        <f t="shared" si="387"/>
        <v>194</v>
      </c>
      <c r="M800" s="12">
        <f t="shared" si="387"/>
        <v>20</v>
      </c>
      <c r="N800" s="12">
        <f t="shared" si="387"/>
        <v>8</v>
      </c>
      <c r="O800" s="12">
        <f t="shared" si="387"/>
        <v>1</v>
      </c>
      <c r="P800" s="12">
        <f t="shared" si="387"/>
        <v>16</v>
      </c>
      <c r="Q800" s="12">
        <f t="shared" si="387"/>
        <v>1</v>
      </c>
      <c r="R800" s="12">
        <f t="shared" si="387"/>
        <v>0</v>
      </c>
      <c r="S800" s="13">
        <f t="shared" si="381"/>
        <v>967</v>
      </c>
      <c r="T800" s="12">
        <f t="shared" si="388"/>
        <v>5</v>
      </c>
      <c r="U800" s="12">
        <f t="shared" si="388"/>
        <v>1</v>
      </c>
      <c r="V800" s="12">
        <f t="shared" si="388"/>
        <v>0</v>
      </c>
      <c r="W800" s="12">
        <f t="shared" si="388"/>
        <v>0</v>
      </c>
      <c r="X800" s="12">
        <f t="shared" si="388"/>
        <v>0</v>
      </c>
      <c r="Y800" s="12">
        <f t="shared" si="388"/>
        <v>0</v>
      </c>
      <c r="Z800" s="12">
        <f t="shared" si="388"/>
        <v>0</v>
      </c>
      <c r="AA800" s="12">
        <f t="shared" si="388"/>
        <v>0</v>
      </c>
      <c r="AB800" s="13">
        <f t="shared" si="382"/>
        <v>6</v>
      </c>
    </row>
    <row r="801" spans="1:28" ht="13.5" customHeight="1" x14ac:dyDescent="0.25">
      <c r="A801" s="14">
        <f t="shared" si="376"/>
        <v>0.52083333333333359</v>
      </c>
      <c r="B801" s="12">
        <f t="shared" si="386"/>
        <v>0</v>
      </c>
      <c r="C801" s="12">
        <f t="shared" si="386"/>
        <v>0</v>
      </c>
      <c r="D801" s="12">
        <f t="shared" si="386"/>
        <v>0</v>
      </c>
      <c r="E801" s="12">
        <f t="shared" si="386"/>
        <v>0</v>
      </c>
      <c r="F801" s="12">
        <f t="shared" si="386"/>
        <v>0</v>
      </c>
      <c r="G801" s="12">
        <f t="shared" si="386"/>
        <v>0</v>
      </c>
      <c r="H801" s="12">
        <f t="shared" si="386"/>
        <v>3</v>
      </c>
      <c r="I801" s="12">
        <f t="shared" si="386"/>
        <v>0</v>
      </c>
      <c r="J801" s="22">
        <f t="shared" si="378"/>
        <v>3</v>
      </c>
      <c r="K801" s="12">
        <f t="shared" si="387"/>
        <v>729</v>
      </c>
      <c r="L801" s="12">
        <f t="shared" si="387"/>
        <v>180</v>
      </c>
      <c r="M801" s="12">
        <f t="shared" si="387"/>
        <v>23</v>
      </c>
      <c r="N801" s="12">
        <f t="shared" si="387"/>
        <v>7</v>
      </c>
      <c r="O801" s="12">
        <f t="shared" si="387"/>
        <v>1</v>
      </c>
      <c r="P801" s="12">
        <f t="shared" si="387"/>
        <v>24</v>
      </c>
      <c r="Q801" s="12">
        <f t="shared" si="387"/>
        <v>3</v>
      </c>
      <c r="R801" s="12">
        <f t="shared" si="387"/>
        <v>0</v>
      </c>
      <c r="S801" s="13">
        <f t="shared" si="381"/>
        <v>967</v>
      </c>
      <c r="T801" s="12">
        <f t="shared" si="388"/>
        <v>6</v>
      </c>
      <c r="U801" s="12">
        <f t="shared" si="388"/>
        <v>1</v>
      </c>
      <c r="V801" s="12">
        <f t="shared" si="388"/>
        <v>0</v>
      </c>
      <c r="W801" s="12">
        <f t="shared" si="388"/>
        <v>0</v>
      </c>
      <c r="X801" s="12">
        <f t="shared" si="388"/>
        <v>0</v>
      </c>
      <c r="Y801" s="12">
        <f t="shared" si="388"/>
        <v>0</v>
      </c>
      <c r="Z801" s="12">
        <f t="shared" si="388"/>
        <v>0</v>
      </c>
      <c r="AA801" s="12">
        <f t="shared" si="388"/>
        <v>0</v>
      </c>
      <c r="AB801" s="13">
        <f t="shared" si="382"/>
        <v>7</v>
      </c>
    </row>
    <row r="802" spans="1:28" ht="13.5" customHeight="1" x14ac:dyDescent="0.25">
      <c r="A802" s="14">
        <f t="shared" si="376"/>
        <v>0.53125000000000022</v>
      </c>
      <c r="B802" s="12">
        <f t="shared" si="386"/>
        <v>0</v>
      </c>
      <c r="C802" s="12">
        <f t="shared" si="386"/>
        <v>0</v>
      </c>
      <c r="D802" s="12">
        <f t="shared" si="386"/>
        <v>0</v>
      </c>
      <c r="E802" s="12">
        <f t="shared" si="386"/>
        <v>0</v>
      </c>
      <c r="F802" s="12">
        <f t="shared" si="386"/>
        <v>0</v>
      </c>
      <c r="G802" s="12">
        <f t="shared" si="386"/>
        <v>0</v>
      </c>
      <c r="H802" s="12">
        <f t="shared" si="386"/>
        <v>3</v>
      </c>
      <c r="I802" s="12">
        <f t="shared" si="386"/>
        <v>0</v>
      </c>
      <c r="J802" s="22">
        <f t="shared" si="378"/>
        <v>3</v>
      </c>
      <c r="K802" s="12">
        <f t="shared" si="387"/>
        <v>715</v>
      </c>
      <c r="L802" s="12">
        <f t="shared" si="387"/>
        <v>177</v>
      </c>
      <c r="M802" s="12">
        <f t="shared" si="387"/>
        <v>33</v>
      </c>
      <c r="N802" s="12">
        <f t="shared" si="387"/>
        <v>8</v>
      </c>
      <c r="O802" s="12">
        <f t="shared" si="387"/>
        <v>1</v>
      </c>
      <c r="P802" s="12">
        <f t="shared" si="387"/>
        <v>24</v>
      </c>
      <c r="Q802" s="12">
        <f t="shared" si="387"/>
        <v>3</v>
      </c>
      <c r="R802" s="12">
        <f t="shared" si="387"/>
        <v>0</v>
      </c>
      <c r="S802" s="13">
        <f t="shared" si="381"/>
        <v>961</v>
      </c>
      <c r="T802" s="12">
        <f t="shared" si="388"/>
        <v>7</v>
      </c>
      <c r="U802" s="12">
        <f t="shared" si="388"/>
        <v>1</v>
      </c>
      <c r="V802" s="12">
        <f t="shared" si="388"/>
        <v>0</v>
      </c>
      <c r="W802" s="12">
        <f t="shared" si="388"/>
        <v>0</v>
      </c>
      <c r="X802" s="12">
        <f t="shared" si="388"/>
        <v>0</v>
      </c>
      <c r="Y802" s="12">
        <f t="shared" si="388"/>
        <v>0</v>
      </c>
      <c r="Z802" s="12">
        <f t="shared" si="388"/>
        <v>0</v>
      </c>
      <c r="AA802" s="12">
        <f t="shared" si="388"/>
        <v>0</v>
      </c>
      <c r="AB802" s="13">
        <f t="shared" si="382"/>
        <v>8</v>
      </c>
    </row>
    <row r="803" spans="1:28" ht="13.5" customHeight="1" x14ac:dyDescent="0.25">
      <c r="A803" s="14">
        <f t="shared" si="376"/>
        <v>0.54166666666666685</v>
      </c>
      <c r="B803" s="12">
        <f t="shared" si="386"/>
        <v>0</v>
      </c>
      <c r="C803" s="12">
        <f t="shared" si="386"/>
        <v>0</v>
      </c>
      <c r="D803" s="12">
        <f t="shared" si="386"/>
        <v>0</v>
      </c>
      <c r="E803" s="12">
        <f t="shared" si="386"/>
        <v>0</v>
      </c>
      <c r="F803" s="12">
        <f t="shared" si="386"/>
        <v>0</v>
      </c>
      <c r="G803" s="12">
        <f t="shared" si="386"/>
        <v>0</v>
      </c>
      <c r="H803" s="12">
        <f t="shared" si="386"/>
        <v>2</v>
      </c>
      <c r="I803" s="12">
        <f t="shared" si="386"/>
        <v>0</v>
      </c>
      <c r="J803" s="22">
        <f t="shared" si="378"/>
        <v>2</v>
      </c>
      <c r="K803" s="12">
        <f t="shared" si="387"/>
        <v>721</v>
      </c>
      <c r="L803" s="12">
        <f t="shared" si="387"/>
        <v>182</v>
      </c>
      <c r="M803" s="12">
        <f t="shared" si="387"/>
        <v>31</v>
      </c>
      <c r="N803" s="12">
        <f t="shared" si="387"/>
        <v>7</v>
      </c>
      <c r="O803" s="12">
        <f t="shared" si="387"/>
        <v>1</v>
      </c>
      <c r="P803" s="12">
        <f t="shared" si="387"/>
        <v>23</v>
      </c>
      <c r="Q803" s="12">
        <f t="shared" si="387"/>
        <v>2</v>
      </c>
      <c r="R803" s="12">
        <f t="shared" si="387"/>
        <v>0</v>
      </c>
      <c r="S803" s="13">
        <f t="shared" si="381"/>
        <v>967</v>
      </c>
      <c r="T803" s="12">
        <f t="shared" si="388"/>
        <v>4</v>
      </c>
      <c r="U803" s="12">
        <f t="shared" si="388"/>
        <v>2</v>
      </c>
      <c r="V803" s="12">
        <f t="shared" si="388"/>
        <v>0</v>
      </c>
      <c r="W803" s="12">
        <f t="shared" si="388"/>
        <v>0</v>
      </c>
      <c r="X803" s="12">
        <f t="shared" si="388"/>
        <v>0</v>
      </c>
      <c r="Y803" s="12">
        <f t="shared" si="388"/>
        <v>0</v>
      </c>
      <c r="Z803" s="12">
        <f t="shared" si="388"/>
        <v>0</v>
      </c>
      <c r="AA803" s="12">
        <f t="shared" si="388"/>
        <v>0</v>
      </c>
      <c r="AB803" s="13">
        <f t="shared" si="382"/>
        <v>6</v>
      </c>
    </row>
    <row r="804" spans="1:28" ht="13.5" customHeight="1" x14ac:dyDescent="0.25">
      <c r="A804" s="14">
        <f t="shared" si="376"/>
        <v>0.55208333333333348</v>
      </c>
      <c r="B804" s="12">
        <f t="shared" si="386"/>
        <v>0</v>
      </c>
      <c r="C804" s="12">
        <f t="shared" si="386"/>
        <v>0</v>
      </c>
      <c r="D804" s="12">
        <f t="shared" si="386"/>
        <v>0</v>
      </c>
      <c r="E804" s="12">
        <f t="shared" si="386"/>
        <v>0</v>
      </c>
      <c r="F804" s="12">
        <f t="shared" si="386"/>
        <v>0</v>
      </c>
      <c r="G804" s="12">
        <f t="shared" si="386"/>
        <v>0</v>
      </c>
      <c r="H804" s="12">
        <f t="shared" si="386"/>
        <v>0</v>
      </c>
      <c r="I804" s="12">
        <f t="shared" si="386"/>
        <v>1</v>
      </c>
      <c r="J804" s="22">
        <f t="shared" si="378"/>
        <v>1</v>
      </c>
      <c r="K804" s="12">
        <f t="shared" si="387"/>
        <v>703</v>
      </c>
      <c r="L804" s="12">
        <f t="shared" si="387"/>
        <v>192</v>
      </c>
      <c r="M804" s="12">
        <f t="shared" si="387"/>
        <v>35</v>
      </c>
      <c r="N804" s="12">
        <f t="shared" si="387"/>
        <v>4</v>
      </c>
      <c r="O804" s="12">
        <f t="shared" si="387"/>
        <v>1</v>
      </c>
      <c r="P804" s="12">
        <f t="shared" si="387"/>
        <v>25</v>
      </c>
      <c r="Q804" s="12">
        <f t="shared" si="387"/>
        <v>2</v>
      </c>
      <c r="R804" s="12">
        <f t="shared" si="387"/>
        <v>0</v>
      </c>
      <c r="S804" s="13">
        <f t="shared" si="381"/>
        <v>962</v>
      </c>
      <c r="T804" s="12">
        <f t="shared" si="388"/>
        <v>6</v>
      </c>
      <c r="U804" s="12">
        <f t="shared" si="388"/>
        <v>2</v>
      </c>
      <c r="V804" s="12">
        <f t="shared" si="388"/>
        <v>0</v>
      </c>
      <c r="W804" s="12">
        <f t="shared" si="388"/>
        <v>0</v>
      </c>
      <c r="X804" s="12">
        <f t="shared" si="388"/>
        <v>0</v>
      </c>
      <c r="Y804" s="12">
        <f t="shared" si="388"/>
        <v>0</v>
      </c>
      <c r="Z804" s="12">
        <f t="shared" si="388"/>
        <v>0</v>
      </c>
      <c r="AA804" s="12">
        <f t="shared" si="388"/>
        <v>0</v>
      </c>
      <c r="AB804" s="13">
        <f t="shared" si="382"/>
        <v>8</v>
      </c>
    </row>
    <row r="805" spans="1:28" ht="13.5" customHeight="1" x14ac:dyDescent="0.25">
      <c r="A805" s="14">
        <f t="shared" si="376"/>
        <v>0.56250000000000011</v>
      </c>
      <c r="B805" s="12">
        <f t="shared" si="386"/>
        <v>0</v>
      </c>
      <c r="C805" s="12">
        <f t="shared" si="386"/>
        <v>0</v>
      </c>
      <c r="D805" s="12">
        <f t="shared" si="386"/>
        <v>0</v>
      </c>
      <c r="E805" s="12">
        <f t="shared" si="386"/>
        <v>0</v>
      </c>
      <c r="F805" s="12">
        <f t="shared" si="386"/>
        <v>0</v>
      </c>
      <c r="G805" s="12">
        <f t="shared" si="386"/>
        <v>0</v>
      </c>
      <c r="H805" s="12">
        <f t="shared" si="386"/>
        <v>0</v>
      </c>
      <c r="I805" s="12">
        <f t="shared" si="386"/>
        <v>1</v>
      </c>
      <c r="J805" s="22">
        <f t="shared" si="378"/>
        <v>1</v>
      </c>
      <c r="K805" s="12">
        <f t="shared" si="387"/>
        <v>748</v>
      </c>
      <c r="L805" s="12">
        <f t="shared" si="387"/>
        <v>200</v>
      </c>
      <c r="M805" s="12">
        <f t="shared" si="387"/>
        <v>32</v>
      </c>
      <c r="N805" s="12">
        <f t="shared" si="387"/>
        <v>6</v>
      </c>
      <c r="O805" s="12">
        <f t="shared" si="387"/>
        <v>1</v>
      </c>
      <c r="P805" s="12">
        <f t="shared" si="387"/>
        <v>22</v>
      </c>
      <c r="Q805" s="12">
        <f t="shared" si="387"/>
        <v>1</v>
      </c>
      <c r="R805" s="12">
        <f t="shared" si="387"/>
        <v>0</v>
      </c>
      <c r="S805" s="13">
        <f t="shared" si="381"/>
        <v>1010</v>
      </c>
      <c r="T805" s="12">
        <f t="shared" si="388"/>
        <v>7</v>
      </c>
      <c r="U805" s="12">
        <f t="shared" si="388"/>
        <v>2</v>
      </c>
      <c r="V805" s="12">
        <f t="shared" si="388"/>
        <v>0</v>
      </c>
      <c r="W805" s="12">
        <f t="shared" si="388"/>
        <v>0</v>
      </c>
      <c r="X805" s="12">
        <f t="shared" si="388"/>
        <v>0</v>
      </c>
      <c r="Y805" s="12">
        <f t="shared" si="388"/>
        <v>0</v>
      </c>
      <c r="Z805" s="12">
        <f t="shared" si="388"/>
        <v>0</v>
      </c>
      <c r="AA805" s="12">
        <f t="shared" si="388"/>
        <v>0</v>
      </c>
      <c r="AB805" s="13">
        <f t="shared" si="382"/>
        <v>9</v>
      </c>
    </row>
    <row r="806" spans="1:28" ht="13.5" customHeight="1" x14ac:dyDescent="0.25">
      <c r="A806" s="14">
        <f t="shared" si="376"/>
        <v>0.57291666666666674</v>
      </c>
      <c r="B806" s="12">
        <f t="shared" si="386"/>
        <v>0</v>
      </c>
      <c r="C806" s="12">
        <f t="shared" si="386"/>
        <v>0</v>
      </c>
      <c r="D806" s="12">
        <f t="shared" si="386"/>
        <v>0</v>
      </c>
      <c r="E806" s="12">
        <f t="shared" si="386"/>
        <v>0</v>
      </c>
      <c r="F806" s="12">
        <f t="shared" si="386"/>
        <v>0</v>
      </c>
      <c r="G806" s="12">
        <f t="shared" si="386"/>
        <v>0</v>
      </c>
      <c r="H806" s="12">
        <f t="shared" si="386"/>
        <v>2</v>
      </c>
      <c r="I806" s="12">
        <f t="shared" si="386"/>
        <v>1</v>
      </c>
      <c r="J806" s="22">
        <f t="shared" si="378"/>
        <v>3</v>
      </c>
      <c r="K806" s="12">
        <f t="shared" si="387"/>
        <v>799</v>
      </c>
      <c r="L806" s="12">
        <f t="shared" si="387"/>
        <v>199</v>
      </c>
      <c r="M806" s="12">
        <f t="shared" si="387"/>
        <v>26</v>
      </c>
      <c r="N806" s="12">
        <f t="shared" si="387"/>
        <v>5</v>
      </c>
      <c r="O806" s="12">
        <f t="shared" si="387"/>
        <v>2</v>
      </c>
      <c r="P806" s="12">
        <f t="shared" si="387"/>
        <v>16</v>
      </c>
      <c r="Q806" s="12">
        <f t="shared" si="387"/>
        <v>1</v>
      </c>
      <c r="R806" s="12">
        <f t="shared" si="387"/>
        <v>1</v>
      </c>
      <c r="S806" s="13">
        <f t="shared" si="381"/>
        <v>1049</v>
      </c>
      <c r="T806" s="12">
        <f t="shared" si="388"/>
        <v>5</v>
      </c>
      <c r="U806" s="12">
        <f t="shared" si="388"/>
        <v>1</v>
      </c>
      <c r="V806" s="12">
        <f t="shared" si="388"/>
        <v>0</v>
      </c>
      <c r="W806" s="12">
        <f t="shared" si="388"/>
        <v>0</v>
      </c>
      <c r="X806" s="12">
        <f t="shared" si="388"/>
        <v>0</v>
      </c>
      <c r="Y806" s="12">
        <f t="shared" si="388"/>
        <v>0</v>
      </c>
      <c r="Z806" s="12">
        <f t="shared" si="388"/>
        <v>0</v>
      </c>
      <c r="AA806" s="12">
        <f t="shared" si="388"/>
        <v>0</v>
      </c>
      <c r="AB806" s="13">
        <f t="shared" si="382"/>
        <v>6</v>
      </c>
    </row>
    <row r="807" spans="1:28" ht="13.5" customHeight="1" x14ac:dyDescent="0.25">
      <c r="A807" s="14">
        <f t="shared" si="376"/>
        <v>0.58333333333333337</v>
      </c>
      <c r="B807" s="12">
        <f t="shared" si="386"/>
        <v>0</v>
      </c>
      <c r="C807" s="12">
        <f t="shared" si="386"/>
        <v>0</v>
      </c>
      <c r="D807" s="12">
        <f t="shared" si="386"/>
        <v>0</v>
      </c>
      <c r="E807" s="12">
        <f t="shared" si="386"/>
        <v>0</v>
      </c>
      <c r="F807" s="12">
        <f t="shared" si="386"/>
        <v>0</v>
      </c>
      <c r="G807" s="12">
        <f t="shared" si="386"/>
        <v>0</v>
      </c>
      <c r="H807" s="12">
        <f t="shared" si="386"/>
        <v>2</v>
      </c>
      <c r="I807" s="12">
        <f t="shared" si="386"/>
        <v>1</v>
      </c>
      <c r="J807" s="22">
        <f t="shared" si="378"/>
        <v>3</v>
      </c>
      <c r="K807" s="12">
        <f t="shared" si="387"/>
        <v>833</v>
      </c>
      <c r="L807" s="12">
        <f t="shared" si="387"/>
        <v>209</v>
      </c>
      <c r="M807" s="12">
        <f t="shared" si="387"/>
        <v>23</v>
      </c>
      <c r="N807" s="12">
        <f t="shared" si="387"/>
        <v>6</v>
      </c>
      <c r="O807" s="12">
        <f t="shared" si="387"/>
        <v>1</v>
      </c>
      <c r="P807" s="12">
        <f t="shared" si="387"/>
        <v>16</v>
      </c>
      <c r="Q807" s="12">
        <f t="shared" si="387"/>
        <v>2</v>
      </c>
      <c r="R807" s="12">
        <f t="shared" si="387"/>
        <v>1</v>
      </c>
      <c r="S807" s="13">
        <f t="shared" si="381"/>
        <v>1091</v>
      </c>
      <c r="T807" s="12">
        <f t="shared" si="388"/>
        <v>8</v>
      </c>
      <c r="U807" s="12">
        <f t="shared" si="388"/>
        <v>0</v>
      </c>
      <c r="V807" s="12">
        <f t="shared" si="388"/>
        <v>0</v>
      </c>
      <c r="W807" s="12">
        <f t="shared" si="388"/>
        <v>0</v>
      </c>
      <c r="X807" s="12">
        <f t="shared" si="388"/>
        <v>0</v>
      </c>
      <c r="Y807" s="12">
        <f t="shared" si="388"/>
        <v>0</v>
      </c>
      <c r="Z807" s="12">
        <f t="shared" si="388"/>
        <v>0</v>
      </c>
      <c r="AA807" s="12">
        <f t="shared" si="388"/>
        <v>0</v>
      </c>
      <c r="AB807" s="13">
        <f t="shared" si="382"/>
        <v>8</v>
      </c>
    </row>
    <row r="808" spans="1:28" ht="13.5" customHeight="1" x14ac:dyDescent="0.25">
      <c r="A808" s="14">
        <f t="shared" si="376"/>
        <v>0.59375</v>
      </c>
      <c r="B808" s="12">
        <f t="shared" si="386"/>
        <v>0</v>
      </c>
      <c r="C808" s="12">
        <f t="shared" si="386"/>
        <v>0</v>
      </c>
      <c r="D808" s="12">
        <f t="shared" si="386"/>
        <v>0</v>
      </c>
      <c r="E808" s="12">
        <f t="shared" si="386"/>
        <v>0</v>
      </c>
      <c r="F808" s="12">
        <f t="shared" si="386"/>
        <v>0</v>
      </c>
      <c r="G808" s="12">
        <f t="shared" si="386"/>
        <v>0</v>
      </c>
      <c r="H808" s="12">
        <f t="shared" si="386"/>
        <v>2</v>
      </c>
      <c r="I808" s="12">
        <f t="shared" si="386"/>
        <v>0</v>
      </c>
      <c r="J808" s="22">
        <f t="shared" si="378"/>
        <v>2</v>
      </c>
      <c r="K808" s="12">
        <f t="shared" si="387"/>
        <v>851</v>
      </c>
      <c r="L808" s="12">
        <f t="shared" si="387"/>
        <v>202</v>
      </c>
      <c r="M808" s="12">
        <f t="shared" si="387"/>
        <v>21</v>
      </c>
      <c r="N808" s="12">
        <f t="shared" si="387"/>
        <v>6</v>
      </c>
      <c r="O808" s="12">
        <f t="shared" si="387"/>
        <v>1</v>
      </c>
      <c r="P808" s="12">
        <f t="shared" si="387"/>
        <v>16</v>
      </c>
      <c r="Q808" s="12">
        <f t="shared" si="387"/>
        <v>3</v>
      </c>
      <c r="R808" s="12">
        <f t="shared" si="387"/>
        <v>1</v>
      </c>
      <c r="S808" s="13">
        <f t="shared" si="381"/>
        <v>1101</v>
      </c>
      <c r="T808" s="12">
        <f t="shared" si="388"/>
        <v>11</v>
      </c>
      <c r="U808" s="12">
        <f t="shared" si="388"/>
        <v>0</v>
      </c>
      <c r="V808" s="12">
        <f t="shared" si="388"/>
        <v>0</v>
      </c>
      <c r="W808" s="12">
        <f t="shared" si="388"/>
        <v>0</v>
      </c>
      <c r="X808" s="12">
        <f t="shared" si="388"/>
        <v>0</v>
      </c>
      <c r="Y808" s="12">
        <f t="shared" si="388"/>
        <v>0</v>
      </c>
      <c r="Z808" s="12">
        <f t="shared" si="388"/>
        <v>0</v>
      </c>
      <c r="AA808" s="12">
        <f t="shared" si="388"/>
        <v>0</v>
      </c>
      <c r="AB808" s="13">
        <f t="shared" si="382"/>
        <v>11</v>
      </c>
    </row>
    <row r="809" spans="1:28" ht="13.5" customHeight="1" x14ac:dyDescent="0.25">
      <c r="A809" s="14">
        <f t="shared" si="376"/>
        <v>0.60416666666666663</v>
      </c>
      <c r="B809" s="12">
        <f t="shared" ref="B809:I818" si="389">SUM(B760:B763)</f>
        <v>0</v>
      </c>
      <c r="C809" s="12">
        <f t="shared" si="389"/>
        <v>0</v>
      </c>
      <c r="D809" s="12">
        <f t="shared" si="389"/>
        <v>0</v>
      </c>
      <c r="E809" s="12">
        <f t="shared" si="389"/>
        <v>0</v>
      </c>
      <c r="F809" s="12">
        <f t="shared" si="389"/>
        <v>0</v>
      </c>
      <c r="G809" s="12">
        <f t="shared" si="389"/>
        <v>0</v>
      </c>
      <c r="H809" s="12">
        <f t="shared" si="389"/>
        <v>5</v>
      </c>
      <c r="I809" s="12">
        <f t="shared" si="389"/>
        <v>0</v>
      </c>
      <c r="J809" s="22">
        <f t="shared" si="378"/>
        <v>5</v>
      </c>
      <c r="K809" s="12">
        <f t="shared" ref="K809:R818" si="390">SUM(K760:K763)</f>
        <v>850</v>
      </c>
      <c r="L809" s="12">
        <f t="shared" si="390"/>
        <v>208</v>
      </c>
      <c r="M809" s="12">
        <f t="shared" si="390"/>
        <v>22</v>
      </c>
      <c r="N809" s="12">
        <f t="shared" si="390"/>
        <v>4</v>
      </c>
      <c r="O809" s="12">
        <f t="shared" si="390"/>
        <v>3</v>
      </c>
      <c r="P809" s="12">
        <f t="shared" si="390"/>
        <v>11</v>
      </c>
      <c r="Q809" s="12">
        <f t="shared" si="390"/>
        <v>6</v>
      </c>
      <c r="R809" s="12">
        <f t="shared" si="390"/>
        <v>1</v>
      </c>
      <c r="S809" s="13">
        <f t="shared" si="381"/>
        <v>1105</v>
      </c>
      <c r="T809" s="12">
        <f t="shared" ref="T809:AA818" si="391">SUM(T760:T763)</f>
        <v>10</v>
      </c>
      <c r="U809" s="12">
        <f t="shared" si="391"/>
        <v>0</v>
      </c>
      <c r="V809" s="12">
        <f t="shared" si="391"/>
        <v>1</v>
      </c>
      <c r="W809" s="12">
        <f t="shared" si="391"/>
        <v>0</v>
      </c>
      <c r="X809" s="12">
        <f t="shared" si="391"/>
        <v>0</v>
      </c>
      <c r="Y809" s="12">
        <f t="shared" si="391"/>
        <v>0</v>
      </c>
      <c r="Z809" s="12">
        <f t="shared" si="391"/>
        <v>0</v>
      </c>
      <c r="AA809" s="12">
        <f t="shared" si="391"/>
        <v>0</v>
      </c>
      <c r="AB809" s="13">
        <f t="shared" si="382"/>
        <v>11</v>
      </c>
    </row>
    <row r="810" spans="1:28" ht="13.5" customHeight="1" x14ac:dyDescent="0.25">
      <c r="A810" s="14">
        <f t="shared" si="376"/>
        <v>0.61458333333333326</v>
      </c>
      <c r="B810" s="12">
        <f t="shared" si="389"/>
        <v>0</v>
      </c>
      <c r="C810" s="12">
        <f t="shared" si="389"/>
        <v>0</v>
      </c>
      <c r="D810" s="12">
        <f t="shared" si="389"/>
        <v>0</v>
      </c>
      <c r="E810" s="12">
        <f t="shared" si="389"/>
        <v>0</v>
      </c>
      <c r="F810" s="12">
        <f t="shared" si="389"/>
        <v>0</v>
      </c>
      <c r="G810" s="12">
        <f t="shared" si="389"/>
        <v>0</v>
      </c>
      <c r="H810" s="12">
        <f t="shared" si="389"/>
        <v>8</v>
      </c>
      <c r="I810" s="12">
        <f t="shared" si="389"/>
        <v>0</v>
      </c>
      <c r="J810" s="22">
        <f t="shared" si="378"/>
        <v>8</v>
      </c>
      <c r="K810" s="12">
        <f t="shared" si="390"/>
        <v>869</v>
      </c>
      <c r="L810" s="12">
        <f t="shared" si="390"/>
        <v>213</v>
      </c>
      <c r="M810" s="12">
        <f t="shared" si="390"/>
        <v>20</v>
      </c>
      <c r="N810" s="12">
        <f t="shared" si="390"/>
        <v>3</v>
      </c>
      <c r="O810" s="12">
        <f t="shared" si="390"/>
        <v>3</v>
      </c>
      <c r="P810" s="12">
        <f t="shared" si="390"/>
        <v>13</v>
      </c>
      <c r="Q810" s="12">
        <f t="shared" si="390"/>
        <v>8</v>
      </c>
      <c r="R810" s="12">
        <f t="shared" si="390"/>
        <v>0</v>
      </c>
      <c r="S810" s="13">
        <f t="shared" si="381"/>
        <v>1129</v>
      </c>
      <c r="T810" s="12">
        <f t="shared" si="391"/>
        <v>11</v>
      </c>
      <c r="U810" s="12">
        <f t="shared" si="391"/>
        <v>0</v>
      </c>
      <c r="V810" s="12">
        <f t="shared" si="391"/>
        <v>1</v>
      </c>
      <c r="W810" s="12">
        <f t="shared" si="391"/>
        <v>0</v>
      </c>
      <c r="X810" s="12">
        <f t="shared" si="391"/>
        <v>0</v>
      </c>
      <c r="Y810" s="12">
        <f t="shared" si="391"/>
        <v>0</v>
      </c>
      <c r="Z810" s="12">
        <f t="shared" si="391"/>
        <v>0</v>
      </c>
      <c r="AA810" s="12">
        <f t="shared" si="391"/>
        <v>0</v>
      </c>
      <c r="AB810" s="13">
        <f t="shared" si="382"/>
        <v>12</v>
      </c>
    </row>
    <row r="811" spans="1:28" ht="13.5" customHeight="1" x14ac:dyDescent="0.25">
      <c r="A811" s="14">
        <f t="shared" si="376"/>
        <v>0.62499999999999989</v>
      </c>
      <c r="B811" s="12">
        <f t="shared" si="389"/>
        <v>0</v>
      </c>
      <c r="C811" s="12">
        <f t="shared" si="389"/>
        <v>0</v>
      </c>
      <c r="D811" s="12">
        <f t="shared" si="389"/>
        <v>0</v>
      </c>
      <c r="E811" s="12">
        <f t="shared" si="389"/>
        <v>0</v>
      </c>
      <c r="F811" s="12">
        <f t="shared" si="389"/>
        <v>0</v>
      </c>
      <c r="G811" s="12">
        <f t="shared" si="389"/>
        <v>0</v>
      </c>
      <c r="H811" s="12">
        <f t="shared" si="389"/>
        <v>8</v>
      </c>
      <c r="I811" s="12">
        <f t="shared" si="389"/>
        <v>0</v>
      </c>
      <c r="J811" s="22">
        <f t="shared" si="378"/>
        <v>8</v>
      </c>
      <c r="K811" s="12">
        <f t="shared" si="390"/>
        <v>857</v>
      </c>
      <c r="L811" s="12">
        <f t="shared" si="390"/>
        <v>235</v>
      </c>
      <c r="M811" s="12">
        <f t="shared" si="390"/>
        <v>22</v>
      </c>
      <c r="N811" s="12">
        <f t="shared" si="390"/>
        <v>3</v>
      </c>
      <c r="O811" s="12">
        <f t="shared" si="390"/>
        <v>3</v>
      </c>
      <c r="P811" s="12">
        <f t="shared" si="390"/>
        <v>18</v>
      </c>
      <c r="Q811" s="12">
        <f t="shared" si="390"/>
        <v>8</v>
      </c>
      <c r="R811" s="12">
        <f t="shared" si="390"/>
        <v>0</v>
      </c>
      <c r="S811" s="13">
        <f t="shared" si="381"/>
        <v>1146</v>
      </c>
      <c r="T811" s="12">
        <f t="shared" si="391"/>
        <v>9</v>
      </c>
      <c r="U811" s="12">
        <f t="shared" si="391"/>
        <v>0</v>
      </c>
      <c r="V811" s="12">
        <f t="shared" si="391"/>
        <v>1</v>
      </c>
      <c r="W811" s="12">
        <f t="shared" si="391"/>
        <v>0</v>
      </c>
      <c r="X811" s="12">
        <f t="shared" si="391"/>
        <v>0</v>
      </c>
      <c r="Y811" s="12">
        <f t="shared" si="391"/>
        <v>0</v>
      </c>
      <c r="Z811" s="12">
        <f t="shared" si="391"/>
        <v>0</v>
      </c>
      <c r="AA811" s="12">
        <f t="shared" si="391"/>
        <v>0</v>
      </c>
      <c r="AB811" s="13">
        <f t="shared" si="382"/>
        <v>10</v>
      </c>
    </row>
    <row r="812" spans="1:28" ht="13.5" customHeight="1" x14ac:dyDescent="0.25">
      <c r="A812" s="14">
        <f t="shared" si="376"/>
        <v>0.63541666666666652</v>
      </c>
      <c r="B812" s="12">
        <f t="shared" si="389"/>
        <v>0</v>
      </c>
      <c r="C812" s="12">
        <f t="shared" si="389"/>
        <v>0</v>
      </c>
      <c r="D812" s="12">
        <f t="shared" si="389"/>
        <v>0</v>
      </c>
      <c r="E812" s="12">
        <f t="shared" si="389"/>
        <v>0</v>
      </c>
      <c r="F812" s="12">
        <f t="shared" si="389"/>
        <v>0</v>
      </c>
      <c r="G812" s="12">
        <f t="shared" si="389"/>
        <v>0</v>
      </c>
      <c r="H812" s="12">
        <f t="shared" si="389"/>
        <v>8</v>
      </c>
      <c r="I812" s="12">
        <f t="shared" si="389"/>
        <v>0</v>
      </c>
      <c r="J812" s="22">
        <f t="shared" si="378"/>
        <v>8</v>
      </c>
      <c r="K812" s="12">
        <f t="shared" si="390"/>
        <v>923</v>
      </c>
      <c r="L812" s="12">
        <f t="shared" si="390"/>
        <v>242</v>
      </c>
      <c r="M812" s="12">
        <f t="shared" si="390"/>
        <v>20</v>
      </c>
      <c r="N812" s="12">
        <f t="shared" si="390"/>
        <v>2</v>
      </c>
      <c r="O812" s="12">
        <f t="shared" si="390"/>
        <v>3</v>
      </c>
      <c r="P812" s="12">
        <f t="shared" si="390"/>
        <v>19</v>
      </c>
      <c r="Q812" s="12">
        <f t="shared" si="390"/>
        <v>11</v>
      </c>
      <c r="R812" s="12">
        <f t="shared" si="390"/>
        <v>1</v>
      </c>
      <c r="S812" s="13">
        <f t="shared" si="381"/>
        <v>1221</v>
      </c>
      <c r="T812" s="12">
        <f t="shared" si="391"/>
        <v>5</v>
      </c>
      <c r="U812" s="12">
        <f t="shared" si="391"/>
        <v>0</v>
      </c>
      <c r="V812" s="12">
        <f t="shared" si="391"/>
        <v>1</v>
      </c>
      <c r="W812" s="12">
        <f t="shared" si="391"/>
        <v>0</v>
      </c>
      <c r="X812" s="12">
        <f t="shared" si="391"/>
        <v>0</v>
      </c>
      <c r="Y812" s="12">
        <f t="shared" si="391"/>
        <v>0</v>
      </c>
      <c r="Z812" s="12">
        <f t="shared" si="391"/>
        <v>0</v>
      </c>
      <c r="AA812" s="12">
        <f t="shared" si="391"/>
        <v>0</v>
      </c>
      <c r="AB812" s="13">
        <f t="shared" si="382"/>
        <v>6</v>
      </c>
    </row>
    <row r="813" spans="1:28" ht="13.5" customHeight="1" x14ac:dyDescent="0.25">
      <c r="A813" s="14">
        <f t="shared" si="376"/>
        <v>0.64583333333333315</v>
      </c>
      <c r="B813" s="12">
        <f t="shared" si="389"/>
        <v>0</v>
      </c>
      <c r="C813" s="12">
        <f t="shared" si="389"/>
        <v>0</v>
      </c>
      <c r="D813" s="12">
        <f t="shared" si="389"/>
        <v>0</v>
      </c>
      <c r="E813" s="12">
        <f t="shared" si="389"/>
        <v>0</v>
      </c>
      <c r="F813" s="12">
        <f t="shared" si="389"/>
        <v>0</v>
      </c>
      <c r="G813" s="12">
        <f t="shared" si="389"/>
        <v>0</v>
      </c>
      <c r="H813" s="12">
        <f t="shared" si="389"/>
        <v>6</v>
      </c>
      <c r="I813" s="12">
        <f t="shared" si="389"/>
        <v>1</v>
      </c>
      <c r="J813" s="22">
        <f t="shared" si="378"/>
        <v>7</v>
      </c>
      <c r="K813" s="12">
        <f t="shared" si="390"/>
        <v>930</v>
      </c>
      <c r="L813" s="12">
        <f t="shared" si="390"/>
        <v>262</v>
      </c>
      <c r="M813" s="12">
        <f t="shared" si="390"/>
        <v>17</v>
      </c>
      <c r="N813" s="12">
        <f t="shared" si="390"/>
        <v>2</v>
      </c>
      <c r="O813" s="12">
        <f t="shared" si="390"/>
        <v>2</v>
      </c>
      <c r="P813" s="12">
        <f t="shared" si="390"/>
        <v>23</v>
      </c>
      <c r="Q813" s="12">
        <f t="shared" si="390"/>
        <v>10</v>
      </c>
      <c r="R813" s="12">
        <f t="shared" si="390"/>
        <v>1</v>
      </c>
      <c r="S813" s="13">
        <f t="shared" si="381"/>
        <v>1247</v>
      </c>
      <c r="T813" s="12">
        <f t="shared" si="391"/>
        <v>5</v>
      </c>
      <c r="U813" s="12">
        <f t="shared" si="391"/>
        <v>1</v>
      </c>
      <c r="V813" s="12">
        <f t="shared" si="391"/>
        <v>0</v>
      </c>
      <c r="W813" s="12">
        <f t="shared" si="391"/>
        <v>0</v>
      </c>
      <c r="X813" s="12">
        <f t="shared" si="391"/>
        <v>0</v>
      </c>
      <c r="Y813" s="12">
        <f t="shared" si="391"/>
        <v>0</v>
      </c>
      <c r="Z813" s="12">
        <f t="shared" si="391"/>
        <v>0</v>
      </c>
      <c r="AA813" s="12">
        <f t="shared" si="391"/>
        <v>0</v>
      </c>
      <c r="AB813" s="13">
        <f t="shared" si="382"/>
        <v>6</v>
      </c>
    </row>
    <row r="814" spans="1:28" ht="13.5" customHeight="1" x14ac:dyDescent="0.25">
      <c r="A814" s="14">
        <f t="shared" si="376"/>
        <v>0.65624999999999978</v>
      </c>
      <c r="B814" s="12">
        <f t="shared" si="389"/>
        <v>0</v>
      </c>
      <c r="C814" s="12">
        <f t="shared" si="389"/>
        <v>0</v>
      </c>
      <c r="D814" s="12">
        <f t="shared" si="389"/>
        <v>0</v>
      </c>
      <c r="E814" s="12">
        <f t="shared" si="389"/>
        <v>0</v>
      </c>
      <c r="F814" s="12">
        <f t="shared" si="389"/>
        <v>0</v>
      </c>
      <c r="G814" s="12">
        <f t="shared" si="389"/>
        <v>0</v>
      </c>
      <c r="H814" s="12">
        <f t="shared" si="389"/>
        <v>2</v>
      </c>
      <c r="I814" s="12">
        <f t="shared" si="389"/>
        <v>1</v>
      </c>
      <c r="J814" s="22">
        <f t="shared" si="378"/>
        <v>3</v>
      </c>
      <c r="K814" s="12">
        <f t="shared" si="390"/>
        <v>982</v>
      </c>
      <c r="L814" s="12">
        <f t="shared" si="390"/>
        <v>248</v>
      </c>
      <c r="M814" s="12">
        <f t="shared" si="390"/>
        <v>14</v>
      </c>
      <c r="N814" s="12">
        <f t="shared" si="390"/>
        <v>3</v>
      </c>
      <c r="O814" s="12">
        <f t="shared" si="390"/>
        <v>1</v>
      </c>
      <c r="P814" s="12">
        <f t="shared" si="390"/>
        <v>26</v>
      </c>
      <c r="Q814" s="12">
        <f t="shared" si="390"/>
        <v>11</v>
      </c>
      <c r="R814" s="12">
        <f t="shared" si="390"/>
        <v>1</v>
      </c>
      <c r="S814" s="13">
        <f t="shared" si="381"/>
        <v>1286</v>
      </c>
      <c r="T814" s="12">
        <f t="shared" si="391"/>
        <v>7</v>
      </c>
      <c r="U814" s="12">
        <f t="shared" si="391"/>
        <v>1</v>
      </c>
      <c r="V814" s="12">
        <f t="shared" si="391"/>
        <v>0</v>
      </c>
      <c r="W814" s="12">
        <f t="shared" si="391"/>
        <v>0</v>
      </c>
      <c r="X814" s="12">
        <f t="shared" si="391"/>
        <v>0</v>
      </c>
      <c r="Y814" s="12">
        <f t="shared" si="391"/>
        <v>0</v>
      </c>
      <c r="Z814" s="12">
        <f t="shared" si="391"/>
        <v>1</v>
      </c>
      <c r="AA814" s="12">
        <f t="shared" si="391"/>
        <v>0</v>
      </c>
      <c r="AB814" s="13">
        <f t="shared" si="382"/>
        <v>9</v>
      </c>
    </row>
    <row r="815" spans="1:28" ht="13.5" customHeight="1" x14ac:dyDescent="0.25">
      <c r="A815" s="14">
        <f t="shared" si="376"/>
        <v>0.66666666666666641</v>
      </c>
      <c r="B815" s="12">
        <f t="shared" si="389"/>
        <v>0</v>
      </c>
      <c r="C815" s="12">
        <f t="shared" si="389"/>
        <v>0</v>
      </c>
      <c r="D815" s="12">
        <f t="shared" si="389"/>
        <v>0</v>
      </c>
      <c r="E815" s="12">
        <f t="shared" si="389"/>
        <v>0</v>
      </c>
      <c r="F815" s="12">
        <f t="shared" si="389"/>
        <v>0</v>
      </c>
      <c r="G815" s="12">
        <f t="shared" si="389"/>
        <v>0</v>
      </c>
      <c r="H815" s="12">
        <f t="shared" si="389"/>
        <v>2</v>
      </c>
      <c r="I815" s="12">
        <f t="shared" si="389"/>
        <v>1</v>
      </c>
      <c r="J815" s="22">
        <f t="shared" si="378"/>
        <v>3</v>
      </c>
      <c r="K815" s="12">
        <f t="shared" si="390"/>
        <v>1047</v>
      </c>
      <c r="L815" s="12">
        <f t="shared" si="390"/>
        <v>224</v>
      </c>
      <c r="M815" s="12">
        <f t="shared" si="390"/>
        <v>7</v>
      </c>
      <c r="N815" s="12">
        <f t="shared" si="390"/>
        <v>3</v>
      </c>
      <c r="O815" s="12">
        <f t="shared" si="390"/>
        <v>1</v>
      </c>
      <c r="P815" s="12">
        <f t="shared" si="390"/>
        <v>26</v>
      </c>
      <c r="Q815" s="12">
        <f t="shared" si="390"/>
        <v>11</v>
      </c>
      <c r="R815" s="12">
        <f t="shared" si="390"/>
        <v>1</v>
      </c>
      <c r="S815" s="13">
        <f t="shared" si="381"/>
        <v>1320</v>
      </c>
      <c r="T815" s="12">
        <f t="shared" si="391"/>
        <v>7</v>
      </c>
      <c r="U815" s="12">
        <f t="shared" si="391"/>
        <v>3</v>
      </c>
      <c r="V815" s="12">
        <f t="shared" si="391"/>
        <v>0</v>
      </c>
      <c r="W815" s="12">
        <f t="shared" si="391"/>
        <v>0</v>
      </c>
      <c r="X815" s="12">
        <f t="shared" si="391"/>
        <v>0</v>
      </c>
      <c r="Y815" s="12">
        <f t="shared" si="391"/>
        <v>0</v>
      </c>
      <c r="Z815" s="12">
        <f t="shared" si="391"/>
        <v>1</v>
      </c>
      <c r="AA815" s="12">
        <f t="shared" si="391"/>
        <v>0</v>
      </c>
      <c r="AB815" s="13">
        <f t="shared" si="382"/>
        <v>11</v>
      </c>
    </row>
    <row r="816" spans="1:28" ht="13.5" customHeight="1" x14ac:dyDescent="0.25">
      <c r="A816" s="14">
        <f t="shared" si="376"/>
        <v>0.67708333333333304</v>
      </c>
      <c r="B816" s="12">
        <f t="shared" si="389"/>
        <v>0</v>
      </c>
      <c r="C816" s="12">
        <f t="shared" si="389"/>
        <v>0</v>
      </c>
      <c r="D816" s="12">
        <f t="shared" si="389"/>
        <v>0</v>
      </c>
      <c r="E816" s="12">
        <f t="shared" si="389"/>
        <v>0</v>
      </c>
      <c r="F816" s="12">
        <f t="shared" si="389"/>
        <v>0</v>
      </c>
      <c r="G816" s="12">
        <f t="shared" si="389"/>
        <v>0</v>
      </c>
      <c r="H816" s="12">
        <f t="shared" si="389"/>
        <v>4</v>
      </c>
      <c r="I816" s="12">
        <f t="shared" si="389"/>
        <v>1</v>
      </c>
      <c r="J816" s="22">
        <f t="shared" si="378"/>
        <v>5</v>
      </c>
      <c r="K816" s="12">
        <f t="shared" si="390"/>
        <v>1051</v>
      </c>
      <c r="L816" s="12">
        <f t="shared" si="390"/>
        <v>207</v>
      </c>
      <c r="M816" s="12">
        <f t="shared" si="390"/>
        <v>6</v>
      </c>
      <c r="N816" s="12">
        <f t="shared" si="390"/>
        <v>4</v>
      </c>
      <c r="O816" s="12">
        <f t="shared" si="390"/>
        <v>1</v>
      </c>
      <c r="P816" s="12">
        <f t="shared" si="390"/>
        <v>27</v>
      </c>
      <c r="Q816" s="12">
        <f t="shared" si="390"/>
        <v>13</v>
      </c>
      <c r="R816" s="12">
        <f t="shared" si="390"/>
        <v>0</v>
      </c>
      <c r="S816" s="13">
        <f t="shared" si="381"/>
        <v>1309</v>
      </c>
      <c r="T816" s="12">
        <f t="shared" si="391"/>
        <v>7</v>
      </c>
      <c r="U816" s="12">
        <f t="shared" si="391"/>
        <v>3</v>
      </c>
      <c r="V816" s="12">
        <f t="shared" si="391"/>
        <v>0</v>
      </c>
      <c r="W816" s="12">
        <f t="shared" si="391"/>
        <v>0</v>
      </c>
      <c r="X816" s="12">
        <f t="shared" si="391"/>
        <v>0</v>
      </c>
      <c r="Y816" s="12">
        <f t="shared" si="391"/>
        <v>0</v>
      </c>
      <c r="Z816" s="12">
        <f t="shared" si="391"/>
        <v>1</v>
      </c>
      <c r="AA816" s="12">
        <f t="shared" si="391"/>
        <v>0</v>
      </c>
      <c r="AB816" s="13">
        <f t="shared" si="382"/>
        <v>11</v>
      </c>
    </row>
    <row r="817" spans="1:28" ht="13.5" customHeight="1" x14ac:dyDescent="0.25">
      <c r="A817" s="14">
        <f t="shared" si="376"/>
        <v>0.68749999999999967</v>
      </c>
      <c r="B817" s="12">
        <f t="shared" si="389"/>
        <v>0</v>
      </c>
      <c r="C817" s="12">
        <f t="shared" si="389"/>
        <v>0</v>
      </c>
      <c r="D817" s="12">
        <f t="shared" si="389"/>
        <v>0</v>
      </c>
      <c r="E817" s="12">
        <f t="shared" si="389"/>
        <v>0</v>
      </c>
      <c r="F817" s="12">
        <f t="shared" si="389"/>
        <v>0</v>
      </c>
      <c r="G817" s="12">
        <f t="shared" si="389"/>
        <v>0</v>
      </c>
      <c r="H817" s="12">
        <f t="shared" si="389"/>
        <v>4</v>
      </c>
      <c r="I817" s="12">
        <f t="shared" si="389"/>
        <v>0</v>
      </c>
      <c r="J817" s="22">
        <f t="shared" si="378"/>
        <v>4</v>
      </c>
      <c r="K817" s="12">
        <f t="shared" si="390"/>
        <v>1079</v>
      </c>
      <c r="L817" s="12">
        <f t="shared" si="390"/>
        <v>176</v>
      </c>
      <c r="M817" s="12">
        <f t="shared" si="390"/>
        <v>4</v>
      </c>
      <c r="N817" s="12">
        <f t="shared" si="390"/>
        <v>6</v>
      </c>
      <c r="O817" s="12">
        <f t="shared" si="390"/>
        <v>0</v>
      </c>
      <c r="P817" s="12">
        <f t="shared" si="390"/>
        <v>31</v>
      </c>
      <c r="Q817" s="12">
        <f t="shared" si="390"/>
        <v>11</v>
      </c>
      <c r="R817" s="12">
        <f t="shared" si="390"/>
        <v>0</v>
      </c>
      <c r="S817" s="13">
        <f t="shared" si="381"/>
        <v>1307</v>
      </c>
      <c r="T817" s="12">
        <f t="shared" si="391"/>
        <v>10</v>
      </c>
      <c r="U817" s="12">
        <f t="shared" si="391"/>
        <v>2</v>
      </c>
      <c r="V817" s="12">
        <f t="shared" si="391"/>
        <v>0</v>
      </c>
      <c r="W817" s="12">
        <f t="shared" si="391"/>
        <v>0</v>
      </c>
      <c r="X817" s="12">
        <f t="shared" si="391"/>
        <v>0</v>
      </c>
      <c r="Y817" s="12">
        <f t="shared" si="391"/>
        <v>0</v>
      </c>
      <c r="Z817" s="12">
        <f t="shared" si="391"/>
        <v>2</v>
      </c>
      <c r="AA817" s="12">
        <f t="shared" si="391"/>
        <v>0</v>
      </c>
      <c r="AB817" s="13">
        <f t="shared" si="382"/>
        <v>14</v>
      </c>
    </row>
    <row r="818" spans="1:28" ht="13.5" customHeight="1" x14ac:dyDescent="0.25">
      <c r="A818" s="14">
        <f t="shared" si="376"/>
        <v>0.6979166666666663</v>
      </c>
      <c r="B818" s="12">
        <f t="shared" si="389"/>
        <v>0</v>
      </c>
      <c r="C818" s="12">
        <f t="shared" si="389"/>
        <v>0</v>
      </c>
      <c r="D818" s="12">
        <f t="shared" si="389"/>
        <v>0</v>
      </c>
      <c r="E818" s="12">
        <f t="shared" si="389"/>
        <v>0</v>
      </c>
      <c r="F818" s="12">
        <f t="shared" si="389"/>
        <v>0</v>
      </c>
      <c r="G818" s="12">
        <f t="shared" si="389"/>
        <v>0</v>
      </c>
      <c r="H818" s="12">
        <f t="shared" si="389"/>
        <v>3</v>
      </c>
      <c r="I818" s="12">
        <f t="shared" si="389"/>
        <v>0</v>
      </c>
      <c r="J818" s="22">
        <f t="shared" si="378"/>
        <v>3</v>
      </c>
      <c r="K818" s="12">
        <f t="shared" si="390"/>
        <v>1068</v>
      </c>
      <c r="L818" s="12">
        <f t="shared" si="390"/>
        <v>168</v>
      </c>
      <c r="M818" s="12">
        <f t="shared" si="390"/>
        <v>4</v>
      </c>
      <c r="N818" s="12">
        <f t="shared" si="390"/>
        <v>4</v>
      </c>
      <c r="O818" s="12">
        <f t="shared" si="390"/>
        <v>1</v>
      </c>
      <c r="P818" s="12">
        <f t="shared" si="390"/>
        <v>33</v>
      </c>
      <c r="Q818" s="12">
        <f t="shared" si="390"/>
        <v>10</v>
      </c>
      <c r="R818" s="12">
        <f t="shared" si="390"/>
        <v>0</v>
      </c>
      <c r="S818" s="13">
        <f t="shared" si="381"/>
        <v>1288</v>
      </c>
      <c r="T818" s="12">
        <f t="shared" si="391"/>
        <v>7</v>
      </c>
      <c r="U818" s="12">
        <f t="shared" si="391"/>
        <v>2</v>
      </c>
      <c r="V818" s="12">
        <f t="shared" si="391"/>
        <v>0</v>
      </c>
      <c r="W818" s="12">
        <f t="shared" si="391"/>
        <v>0</v>
      </c>
      <c r="X818" s="12">
        <f t="shared" si="391"/>
        <v>0</v>
      </c>
      <c r="Y818" s="12">
        <f t="shared" si="391"/>
        <v>0</v>
      </c>
      <c r="Z818" s="12">
        <f t="shared" si="391"/>
        <v>2</v>
      </c>
      <c r="AA818" s="12">
        <f t="shared" si="391"/>
        <v>0</v>
      </c>
      <c r="AB818" s="13">
        <f t="shared" si="382"/>
        <v>11</v>
      </c>
    </row>
    <row r="819" spans="1:28" ht="13.5" customHeight="1" x14ac:dyDescent="0.25">
      <c r="A819" s="14">
        <f t="shared" si="376"/>
        <v>0.70833333333333293</v>
      </c>
      <c r="B819" s="12">
        <f t="shared" ref="B819:I823" si="392">SUM(B770:B773)</f>
        <v>0</v>
      </c>
      <c r="C819" s="12">
        <f t="shared" si="392"/>
        <v>0</v>
      </c>
      <c r="D819" s="12">
        <f t="shared" si="392"/>
        <v>0</v>
      </c>
      <c r="E819" s="12">
        <f t="shared" si="392"/>
        <v>0</v>
      </c>
      <c r="F819" s="12">
        <f t="shared" si="392"/>
        <v>0</v>
      </c>
      <c r="G819" s="12">
        <f t="shared" si="392"/>
        <v>0</v>
      </c>
      <c r="H819" s="12">
        <f t="shared" si="392"/>
        <v>3</v>
      </c>
      <c r="I819" s="12">
        <f t="shared" si="392"/>
        <v>0</v>
      </c>
      <c r="J819" s="22">
        <f t="shared" si="378"/>
        <v>3</v>
      </c>
      <c r="K819" s="12">
        <f t="shared" ref="K819:R823" si="393">SUM(K770:K773)</f>
        <v>1077</v>
      </c>
      <c r="L819" s="12">
        <f t="shared" si="393"/>
        <v>152</v>
      </c>
      <c r="M819" s="12">
        <f t="shared" si="393"/>
        <v>5</v>
      </c>
      <c r="N819" s="12">
        <f t="shared" si="393"/>
        <v>4</v>
      </c>
      <c r="O819" s="12">
        <f t="shared" si="393"/>
        <v>1</v>
      </c>
      <c r="P819" s="12">
        <f t="shared" si="393"/>
        <v>31</v>
      </c>
      <c r="Q819" s="12">
        <f t="shared" si="393"/>
        <v>10</v>
      </c>
      <c r="R819" s="12">
        <f t="shared" si="393"/>
        <v>1</v>
      </c>
      <c r="S819" s="13">
        <f t="shared" si="381"/>
        <v>1281</v>
      </c>
      <c r="T819" s="12">
        <f t="shared" ref="T819:AA823" si="394">SUM(T770:T773)</f>
        <v>6</v>
      </c>
      <c r="U819" s="12">
        <f t="shared" si="394"/>
        <v>1</v>
      </c>
      <c r="V819" s="12">
        <f t="shared" si="394"/>
        <v>0</v>
      </c>
      <c r="W819" s="12">
        <f t="shared" si="394"/>
        <v>0</v>
      </c>
      <c r="X819" s="12">
        <f t="shared" si="394"/>
        <v>0</v>
      </c>
      <c r="Y819" s="12">
        <f t="shared" si="394"/>
        <v>0</v>
      </c>
      <c r="Z819" s="12">
        <f t="shared" si="394"/>
        <v>4</v>
      </c>
      <c r="AA819" s="12">
        <f t="shared" si="394"/>
        <v>0</v>
      </c>
      <c r="AB819" s="13">
        <f t="shared" si="382"/>
        <v>11</v>
      </c>
    </row>
    <row r="820" spans="1:28" ht="13.5" customHeight="1" x14ac:dyDescent="0.25">
      <c r="A820" s="14">
        <f t="shared" si="376"/>
        <v>0.71874999999999956</v>
      </c>
      <c r="B820" s="12">
        <f t="shared" si="392"/>
        <v>0</v>
      </c>
      <c r="C820" s="12">
        <f t="shared" si="392"/>
        <v>0</v>
      </c>
      <c r="D820" s="12">
        <f t="shared" si="392"/>
        <v>0</v>
      </c>
      <c r="E820" s="12">
        <f t="shared" si="392"/>
        <v>0</v>
      </c>
      <c r="F820" s="12">
        <f t="shared" si="392"/>
        <v>0</v>
      </c>
      <c r="G820" s="12">
        <f t="shared" si="392"/>
        <v>0</v>
      </c>
      <c r="H820" s="12">
        <f t="shared" si="392"/>
        <v>1</v>
      </c>
      <c r="I820" s="12">
        <f t="shared" si="392"/>
        <v>0</v>
      </c>
      <c r="J820" s="22">
        <f t="shared" si="378"/>
        <v>1</v>
      </c>
      <c r="K820" s="12">
        <f t="shared" si="393"/>
        <v>1087</v>
      </c>
      <c r="L820" s="12">
        <f t="shared" si="393"/>
        <v>141</v>
      </c>
      <c r="M820" s="12">
        <f t="shared" si="393"/>
        <v>3</v>
      </c>
      <c r="N820" s="12">
        <f t="shared" si="393"/>
        <v>3</v>
      </c>
      <c r="O820" s="12">
        <f t="shared" si="393"/>
        <v>1</v>
      </c>
      <c r="P820" s="12">
        <f t="shared" si="393"/>
        <v>34</v>
      </c>
      <c r="Q820" s="12">
        <f t="shared" si="393"/>
        <v>8</v>
      </c>
      <c r="R820" s="12">
        <f t="shared" si="393"/>
        <v>1</v>
      </c>
      <c r="S820" s="13">
        <f t="shared" si="381"/>
        <v>1278</v>
      </c>
      <c r="T820" s="12">
        <f t="shared" si="394"/>
        <v>8</v>
      </c>
      <c r="U820" s="12">
        <f t="shared" si="394"/>
        <v>1</v>
      </c>
      <c r="V820" s="12">
        <f t="shared" si="394"/>
        <v>0</v>
      </c>
      <c r="W820" s="12">
        <f t="shared" si="394"/>
        <v>0</v>
      </c>
      <c r="X820" s="12">
        <f t="shared" si="394"/>
        <v>0</v>
      </c>
      <c r="Y820" s="12">
        <f t="shared" si="394"/>
        <v>0</v>
      </c>
      <c r="Z820" s="12">
        <f t="shared" si="394"/>
        <v>6</v>
      </c>
      <c r="AA820" s="12">
        <f t="shared" si="394"/>
        <v>0</v>
      </c>
      <c r="AB820" s="13">
        <f t="shared" si="382"/>
        <v>15</v>
      </c>
    </row>
    <row r="821" spans="1:28" ht="13.5" customHeight="1" x14ac:dyDescent="0.25">
      <c r="A821" s="14">
        <f t="shared" si="376"/>
        <v>0.72916666666666619</v>
      </c>
      <c r="B821" s="12">
        <f t="shared" si="392"/>
        <v>0</v>
      </c>
      <c r="C821" s="12">
        <f t="shared" si="392"/>
        <v>0</v>
      </c>
      <c r="D821" s="12">
        <f t="shared" si="392"/>
        <v>0</v>
      </c>
      <c r="E821" s="12">
        <f t="shared" si="392"/>
        <v>0</v>
      </c>
      <c r="F821" s="12">
        <f t="shared" si="392"/>
        <v>0</v>
      </c>
      <c r="G821" s="12">
        <f t="shared" si="392"/>
        <v>0</v>
      </c>
      <c r="H821" s="12">
        <f t="shared" si="392"/>
        <v>1</v>
      </c>
      <c r="I821" s="12">
        <f t="shared" si="392"/>
        <v>0</v>
      </c>
      <c r="J821" s="22">
        <f t="shared" si="378"/>
        <v>1</v>
      </c>
      <c r="K821" s="12">
        <f t="shared" si="393"/>
        <v>1084</v>
      </c>
      <c r="L821" s="12">
        <f t="shared" si="393"/>
        <v>133</v>
      </c>
      <c r="M821" s="12">
        <f t="shared" si="393"/>
        <v>4</v>
      </c>
      <c r="N821" s="12">
        <f t="shared" si="393"/>
        <v>2</v>
      </c>
      <c r="O821" s="12">
        <f t="shared" si="393"/>
        <v>4</v>
      </c>
      <c r="P821" s="12">
        <f t="shared" si="393"/>
        <v>29</v>
      </c>
      <c r="Q821" s="12">
        <f t="shared" si="393"/>
        <v>7</v>
      </c>
      <c r="R821" s="12">
        <f t="shared" si="393"/>
        <v>1</v>
      </c>
      <c r="S821" s="13">
        <f t="shared" si="381"/>
        <v>1264</v>
      </c>
      <c r="T821" s="12">
        <f t="shared" si="394"/>
        <v>6</v>
      </c>
      <c r="U821" s="12">
        <f t="shared" si="394"/>
        <v>1</v>
      </c>
      <c r="V821" s="12">
        <f t="shared" si="394"/>
        <v>0</v>
      </c>
      <c r="W821" s="12">
        <f t="shared" si="394"/>
        <v>0</v>
      </c>
      <c r="X821" s="12">
        <f t="shared" si="394"/>
        <v>0</v>
      </c>
      <c r="Y821" s="12">
        <f t="shared" si="394"/>
        <v>0</v>
      </c>
      <c r="Z821" s="12">
        <f t="shared" si="394"/>
        <v>5</v>
      </c>
      <c r="AA821" s="12">
        <f t="shared" si="394"/>
        <v>0</v>
      </c>
      <c r="AB821" s="13">
        <f t="shared" si="382"/>
        <v>12</v>
      </c>
    </row>
    <row r="822" spans="1:28" ht="13.5" customHeight="1" x14ac:dyDescent="0.25">
      <c r="A822" s="14">
        <f t="shared" si="376"/>
        <v>0.73958333333333282</v>
      </c>
      <c r="B822" s="12">
        <f t="shared" si="392"/>
        <v>0</v>
      </c>
      <c r="C822" s="12">
        <f t="shared" si="392"/>
        <v>0</v>
      </c>
      <c r="D822" s="12">
        <f t="shared" si="392"/>
        <v>0</v>
      </c>
      <c r="E822" s="12">
        <f t="shared" si="392"/>
        <v>0</v>
      </c>
      <c r="F822" s="12">
        <f t="shared" si="392"/>
        <v>0</v>
      </c>
      <c r="G822" s="12">
        <f t="shared" si="392"/>
        <v>0</v>
      </c>
      <c r="H822" s="12">
        <f t="shared" si="392"/>
        <v>2</v>
      </c>
      <c r="I822" s="12">
        <f t="shared" si="392"/>
        <v>0</v>
      </c>
      <c r="J822" s="22">
        <f t="shared" si="378"/>
        <v>2</v>
      </c>
      <c r="K822" s="12">
        <f t="shared" si="393"/>
        <v>1029</v>
      </c>
      <c r="L822" s="12">
        <f t="shared" si="393"/>
        <v>127</v>
      </c>
      <c r="M822" s="12">
        <f t="shared" si="393"/>
        <v>3</v>
      </c>
      <c r="N822" s="12">
        <f t="shared" si="393"/>
        <v>2</v>
      </c>
      <c r="O822" s="12">
        <f t="shared" si="393"/>
        <v>5</v>
      </c>
      <c r="P822" s="12">
        <f t="shared" si="393"/>
        <v>27</v>
      </c>
      <c r="Q822" s="12">
        <f t="shared" si="393"/>
        <v>5</v>
      </c>
      <c r="R822" s="12">
        <f t="shared" si="393"/>
        <v>1</v>
      </c>
      <c r="S822" s="13">
        <f t="shared" si="381"/>
        <v>1199</v>
      </c>
      <c r="T822" s="12">
        <f t="shared" si="394"/>
        <v>9</v>
      </c>
      <c r="U822" s="12">
        <f t="shared" si="394"/>
        <v>1</v>
      </c>
      <c r="V822" s="12">
        <f t="shared" si="394"/>
        <v>0</v>
      </c>
      <c r="W822" s="12">
        <f t="shared" si="394"/>
        <v>0</v>
      </c>
      <c r="X822" s="12">
        <f t="shared" si="394"/>
        <v>0</v>
      </c>
      <c r="Y822" s="12">
        <f t="shared" si="394"/>
        <v>0</v>
      </c>
      <c r="Z822" s="12">
        <f t="shared" si="394"/>
        <v>4</v>
      </c>
      <c r="AA822" s="12">
        <f t="shared" si="394"/>
        <v>0</v>
      </c>
      <c r="AB822" s="13">
        <f t="shared" si="382"/>
        <v>14</v>
      </c>
    </row>
    <row r="823" spans="1:28" ht="13.5" customHeight="1" thickBot="1" x14ac:dyDescent="0.3">
      <c r="A823" s="32">
        <f t="shared" si="376"/>
        <v>0.74999999999999944</v>
      </c>
      <c r="B823" s="16">
        <f t="shared" si="392"/>
        <v>0</v>
      </c>
      <c r="C823" s="16">
        <f t="shared" si="392"/>
        <v>0</v>
      </c>
      <c r="D823" s="16">
        <f t="shared" si="392"/>
        <v>0</v>
      </c>
      <c r="E823" s="16">
        <f t="shared" si="392"/>
        <v>0</v>
      </c>
      <c r="F823" s="16">
        <f t="shared" si="392"/>
        <v>0</v>
      </c>
      <c r="G823" s="16">
        <f t="shared" si="392"/>
        <v>0</v>
      </c>
      <c r="H823" s="16">
        <f t="shared" si="392"/>
        <v>2</v>
      </c>
      <c r="I823" s="16">
        <f t="shared" si="392"/>
        <v>0</v>
      </c>
      <c r="J823" s="28">
        <f t="shared" si="378"/>
        <v>2</v>
      </c>
      <c r="K823" s="16">
        <f t="shared" si="393"/>
        <v>949</v>
      </c>
      <c r="L823" s="16">
        <f t="shared" si="393"/>
        <v>102</v>
      </c>
      <c r="M823" s="16">
        <f t="shared" si="393"/>
        <v>2</v>
      </c>
      <c r="N823" s="16">
        <f t="shared" si="393"/>
        <v>1</v>
      </c>
      <c r="O823" s="16">
        <f t="shared" si="393"/>
        <v>6</v>
      </c>
      <c r="P823" s="16">
        <f t="shared" si="393"/>
        <v>26</v>
      </c>
      <c r="Q823" s="16">
        <f t="shared" si="393"/>
        <v>5</v>
      </c>
      <c r="R823" s="16">
        <f t="shared" si="393"/>
        <v>0</v>
      </c>
      <c r="S823" s="17">
        <f t="shared" si="381"/>
        <v>1091</v>
      </c>
      <c r="T823" s="16">
        <f t="shared" si="394"/>
        <v>11</v>
      </c>
      <c r="U823" s="16">
        <f t="shared" si="394"/>
        <v>0</v>
      </c>
      <c r="V823" s="16">
        <f t="shared" si="394"/>
        <v>0</v>
      </c>
      <c r="W823" s="16">
        <f t="shared" si="394"/>
        <v>0</v>
      </c>
      <c r="X823" s="16">
        <f t="shared" si="394"/>
        <v>0</v>
      </c>
      <c r="Y823" s="16">
        <f t="shared" si="394"/>
        <v>0</v>
      </c>
      <c r="Z823" s="16">
        <f t="shared" si="394"/>
        <v>2</v>
      </c>
      <c r="AA823" s="16">
        <f t="shared" si="394"/>
        <v>0</v>
      </c>
      <c r="AB823" s="17">
        <f t="shared" si="382"/>
        <v>13</v>
      </c>
    </row>
    <row r="824" spans="1:28" ht="13.5" customHeight="1" thickTop="1" x14ac:dyDescent="0.25"/>
    <row r="825" spans="1:28" ht="27.75" customHeight="1" x14ac:dyDescent="0.25">
      <c r="A825" s="150" t="s">
        <v>5</v>
      </c>
      <c r="B825" s="151"/>
      <c r="C825" s="155"/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  <c r="AA825" s="155"/>
      <c r="AB825" s="155"/>
    </row>
    <row r="826" spans="1:28" ht="13.5" customHeight="1" x14ac:dyDescent="0.25">
      <c r="A826" s="152"/>
      <c r="B826" s="155"/>
      <c r="C826" s="155"/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  <c r="AA826" s="155"/>
      <c r="AB826" s="155"/>
    </row>
    <row r="827" spans="1:28" ht="13.5" customHeight="1" x14ac:dyDescent="0.25">
      <c r="A827" s="144" t="s">
        <v>26</v>
      </c>
      <c r="B827" s="153"/>
      <c r="C827" s="153" t="str">
        <f>$C$3</f>
        <v>Bristol CC</v>
      </c>
      <c r="D827" s="153"/>
      <c r="E827" s="153"/>
      <c r="F827" s="144" t="s">
        <v>14</v>
      </c>
      <c r="G827" s="153"/>
      <c r="H827" s="154" t="str">
        <f>$H$3</f>
        <v>11.06.2024</v>
      </c>
      <c r="I827" s="153"/>
      <c r="J827" s="155"/>
      <c r="K827" s="153"/>
      <c r="L827" s="153"/>
      <c r="M827" s="153"/>
      <c r="N827" s="153"/>
      <c r="O827" s="153"/>
      <c r="P827" s="153"/>
      <c r="Q827" s="155"/>
      <c r="R827" s="155"/>
      <c r="S827" s="155"/>
      <c r="T827" s="155"/>
      <c r="U827" s="155"/>
      <c r="V827" s="155"/>
      <c r="W827" s="155"/>
      <c r="X827" s="162"/>
      <c r="Y827" s="155"/>
      <c r="Z827" s="155"/>
      <c r="AA827" s="155"/>
      <c r="AB827" s="155"/>
    </row>
    <row r="828" spans="1:28" ht="13.5" customHeight="1" x14ac:dyDescent="0.25">
      <c r="A828" s="144" t="s">
        <v>11</v>
      </c>
      <c r="B828" s="153"/>
      <c r="C828" s="153" t="str">
        <f>$C$4</f>
        <v>ID-0524-0183</v>
      </c>
      <c r="D828" s="153"/>
      <c r="E828" s="153"/>
      <c r="F828" s="144" t="s">
        <v>10</v>
      </c>
      <c r="G828" s="153"/>
      <c r="H828" s="154" t="str">
        <f>$H$4</f>
        <v>Hendre Road / A3029 Winterstoke Road / Ashton Drive</v>
      </c>
      <c r="I828" s="153"/>
      <c r="J828" s="155"/>
      <c r="K828" s="153"/>
      <c r="L828" s="153"/>
      <c r="M828" s="156" t="s">
        <v>52</v>
      </c>
      <c r="N828" s="153" t="str">
        <f>$N$4</f>
        <v>Hendre Road (N)</v>
      </c>
      <c r="O828" s="155"/>
      <c r="P828" s="155"/>
      <c r="Q828" s="156" t="s">
        <v>54</v>
      </c>
      <c r="R828" s="153" t="str">
        <f>$R$4</f>
        <v>A3029 Winterstoke Road (E)</v>
      </c>
      <c r="S828" s="155"/>
      <c r="T828" s="155"/>
      <c r="U828" s="155"/>
      <c r="V828" s="155"/>
      <c r="W828" s="162"/>
      <c r="X828" s="162"/>
      <c r="Y828" s="155"/>
      <c r="Z828" s="155"/>
      <c r="AA828" s="155"/>
      <c r="AB828" s="155"/>
    </row>
    <row r="829" spans="1:28" ht="13.5" customHeight="1" x14ac:dyDescent="0.25">
      <c r="A829" s="144" t="s">
        <v>9</v>
      </c>
      <c r="B829" s="153"/>
      <c r="C829" s="153" t="str">
        <f>$C$5</f>
        <v>Site 2</v>
      </c>
      <c r="D829" s="153"/>
      <c r="E829" s="153"/>
      <c r="F829" s="144" t="s">
        <v>15</v>
      </c>
      <c r="G829" s="153"/>
      <c r="H829" s="154" t="str">
        <f>$H$5</f>
        <v>5-arm Junction</v>
      </c>
      <c r="I829" s="153"/>
      <c r="J829" s="155"/>
      <c r="K829" s="153"/>
      <c r="L829" s="153"/>
      <c r="M829" s="156" t="s">
        <v>53</v>
      </c>
      <c r="N829" s="153" t="str">
        <f>$N$5</f>
        <v>Hendre Road (NE)</v>
      </c>
      <c r="O829" s="155"/>
      <c r="P829" s="155"/>
      <c r="Q829" s="156" t="s">
        <v>58</v>
      </c>
      <c r="R829" s="153" t="str">
        <f>$R$5</f>
        <v>Ashton Drive (SW)</v>
      </c>
      <c r="S829" s="155"/>
      <c r="T829" s="155"/>
      <c r="U829" s="156" t="s">
        <v>133</v>
      </c>
      <c r="V829" s="153" t="str">
        <f>$V$5</f>
        <v>A3029 Winterstoke Road (NW)</v>
      </c>
      <c r="W829" s="162"/>
      <c r="X829" s="162"/>
      <c r="Y829" s="155"/>
      <c r="Z829" s="155"/>
      <c r="AA829" s="155"/>
      <c r="AB829" s="155"/>
    </row>
    <row r="830" spans="1:28" ht="13.5" customHeight="1" thickBot="1" x14ac:dyDescent="0.3"/>
    <row r="831" spans="1:28" ht="13.5" customHeight="1" thickTop="1" thickBot="1" x14ac:dyDescent="0.3">
      <c r="B831" s="259" t="s">
        <v>130</v>
      </c>
      <c r="C831" s="260"/>
      <c r="D831" s="260"/>
      <c r="E831" s="260"/>
      <c r="F831" s="260"/>
      <c r="G831" s="260"/>
      <c r="H831" s="260"/>
      <c r="I831" s="260"/>
      <c r="J831" s="261"/>
    </row>
    <row r="832" spans="1:28" ht="27.6" thickTop="1" thickBot="1" x14ac:dyDescent="0.3">
      <c r="A832" s="35" t="s">
        <v>0</v>
      </c>
      <c r="B832" s="10" t="s">
        <v>170</v>
      </c>
      <c r="C832" s="10" t="s">
        <v>8</v>
      </c>
      <c r="D832" s="10" t="s">
        <v>171</v>
      </c>
      <c r="E832" s="10" t="s">
        <v>172</v>
      </c>
      <c r="F832" s="10" t="s">
        <v>173</v>
      </c>
      <c r="G832" s="10" t="s">
        <v>7</v>
      </c>
      <c r="H832" s="10" t="s">
        <v>2</v>
      </c>
      <c r="I832" s="10" t="s">
        <v>174</v>
      </c>
      <c r="J832" s="10" t="s">
        <v>6</v>
      </c>
    </row>
    <row r="833" spans="1:10" ht="13.5" customHeight="1" thickTop="1" x14ac:dyDescent="0.25">
      <c r="A833" s="11">
        <f t="shared" ref="A833:A880" si="395">A730</f>
        <v>0.29166666666666669</v>
      </c>
      <c r="B833" s="25">
        <v>0</v>
      </c>
      <c r="C833" s="25">
        <v>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48">
        <f t="shared" ref="J833:J880" si="396">SUM(B833:I833)</f>
        <v>0</v>
      </c>
    </row>
    <row r="834" spans="1:10" ht="13.5" customHeight="1" x14ac:dyDescent="0.25">
      <c r="A834" s="14">
        <f t="shared" si="395"/>
        <v>0.30208333333333337</v>
      </c>
      <c r="B834" s="25">
        <v>0</v>
      </c>
      <c r="C834" s="25">
        <v>0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48">
        <f t="shared" si="396"/>
        <v>0</v>
      </c>
    </row>
    <row r="835" spans="1:10" ht="13.5" customHeight="1" x14ac:dyDescent="0.25">
      <c r="A835" s="14">
        <f t="shared" si="395"/>
        <v>0.31250000000000006</v>
      </c>
      <c r="B835" s="25">
        <v>0</v>
      </c>
      <c r="C835" s="25">
        <v>0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48">
        <f t="shared" si="396"/>
        <v>0</v>
      </c>
    </row>
    <row r="836" spans="1:10" ht="13.5" customHeight="1" x14ac:dyDescent="0.25">
      <c r="A836" s="14">
        <f t="shared" si="395"/>
        <v>0.32291666666666674</v>
      </c>
      <c r="B836" s="25">
        <v>0</v>
      </c>
      <c r="C836" s="25">
        <v>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48">
        <f t="shared" si="396"/>
        <v>0</v>
      </c>
    </row>
    <row r="837" spans="1:10" ht="13.5" customHeight="1" x14ac:dyDescent="0.25">
      <c r="A837" s="14">
        <f t="shared" si="395"/>
        <v>0.33333333333333343</v>
      </c>
      <c r="B837" s="25">
        <v>0</v>
      </c>
      <c r="C837" s="25">
        <v>0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48">
        <f t="shared" si="396"/>
        <v>0</v>
      </c>
    </row>
    <row r="838" spans="1:10" ht="13.5" customHeight="1" x14ac:dyDescent="0.25">
      <c r="A838" s="14">
        <f t="shared" si="395"/>
        <v>0.34375000000000011</v>
      </c>
      <c r="B838" s="25">
        <v>0</v>
      </c>
      <c r="C838" s="25">
        <v>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48">
        <f t="shared" si="396"/>
        <v>0</v>
      </c>
    </row>
    <row r="839" spans="1:10" ht="13.5" customHeight="1" x14ac:dyDescent="0.25">
      <c r="A839" s="14">
        <f t="shared" si="395"/>
        <v>0.3541666666666668</v>
      </c>
      <c r="B839" s="25">
        <v>0</v>
      </c>
      <c r="C839" s="25">
        <v>0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48">
        <f t="shared" si="396"/>
        <v>0</v>
      </c>
    </row>
    <row r="840" spans="1:10" ht="13.5" customHeight="1" x14ac:dyDescent="0.25">
      <c r="A840" s="14">
        <f t="shared" si="395"/>
        <v>0.36458333333333348</v>
      </c>
      <c r="B840" s="25">
        <v>0</v>
      </c>
      <c r="C840" s="25">
        <v>0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48">
        <f t="shared" si="396"/>
        <v>0</v>
      </c>
    </row>
    <row r="841" spans="1:10" ht="13.5" customHeight="1" x14ac:dyDescent="0.25">
      <c r="A841" s="14">
        <f t="shared" si="395"/>
        <v>0.37500000000000017</v>
      </c>
      <c r="B841" s="25">
        <v>0</v>
      </c>
      <c r="C841" s="25">
        <v>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48">
        <f t="shared" si="396"/>
        <v>0</v>
      </c>
    </row>
    <row r="842" spans="1:10" ht="13.5" customHeight="1" x14ac:dyDescent="0.25">
      <c r="A842" s="11">
        <f t="shared" si="395"/>
        <v>0.38541666666666685</v>
      </c>
      <c r="B842" s="25">
        <v>0</v>
      </c>
      <c r="C842" s="25">
        <v>0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48">
        <f t="shared" si="396"/>
        <v>0</v>
      </c>
    </row>
    <row r="843" spans="1:10" ht="13.5" customHeight="1" x14ac:dyDescent="0.25">
      <c r="A843" s="14">
        <f t="shared" si="395"/>
        <v>0.39583333333333354</v>
      </c>
      <c r="B843" s="25">
        <v>0</v>
      </c>
      <c r="C843" s="25">
        <v>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48">
        <f t="shared" si="396"/>
        <v>0</v>
      </c>
    </row>
    <row r="844" spans="1:10" ht="13.5" customHeight="1" x14ac:dyDescent="0.25">
      <c r="A844" s="14">
        <f t="shared" si="395"/>
        <v>0.40625000000000022</v>
      </c>
      <c r="B844" s="25">
        <v>0</v>
      </c>
      <c r="C844" s="25">
        <v>0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48">
        <f t="shared" si="396"/>
        <v>0</v>
      </c>
    </row>
    <row r="845" spans="1:10" ht="13.5" customHeight="1" x14ac:dyDescent="0.25">
      <c r="A845" s="14">
        <f t="shared" si="395"/>
        <v>0.41666666666666691</v>
      </c>
      <c r="B845" s="25">
        <v>0</v>
      </c>
      <c r="C845" s="25">
        <v>0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48">
        <f t="shared" si="396"/>
        <v>0</v>
      </c>
    </row>
    <row r="846" spans="1:10" ht="13.5" customHeight="1" x14ac:dyDescent="0.25">
      <c r="A846" s="14">
        <f t="shared" si="395"/>
        <v>0.42708333333333359</v>
      </c>
      <c r="B846" s="25">
        <v>0</v>
      </c>
      <c r="C846" s="25">
        <v>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48">
        <f t="shared" si="396"/>
        <v>0</v>
      </c>
    </row>
    <row r="847" spans="1:10" ht="13.5" customHeight="1" x14ac:dyDescent="0.25">
      <c r="A847" s="14">
        <f t="shared" si="395"/>
        <v>0.43750000000000028</v>
      </c>
      <c r="B847" s="25">
        <v>0</v>
      </c>
      <c r="C847" s="25">
        <v>0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48">
        <f t="shared" si="396"/>
        <v>0</v>
      </c>
    </row>
    <row r="848" spans="1:10" ht="13.5" customHeight="1" x14ac:dyDescent="0.25">
      <c r="A848" s="14">
        <f t="shared" si="395"/>
        <v>0.44791666666666696</v>
      </c>
      <c r="B848" s="25">
        <v>0</v>
      </c>
      <c r="C848" s="25">
        <v>0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48">
        <f t="shared" si="396"/>
        <v>0</v>
      </c>
    </row>
    <row r="849" spans="1:10" ht="13.5" customHeight="1" x14ac:dyDescent="0.25">
      <c r="A849" s="14">
        <f t="shared" si="395"/>
        <v>0.45833333333333365</v>
      </c>
      <c r="B849" s="25">
        <v>0</v>
      </c>
      <c r="C849" s="25">
        <v>0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48">
        <f t="shared" si="396"/>
        <v>0</v>
      </c>
    </row>
    <row r="850" spans="1:10" ht="13.5" customHeight="1" x14ac:dyDescent="0.25">
      <c r="A850" s="14">
        <f t="shared" si="395"/>
        <v>0.46875000000000033</v>
      </c>
      <c r="B850" s="25">
        <v>0</v>
      </c>
      <c r="C850" s="25">
        <v>0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48">
        <f t="shared" si="396"/>
        <v>0</v>
      </c>
    </row>
    <row r="851" spans="1:10" ht="13.5" customHeight="1" x14ac:dyDescent="0.25">
      <c r="A851" s="11">
        <f t="shared" si="395"/>
        <v>0.47916666666666702</v>
      </c>
      <c r="B851" s="25">
        <v>0</v>
      </c>
      <c r="C851" s="25">
        <v>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48">
        <f t="shared" si="396"/>
        <v>0</v>
      </c>
    </row>
    <row r="852" spans="1:10" ht="13.5" customHeight="1" x14ac:dyDescent="0.25">
      <c r="A852" s="14">
        <f t="shared" si="395"/>
        <v>0.4895833333333337</v>
      </c>
      <c r="B852" s="25">
        <v>0</v>
      </c>
      <c r="C852" s="25">
        <v>0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48">
        <f t="shared" si="396"/>
        <v>0</v>
      </c>
    </row>
    <row r="853" spans="1:10" ht="13.5" customHeight="1" x14ac:dyDescent="0.25">
      <c r="A853" s="14">
        <f t="shared" si="395"/>
        <v>0.50000000000000033</v>
      </c>
      <c r="B853" s="25">
        <v>0</v>
      </c>
      <c r="C853" s="25">
        <v>0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48">
        <f t="shared" si="396"/>
        <v>0</v>
      </c>
    </row>
    <row r="854" spans="1:10" ht="13.5" customHeight="1" x14ac:dyDescent="0.25">
      <c r="A854" s="14">
        <f t="shared" si="395"/>
        <v>0.51041666666666696</v>
      </c>
      <c r="B854" s="25">
        <v>0</v>
      </c>
      <c r="C854" s="25">
        <v>0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48">
        <f t="shared" si="396"/>
        <v>0</v>
      </c>
    </row>
    <row r="855" spans="1:10" ht="13.5" customHeight="1" x14ac:dyDescent="0.25">
      <c r="A855" s="14">
        <f t="shared" si="395"/>
        <v>0.52083333333333359</v>
      </c>
      <c r="B855" s="25">
        <v>0</v>
      </c>
      <c r="C855" s="25">
        <v>0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48">
        <f t="shared" si="396"/>
        <v>0</v>
      </c>
    </row>
    <row r="856" spans="1:10" ht="13.5" customHeight="1" x14ac:dyDescent="0.25">
      <c r="A856" s="14">
        <f t="shared" si="395"/>
        <v>0.53125000000000022</v>
      </c>
      <c r="B856" s="25">
        <v>0</v>
      </c>
      <c r="C856" s="25">
        <v>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48">
        <f t="shared" si="396"/>
        <v>0</v>
      </c>
    </row>
    <row r="857" spans="1:10" ht="13.5" customHeight="1" x14ac:dyDescent="0.25">
      <c r="A857" s="14">
        <f t="shared" si="395"/>
        <v>0.54166666666666685</v>
      </c>
      <c r="B857" s="25">
        <v>0</v>
      </c>
      <c r="C857" s="25">
        <v>0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48">
        <f t="shared" si="396"/>
        <v>0</v>
      </c>
    </row>
    <row r="858" spans="1:10" ht="13.5" customHeight="1" x14ac:dyDescent="0.25">
      <c r="A858" s="14">
        <f t="shared" si="395"/>
        <v>0.55208333333333348</v>
      </c>
      <c r="B858" s="25">
        <v>0</v>
      </c>
      <c r="C858" s="25">
        <v>0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48">
        <f t="shared" si="396"/>
        <v>0</v>
      </c>
    </row>
    <row r="859" spans="1:10" ht="13.5" customHeight="1" x14ac:dyDescent="0.25">
      <c r="A859" s="14">
        <f t="shared" si="395"/>
        <v>0.56250000000000011</v>
      </c>
      <c r="B859" s="25">
        <v>0</v>
      </c>
      <c r="C859" s="25">
        <v>0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48">
        <f t="shared" si="396"/>
        <v>0</v>
      </c>
    </row>
    <row r="860" spans="1:10" ht="13.5" customHeight="1" x14ac:dyDescent="0.25">
      <c r="A860" s="11">
        <f t="shared" si="395"/>
        <v>0.57291666666666674</v>
      </c>
      <c r="B860" s="25">
        <v>0</v>
      </c>
      <c r="C860" s="25">
        <v>0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48">
        <f t="shared" si="396"/>
        <v>0</v>
      </c>
    </row>
    <row r="861" spans="1:10" ht="13.5" customHeight="1" x14ac:dyDescent="0.25">
      <c r="A861" s="14">
        <f t="shared" si="395"/>
        <v>0.58333333333333337</v>
      </c>
      <c r="B861" s="25">
        <v>0</v>
      </c>
      <c r="C861" s="25">
        <v>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48">
        <f t="shared" si="396"/>
        <v>0</v>
      </c>
    </row>
    <row r="862" spans="1:10" ht="13.5" customHeight="1" x14ac:dyDescent="0.25">
      <c r="A862" s="14">
        <f t="shared" si="395"/>
        <v>0.59375</v>
      </c>
      <c r="B862" s="25">
        <v>0</v>
      </c>
      <c r="C862" s="25">
        <v>0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48">
        <f t="shared" si="396"/>
        <v>0</v>
      </c>
    </row>
    <row r="863" spans="1:10" ht="13.5" customHeight="1" x14ac:dyDescent="0.25">
      <c r="A863" s="14">
        <f t="shared" si="395"/>
        <v>0.60416666666666663</v>
      </c>
      <c r="B863" s="25">
        <v>0</v>
      </c>
      <c r="C863" s="25">
        <v>0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48">
        <f t="shared" si="396"/>
        <v>0</v>
      </c>
    </row>
    <row r="864" spans="1:10" ht="13.5" customHeight="1" x14ac:dyDescent="0.25">
      <c r="A864" s="14">
        <f t="shared" si="395"/>
        <v>0.61458333333333326</v>
      </c>
      <c r="B864" s="25">
        <v>0</v>
      </c>
      <c r="C864" s="25">
        <v>0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48">
        <f t="shared" si="396"/>
        <v>0</v>
      </c>
    </row>
    <row r="865" spans="1:10" ht="13.5" customHeight="1" x14ac:dyDescent="0.25">
      <c r="A865" s="14">
        <f t="shared" si="395"/>
        <v>0.62499999999999989</v>
      </c>
      <c r="B865" s="25">
        <v>0</v>
      </c>
      <c r="C865" s="25">
        <v>0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48">
        <f t="shared" si="396"/>
        <v>0</v>
      </c>
    </row>
    <row r="866" spans="1:10" ht="13.5" customHeight="1" x14ac:dyDescent="0.25">
      <c r="A866" s="14">
        <f t="shared" si="395"/>
        <v>0.63541666666666652</v>
      </c>
      <c r="B866" s="25">
        <v>0</v>
      </c>
      <c r="C866" s="25">
        <v>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48">
        <f t="shared" si="396"/>
        <v>0</v>
      </c>
    </row>
    <row r="867" spans="1:10" ht="13.5" customHeight="1" x14ac:dyDescent="0.25">
      <c r="A867" s="14">
        <f t="shared" si="395"/>
        <v>0.64583333333333315</v>
      </c>
      <c r="B867" s="25">
        <v>0</v>
      </c>
      <c r="C867" s="25">
        <v>0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48">
        <f t="shared" si="396"/>
        <v>0</v>
      </c>
    </row>
    <row r="868" spans="1:10" ht="13.5" customHeight="1" x14ac:dyDescent="0.25">
      <c r="A868" s="14">
        <f t="shared" si="395"/>
        <v>0.65624999999999978</v>
      </c>
      <c r="B868" s="25">
        <v>0</v>
      </c>
      <c r="C868" s="25">
        <v>0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48">
        <f t="shared" si="396"/>
        <v>0</v>
      </c>
    </row>
    <row r="869" spans="1:10" ht="13.5" customHeight="1" x14ac:dyDescent="0.25">
      <c r="A869" s="11">
        <f t="shared" si="395"/>
        <v>0.66666666666666641</v>
      </c>
      <c r="B869" s="25">
        <v>0</v>
      </c>
      <c r="C869" s="25">
        <v>0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48">
        <f t="shared" si="396"/>
        <v>0</v>
      </c>
    </row>
    <row r="870" spans="1:10" ht="13.5" customHeight="1" x14ac:dyDescent="0.25">
      <c r="A870" s="14">
        <f t="shared" si="395"/>
        <v>0.67708333333333304</v>
      </c>
      <c r="B870" s="25">
        <v>0</v>
      </c>
      <c r="C870" s="25">
        <v>0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48">
        <f t="shared" si="396"/>
        <v>0</v>
      </c>
    </row>
    <row r="871" spans="1:10" ht="13.5" customHeight="1" x14ac:dyDescent="0.25">
      <c r="A871" s="14">
        <f t="shared" si="395"/>
        <v>0.68749999999999967</v>
      </c>
      <c r="B871" s="25">
        <v>0</v>
      </c>
      <c r="C871" s="25">
        <v>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48">
        <f t="shared" si="396"/>
        <v>0</v>
      </c>
    </row>
    <row r="872" spans="1:10" ht="13.5" customHeight="1" x14ac:dyDescent="0.25">
      <c r="A872" s="14">
        <f t="shared" si="395"/>
        <v>0.6979166666666663</v>
      </c>
      <c r="B872" s="25">
        <v>0</v>
      </c>
      <c r="C872" s="25">
        <v>0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48">
        <f t="shared" si="396"/>
        <v>0</v>
      </c>
    </row>
    <row r="873" spans="1:10" ht="13.5" customHeight="1" x14ac:dyDescent="0.25">
      <c r="A873" s="14">
        <f t="shared" si="395"/>
        <v>0.70833333333333293</v>
      </c>
      <c r="B873" s="25">
        <v>0</v>
      </c>
      <c r="C873" s="25">
        <v>0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48">
        <f t="shared" si="396"/>
        <v>0</v>
      </c>
    </row>
    <row r="874" spans="1:10" ht="13.5" customHeight="1" x14ac:dyDescent="0.25">
      <c r="A874" s="14">
        <f t="shared" si="395"/>
        <v>0.71874999999999956</v>
      </c>
      <c r="B874" s="25">
        <v>0</v>
      </c>
      <c r="C874" s="25">
        <v>0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48">
        <f t="shared" si="396"/>
        <v>0</v>
      </c>
    </row>
    <row r="875" spans="1:10" ht="13.5" customHeight="1" x14ac:dyDescent="0.25">
      <c r="A875" s="14">
        <f t="shared" si="395"/>
        <v>0.72916666666666619</v>
      </c>
      <c r="B875" s="25">
        <v>0</v>
      </c>
      <c r="C875" s="25">
        <v>0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48">
        <f t="shared" si="396"/>
        <v>0</v>
      </c>
    </row>
    <row r="876" spans="1:10" ht="13.5" customHeight="1" x14ac:dyDescent="0.25">
      <c r="A876" s="14">
        <f t="shared" si="395"/>
        <v>0.73958333333333282</v>
      </c>
      <c r="B876" s="25">
        <v>0</v>
      </c>
      <c r="C876" s="25">
        <v>0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48">
        <f t="shared" si="396"/>
        <v>0</v>
      </c>
    </row>
    <row r="877" spans="1:10" ht="13.5" customHeight="1" x14ac:dyDescent="0.25">
      <c r="A877" s="14">
        <f t="shared" si="395"/>
        <v>0.74999999999999944</v>
      </c>
      <c r="B877" s="25">
        <v>0</v>
      </c>
      <c r="C877" s="25">
        <v>0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48">
        <f t="shared" si="396"/>
        <v>0</v>
      </c>
    </row>
    <row r="878" spans="1:10" ht="13.5" customHeight="1" x14ac:dyDescent="0.25">
      <c r="A878" s="11">
        <f t="shared" si="395"/>
        <v>0.76041666666666607</v>
      </c>
      <c r="B878" s="25">
        <v>0</v>
      </c>
      <c r="C878" s="25">
        <v>0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48">
        <f t="shared" si="396"/>
        <v>0</v>
      </c>
    </row>
    <row r="879" spans="1:10" ht="13.5" customHeight="1" x14ac:dyDescent="0.25">
      <c r="A879" s="14">
        <f t="shared" si="395"/>
        <v>0.7708333333333327</v>
      </c>
      <c r="B879" s="25">
        <v>0</v>
      </c>
      <c r="C879" s="25">
        <v>0</v>
      </c>
      <c r="D879" s="25">
        <v>0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48">
        <f t="shared" si="396"/>
        <v>1</v>
      </c>
    </row>
    <row r="880" spans="1:10" ht="13.5" customHeight="1" thickBot="1" x14ac:dyDescent="0.3">
      <c r="A880" s="11">
        <f t="shared" si="395"/>
        <v>0.78124999999999933</v>
      </c>
      <c r="B880" s="25">
        <v>0</v>
      </c>
      <c r="C880" s="25">
        <v>0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48">
        <f t="shared" si="396"/>
        <v>0</v>
      </c>
    </row>
    <row r="881" spans="1:10" ht="13.5" customHeight="1" thickTop="1" thickBot="1" x14ac:dyDescent="0.3">
      <c r="A881" s="35" t="s">
        <v>3</v>
      </c>
      <c r="B881" s="247" t="s">
        <v>4</v>
      </c>
      <c r="C881" s="248"/>
      <c r="D881" s="248"/>
      <c r="E881" s="248"/>
      <c r="F881" s="248"/>
      <c r="G881" s="248"/>
      <c r="H881" s="248"/>
      <c r="I881" s="249"/>
      <c r="J881" s="10" t="s">
        <v>6</v>
      </c>
    </row>
    <row r="882" spans="1:10" ht="13.5" customHeight="1" thickTop="1" x14ac:dyDescent="0.25">
      <c r="A882" s="15">
        <f t="shared" ref="A882:A926" si="397">A779</f>
        <v>0.29166666666666669</v>
      </c>
      <c r="B882" s="20">
        <f t="shared" ref="B882:I891" si="398">SUM(B833:B836)</f>
        <v>0</v>
      </c>
      <c r="C882" s="20">
        <f t="shared" si="398"/>
        <v>0</v>
      </c>
      <c r="D882" s="20">
        <f t="shared" si="398"/>
        <v>0</v>
      </c>
      <c r="E882" s="20">
        <f t="shared" si="398"/>
        <v>0</v>
      </c>
      <c r="F882" s="20">
        <f t="shared" si="398"/>
        <v>0</v>
      </c>
      <c r="G882" s="20">
        <f t="shared" si="398"/>
        <v>0</v>
      </c>
      <c r="H882" s="20">
        <f t="shared" si="398"/>
        <v>0</v>
      </c>
      <c r="I882" s="20">
        <f t="shared" si="398"/>
        <v>0</v>
      </c>
      <c r="J882" s="22">
        <f t="shared" ref="J882:J926" si="399">SUM(B882:I882)</f>
        <v>0</v>
      </c>
    </row>
    <row r="883" spans="1:10" ht="13.5" customHeight="1" x14ac:dyDescent="0.25">
      <c r="A883" s="14">
        <f t="shared" si="397"/>
        <v>0.30208333333333337</v>
      </c>
      <c r="B883" s="12">
        <f t="shared" si="398"/>
        <v>0</v>
      </c>
      <c r="C883" s="12">
        <f t="shared" si="398"/>
        <v>0</v>
      </c>
      <c r="D883" s="12">
        <f t="shared" si="398"/>
        <v>0</v>
      </c>
      <c r="E883" s="12">
        <f t="shared" si="398"/>
        <v>0</v>
      </c>
      <c r="F883" s="12">
        <f t="shared" si="398"/>
        <v>0</v>
      </c>
      <c r="G883" s="12">
        <f t="shared" si="398"/>
        <v>0</v>
      </c>
      <c r="H883" s="12">
        <f t="shared" si="398"/>
        <v>0</v>
      </c>
      <c r="I883" s="12">
        <f t="shared" si="398"/>
        <v>0</v>
      </c>
      <c r="J883" s="22">
        <f t="shared" si="399"/>
        <v>0</v>
      </c>
    </row>
    <row r="884" spans="1:10" ht="13.5" customHeight="1" x14ac:dyDescent="0.25">
      <c r="A884" s="14">
        <f t="shared" si="397"/>
        <v>0.31250000000000006</v>
      </c>
      <c r="B884" s="12">
        <f t="shared" si="398"/>
        <v>0</v>
      </c>
      <c r="C884" s="12">
        <f t="shared" si="398"/>
        <v>0</v>
      </c>
      <c r="D884" s="12">
        <f t="shared" si="398"/>
        <v>0</v>
      </c>
      <c r="E884" s="12">
        <f t="shared" si="398"/>
        <v>0</v>
      </c>
      <c r="F884" s="12">
        <f t="shared" si="398"/>
        <v>0</v>
      </c>
      <c r="G884" s="12">
        <f t="shared" si="398"/>
        <v>0</v>
      </c>
      <c r="H884" s="12">
        <f t="shared" si="398"/>
        <v>0</v>
      </c>
      <c r="I884" s="12">
        <f t="shared" si="398"/>
        <v>0</v>
      </c>
      <c r="J884" s="22">
        <f t="shared" si="399"/>
        <v>0</v>
      </c>
    </row>
    <row r="885" spans="1:10" ht="13.5" customHeight="1" x14ac:dyDescent="0.25">
      <c r="A885" s="14">
        <f t="shared" si="397"/>
        <v>0.32291666666666674</v>
      </c>
      <c r="B885" s="12">
        <f t="shared" si="398"/>
        <v>0</v>
      </c>
      <c r="C885" s="12">
        <f t="shared" si="398"/>
        <v>0</v>
      </c>
      <c r="D885" s="12">
        <f t="shared" si="398"/>
        <v>0</v>
      </c>
      <c r="E885" s="12">
        <f t="shared" si="398"/>
        <v>0</v>
      </c>
      <c r="F885" s="12">
        <f t="shared" si="398"/>
        <v>0</v>
      </c>
      <c r="G885" s="12">
        <f t="shared" si="398"/>
        <v>0</v>
      </c>
      <c r="H885" s="12">
        <f t="shared" si="398"/>
        <v>0</v>
      </c>
      <c r="I885" s="12">
        <f t="shared" si="398"/>
        <v>0</v>
      </c>
      <c r="J885" s="22">
        <f t="shared" si="399"/>
        <v>0</v>
      </c>
    </row>
    <row r="886" spans="1:10" ht="13.5" customHeight="1" x14ac:dyDescent="0.25">
      <c r="A886" s="14">
        <f t="shared" si="397"/>
        <v>0.33333333333333343</v>
      </c>
      <c r="B886" s="12">
        <f t="shared" si="398"/>
        <v>0</v>
      </c>
      <c r="C886" s="12">
        <f t="shared" si="398"/>
        <v>0</v>
      </c>
      <c r="D886" s="12">
        <f t="shared" si="398"/>
        <v>0</v>
      </c>
      <c r="E886" s="12">
        <f t="shared" si="398"/>
        <v>0</v>
      </c>
      <c r="F886" s="12">
        <f t="shared" si="398"/>
        <v>0</v>
      </c>
      <c r="G886" s="12">
        <f t="shared" si="398"/>
        <v>0</v>
      </c>
      <c r="H886" s="12">
        <f t="shared" si="398"/>
        <v>0</v>
      </c>
      <c r="I886" s="12">
        <f t="shared" si="398"/>
        <v>0</v>
      </c>
      <c r="J886" s="22">
        <f t="shared" si="399"/>
        <v>0</v>
      </c>
    </row>
    <row r="887" spans="1:10" ht="13.5" customHeight="1" x14ac:dyDescent="0.25">
      <c r="A887" s="14">
        <f t="shared" si="397"/>
        <v>0.34375000000000011</v>
      </c>
      <c r="B887" s="12">
        <f t="shared" si="398"/>
        <v>0</v>
      </c>
      <c r="C887" s="12">
        <f t="shared" si="398"/>
        <v>0</v>
      </c>
      <c r="D887" s="12">
        <f t="shared" si="398"/>
        <v>0</v>
      </c>
      <c r="E887" s="12">
        <f t="shared" si="398"/>
        <v>0</v>
      </c>
      <c r="F887" s="12">
        <f t="shared" si="398"/>
        <v>0</v>
      </c>
      <c r="G887" s="12">
        <f t="shared" si="398"/>
        <v>0</v>
      </c>
      <c r="H887" s="12">
        <f t="shared" si="398"/>
        <v>0</v>
      </c>
      <c r="I887" s="12">
        <f t="shared" si="398"/>
        <v>0</v>
      </c>
      <c r="J887" s="22">
        <f t="shared" si="399"/>
        <v>0</v>
      </c>
    </row>
    <row r="888" spans="1:10" ht="13.5" customHeight="1" x14ac:dyDescent="0.25">
      <c r="A888" s="14">
        <f t="shared" si="397"/>
        <v>0.3541666666666668</v>
      </c>
      <c r="B888" s="12">
        <f t="shared" si="398"/>
        <v>0</v>
      </c>
      <c r="C888" s="12">
        <f t="shared" si="398"/>
        <v>0</v>
      </c>
      <c r="D888" s="12">
        <f t="shared" si="398"/>
        <v>0</v>
      </c>
      <c r="E888" s="12">
        <f t="shared" si="398"/>
        <v>0</v>
      </c>
      <c r="F888" s="12">
        <f t="shared" si="398"/>
        <v>0</v>
      </c>
      <c r="G888" s="12">
        <f t="shared" si="398"/>
        <v>0</v>
      </c>
      <c r="H888" s="12">
        <f t="shared" si="398"/>
        <v>0</v>
      </c>
      <c r="I888" s="12">
        <f t="shared" si="398"/>
        <v>0</v>
      </c>
      <c r="J888" s="22">
        <f t="shared" si="399"/>
        <v>0</v>
      </c>
    </row>
    <row r="889" spans="1:10" ht="13.5" customHeight="1" x14ac:dyDescent="0.25">
      <c r="A889" s="14">
        <f t="shared" si="397"/>
        <v>0.36458333333333348</v>
      </c>
      <c r="B889" s="12">
        <f t="shared" si="398"/>
        <v>0</v>
      </c>
      <c r="C889" s="12">
        <f t="shared" si="398"/>
        <v>0</v>
      </c>
      <c r="D889" s="12">
        <f t="shared" si="398"/>
        <v>0</v>
      </c>
      <c r="E889" s="12">
        <f t="shared" si="398"/>
        <v>0</v>
      </c>
      <c r="F889" s="12">
        <f t="shared" si="398"/>
        <v>0</v>
      </c>
      <c r="G889" s="12">
        <f t="shared" si="398"/>
        <v>0</v>
      </c>
      <c r="H889" s="12">
        <f t="shared" si="398"/>
        <v>0</v>
      </c>
      <c r="I889" s="12">
        <f t="shared" si="398"/>
        <v>0</v>
      </c>
      <c r="J889" s="22">
        <f t="shared" si="399"/>
        <v>0</v>
      </c>
    </row>
    <row r="890" spans="1:10" ht="13.5" customHeight="1" x14ac:dyDescent="0.25">
      <c r="A890" s="14">
        <f t="shared" si="397"/>
        <v>0.37500000000000017</v>
      </c>
      <c r="B890" s="12">
        <f t="shared" si="398"/>
        <v>0</v>
      </c>
      <c r="C890" s="12">
        <f t="shared" si="398"/>
        <v>0</v>
      </c>
      <c r="D890" s="12">
        <f t="shared" si="398"/>
        <v>0</v>
      </c>
      <c r="E890" s="12">
        <f t="shared" si="398"/>
        <v>0</v>
      </c>
      <c r="F890" s="12">
        <f t="shared" si="398"/>
        <v>0</v>
      </c>
      <c r="G890" s="12">
        <f t="shared" si="398"/>
        <v>0</v>
      </c>
      <c r="H890" s="12">
        <f t="shared" si="398"/>
        <v>0</v>
      </c>
      <c r="I890" s="12">
        <f t="shared" si="398"/>
        <v>0</v>
      </c>
      <c r="J890" s="22">
        <f t="shared" si="399"/>
        <v>0</v>
      </c>
    </row>
    <row r="891" spans="1:10" ht="13.5" customHeight="1" x14ac:dyDescent="0.25">
      <c r="A891" s="14">
        <f t="shared" si="397"/>
        <v>0.38541666666666685</v>
      </c>
      <c r="B891" s="12">
        <f t="shared" si="398"/>
        <v>0</v>
      </c>
      <c r="C891" s="12">
        <f t="shared" si="398"/>
        <v>0</v>
      </c>
      <c r="D891" s="12">
        <f t="shared" si="398"/>
        <v>0</v>
      </c>
      <c r="E891" s="12">
        <f t="shared" si="398"/>
        <v>0</v>
      </c>
      <c r="F891" s="12">
        <f t="shared" si="398"/>
        <v>0</v>
      </c>
      <c r="G891" s="12">
        <f t="shared" si="398"/>
        <v>0</v>
      </c>
      <c r="H891" s="12">
        <f t="shared" si="398"/>
        <v>0</v>
      </c>
      <c r="I891" s="12">
        <f t="shared" si="398"/>
        <v>0</v>
      </c>
      <c r="J891" s="22">
        <f t="shared" si="399"/>
        <v>0</v>
      </c>
    </row>
    <row r="892" spans="1:10" ht="13.5" customHeight="1" x14ac:dyDescent="0.25">
      <c r="A892" s="14">
        <f t="shared" si="397"/>
        <v>0.39583333333333354</v>
      </c>
      <c r="B892" s="12">
        <f t="shared" ref="B892:I901" si="400">SUM(B843:B846)</f>
        <v>0</v>
      </c>
      <c r="C892" s="12">
        <f t="shared" si="400"/>
        <v>0</v>
      </c>
      <c r="D892" s="12">
        <f t="shared" si="400"/>
        <v>0</v>
      </c>
      <c r="E892" s="12">
        <f t="shared" si="400"/>
        <v>0</v>
      </c>
      <c r="F892" s="12">
        <f t="shared" si="400"/>
        <v>0</v>
      </c>
      <c r="G892" s="12">
        <f t="shared" si="400"/>
        <v>0</v>
      </c>
      <c r="H892" s="12">
        <f t="shared" si="400"/>
        <v>0</v>
      </c>
      <c r="I892" s="12">
        <f t="shared" si="400"/>
        <v>0</v>
      </c>
      <c r="J892" s="22">
        <f t="shared" si="399"/>
        <v>0</v>
      </c>
    </row>
    <row r="893" spans="1:10" ht="13.5" customHeight="1" x14ac:dyDescent="0.25">
      <c r="A893" s="14">
        <f t="shared" si="397"/>
        <v>0.40625000000000022</v>
      </c>
      <c r="B893" s="12">
        <f t="shared" si="400"/>
        <v>0</v>
      </c>
      <c r="C893" s="12">
        <f t="shared" si="400"/>
        <v>0</v>
      </c>
      <c r="D893" s="12">
        <f t="shared" si="400"/>
        <v>0</v>
      </c>
      <c r="E893" s="12">
        <f t="shared" si="400"/>
        <v>0</v>
      </c>
      <c r="F893" s="12">
        <f t="shared" si="400"/>
        <v>0</v>
      </c>
      <c r="G893" s="12">
        <f t="shared" si="400"/>
        <v>0</v>
      </c>
      <c r="H893" s="12">
        <f t="shared" si="400"/>
        <v>0</v>
      </c>
      <c r="I893" s="12">
        <f t="shared" si="400"/>
        <v>0</v>
      </c>
      <c r="J893" s="22">
        <f t="shared" si="399"/>
        <v>0</v>
      </c>
    </row>
    <row r="894" spans="1:10" ht="13.5" customHeight="1" x14ac:dyDescent="0.25">
      <c r="A894" s="14">
        <f t="shared" si="397"/>
        <v>0.41666666666666691</v>
      </c>
      <c r="B894" s="12">
        <f t="shared" si="400"/>
        <v>0</v>
      </c>
      <c r="C894" s="12">
        <f t="shared" si="400"/>
        <v>0</v>
      </c>
      <c r="D894" s="12">
        <f t="shared" si="400"/>
        <v>0</v>
      </c>
      <c r="E894" s="12">
        <f t="shared" si="400"/>
        <v>0</v>
      </c>
      <c r="F894" s="12">
        <f t="shared" si="400"/>
        <v>0</v>
      </c>
      <c r="G894" s="12">
        <f t="shared" si="400"/>
        <v>0</v>
      </c>
      <c r="H894" s="12">
        <f t="shared" si="400"/>
        <v>0</v>
      </c>
      <c r="I894" s="12">
        <f t="shared" si="400"/>
        <v>0</v>
      </c>
      <c r="J894" s="22">
        <f t="shared" si="399"/>
        <v>0</v>
      </c>
    </row>
    <row r="895" spans="1:10" ht="13.5" customHeight="1" x14ac:dyDescent="0.25">
      <c r="A895" s="14">
        <f t="shared" si="397"/>
        <v>0.42708333333333359</v>
      </c>
      <c r="B895" s="12">
        <f t="shared" si="400"/>
        <v>0</v>
      </c>
      <c r="C895" s="12">
        <f t="shared" si="400"/>
        <v>0</v>
      </c>
      <c r="D895" s="12">
        <f t="shared" si="400"/>
        <v>0</v>
      </c>
      <c r="E895" s="12">
        <f t="shared" si="400"/>
        <v>0</v>
      </c>
      <c r="F895" s="12">
        <f t="shared" si="400"/>
        <v>0</v>
      </c>
      <c r="G895" s="12">
        <f t="shared" si="400"/>
        <v>0</v>
      </c>
      <c r="H895" s="12">
        <f t="shared" si="400"/>
        <v>0</v>
      </c>
      <c r="I895" s="12">
        <f t="shared" si="400"/>
        <v>0</v>
      </c>
      <c r="J895" s="22">
        <f t="shared" si="399"/>
        <v>0</v>
      </c>
    </row>
    <row r="896" spans="1:10" ht="13.5" customHeight="1" x14ac:dyDescent="0.25">
      <c r="A896" s="14">
        <f t="shared" si="397"/>
        <v>0.43750000000000028</v>
      </c>
      <c r="B896" s="12">
        <f t="shared" si="400"/>
        <v>0</v>
      </c>
      <c r="C896" s="12">
        <f t="shared" si="400"/>
        <v>0</v>
      </c>
      <c r="D896" s="12">
        <f t="shared" si="400"/>
        <v>0</v>
      </c>
      <c r="E896" s="12">
        <f t="shared" si="400"/>
        <v>0</v>
      </c>
      <c r="F896" s="12">
        <f t="shared" si="400"/>
        <v>0</v>
      </c>
      <c r="G896" s="12">
        <f t="shared" si="400"/>
        <v>0</v>
      </c>
      <c r="H896" s="12">
        <f t="shared" si="400"/>
        <v>0</v>
      </c>
      <c r="I896" s="12">
        <f t="shared" si="400"/>
        <v>0</v>
      </c>
      <c r="J896" s="22">
        <f t="shared" si="399"/>
        <v>0</v>
      </c>
    </row>
    <row r="897" spans="1:10" ht="13.5" customHeight="1" x14ac:dyDescent="0.25">
      <c r="A897" s="14">
        <f t="shared" si="397"/>
        <v>0.44791666666666696</v>
      </c>
      <c r="B897" s="12">
        <f t="shared" si="400"/>
        <v>0</v>
      </c>
      <c r="C897" s="12">
        <f t="shared" si="400"/>
        <v>0</v>
      </c>
      <c r="D897" s="12">
        <f t="shared" si="400"/>
        <v>0</v>
      </c>
      <c r="E897" s="12">
        <f t="shared" si="400"/>
        <v>0</v>
      </c>
      <c r="F897" s="12">
        <f t="shared" si="400"/>
        <v>0</v>
      </c>
      <c r="G897" s="12">
        <f t="shared" si="400"/>
        <v>0</v>
      </c>
      <c r="H897" s="12">
        <f t="shared" si="400"/>
        <v>0</v>
      </c>
      <c r="I897" s="12">
        <f t="shared" si="400"/>
        <v>0</v>
      </c>
      <c r="J897" s="22">
        <f t="shared" si="399"/>
        <v>0</v>
      </c>
    </row>
    <row r="898" spans="1:10" ht="13.5" customHeight="1" x14ac:dyDescent="0.25">
      <c r="A898" s="14">
        <f t="shared" si="397"/>
        <v>0.45833333333333365</v>
      </c>
      <c r="B898" s="12">
        <f t="shared" si="400"/>
        <v>0</v>
      </c>
      <c r="C898" s="12">
        <f t="shared" si="400"/>
        <v>0</v>
      </c>
      <c r="D898" s="12">
        <f t="shared" si="400"/>
        <v>0</v>
      </c>
      <c r="E898" s="12">
        <f t="shared" si="400"/>
        <v>0</v>
      </c>
      <c r="F898" s="12">
        <f t="shared" si="400"/>
        <v>0</v>
      </c>
      <c r="G898" s="12">
        <f t="shared" si="400"/>
        <v>0</v>
      </c>
      <c r="H898" s="12">
        <f t="shared" si="400"/>
        <v>0</v>
      </c>
      <c r="I898" s="12">
        <f t="shared" si="400"/>
        <v>0</v>
      </c>
      <c r="J898" s="22">
        <f t="shared" si="399"/>
        <v>0</v>
      </c>
    </row>
    <row r="899" spans="1:10" ht="13.5" customHeight="1" x14ac:dyDescent="0.25">
      <c r="A899" s="14">
        <f t="shared" si="397"/>
        <v>0.46875000000000033</v>
      </c>
      <c r="B899" s="12">
        <f t="shared" si="400"/>
        <v>0</v>
      </c>
      <c r="C899" s="12">
        <f t="shared" si="400"/>
        <v>0</v>
      </c>
      <c r="D899" s="12">
        <f t="shared" si="400"/>
        <v>0</v>
      </c>
      <c r="E899" s="12">
        <f t="shared" si="400"/>
        <v>0</v>
      </c>
      <c r="F899" s="12">
        <f t="shared" si="400"/>
        <v>0</v>
      </c>
      <c r="G899" s="12">
        <f t="shared" si="400"/>
        <v>0</v>
      </c>
      <c r="H899" s="12">
        <f t="shared" si="400"/>
        <v>0</v>
      </c>
      <c r="I899" s="12">
        <f t="shared" si="400"/>
        <v>0</v>
      </c>
      <c r="J899" s="22">
        <f t="shared" si="399"/>
        <v>0</v>
      </c>
    </row>
    <row r="900" spans="1:10" ht="13.5" customHeight="1" x14ac:dyDescent="0.25">
      <c r="A900" s="14">
        <f t="shared" si="397"/>
        <v>0.47916666666666702</v>
      </c>
      <c r="B900" s="12">
        <f t="shared" si="400"/>
        <v>0</v>
      </c>
      <c r="C900" s="12">
        <f t="shared" si="400"/>
        <v>0</v>
      </c>
      <c r="D900" s="12">
        <f t="shared" si="400"/>
        <v>0</v>
      </c>
      <c r="E900" s="12">
        <f t="shared" si="400"/>
        <v>0</v>
      </c>
      <c r="F900" s="12">
        <f t="shared" si="400"/>
        <v>0</v>
      </c>
      <c r="G900" s="12">
        <f t="shared" si="400"/>
        <v>0</v>
      </c>
      <c r="H900" s="12">
        <f t="shared" si="400"/>
        <v>0</v>
      </c>
      <c r="I900" s="12">
        <f t="shared" si="400"/>
        <v>0</v>
      </c>
      <c r="J900" s="22">
        <f t="shared" si="399"/>
        <v>0</v>
      </c>
    </row>
    <row r="901" spans="1:10" ht="13.5" customHeight="1" x14ac:dyDescent="0.25">
      <c r="A901" s="14">
        <f t="shared" si="397"/>
        <v>0.4895833333333337</v>
      </c>
      <c r="B901" s="12">
        <f t="shared" si="400"/>
        <v>0</v>
      </c>
      <c r="C901" s="12">
        <f t="shared" si="400"/>
        <v>0</v>
      </c>
      <c r="D901" s="12">
        <f t="shared" si="400"/>
        <v>0</v>
      </c>
      <c r="E901" s="12">
        <f t="shared" si="400"/>
        <v>0</v>
      </c>
      <c r="F901" s="12">
        <f t="shared" si="400"/>
        <v>0</v>
      </c>
      <c r="G901" s="12">
        <f t="shared" si="400"/>
        <v>0</v>
      </c>
      <c r="H901" s="12">
        <f t="shared" si="400"/>
        <v>0</v>
      </c>
      <c r="I901" s="12">
        <f t="shared" si="400"/>
        <v>0</v>
      </c>
      <c r="J901" s="22">
        <f t="shared" si="399"/>
        <v>0</v>
      </c>
    </row>
    <row r="902" spans="1:10" ht="13.5" customHeight="1" x14ac:dyDescent="0.25">
      <c r="A902" s="14">
        <f t="shared" si="397"/>
        <v>0.50000000000000033</v>
      </c>
      <c r="B902" s="12">
        <f t="shared" ref="B902:I911" si="401">SUM(B853:B856)</f>
        <v>0</v>
      </c>
      <c r="C902" s="12">
        <f t="shared" si="401"/>
        <v>0</v>
      </c>
      <c r="D902" s="12">
        <f t="shared" si="401"/>
        <v>0</v>
      </c>
      <c r="E902" s="12">
        <f t="shared" si="401"/>
        <v>0</v>
      </c>
      <c r="F902" s="12">
        <f t="shared" si="401"/>
        <v>0</v>
      </c>
      <c r="G902" s="12">
        <f t="shared" si="401"/>
        <v>0</v>
      </c>
      <c r="H902" s="12">
        <f t="shared" si="401"/>
        <v>0</v>
      </c>
      <c r="I902" s="12">
        <f t="shared" si="401"/>
        <v>0</v>
      </c>
      <c r="J902" s="22">
        <f t="shared" si="399"/>
        <v>0</v>
      </c>
    </row>
    <row r="903" spans="1:10" ht="13.5" customHeight="1" x14ac:dyDescent="0.25">
      <c r="A903" s="14">
        <f t="shared" si="397"/>
        <v>0.51041666666666696</v>
      </c>
      <c r="B903" s="12">
        <f t="shared" si="401"/>
        <v>0</v>
      </c>
      <c r="C903" s="12">
        <f t="shared" si="401"/>
        <v>0</v>
      </c>
      <c r="D903" s="12">
        <f t="shared" si="401"/>
        <v>0</v>
      </c>
      <c r="E903" s="12">
        <f t="shared" si="401"/>
        <v>0</v>
      </c>
      <c r="F903" s="12">
        <f t="shared" si="401"/>
        <v>0</v>
      </c>
      <c r="G903" s="12">
        <f t="shared" si="401"/>
        <v>0</v>
      </c>
      <c r="H903" s="12">
        <f t="shared" si="401"/>
        <v>0</v>
      </c>
      <c r="I903" s="12">
        <f t="shared" si="401"/>
        <v>0</v>
      </c>
      <c r="J903" s="22">
        <f t="shared" si="399"/>
        <v>0</v>
      </c>
    </row>
    <row r="904" spans="1:10" ht="13.5" customHeight="1" x14ac:dyDescent="0.25">
      <c r="A904" s="14">
        <f t="shared" si="397"/>
        <v>0.52083333333333359</v>
      </c>
      <c r="B904" s="12">
        <f t="shared" si="401"/>
        <v>0</v>
      </c>
      <c r="C904" s="12">
        <f t="shared" si="401"/>
        <v>0</v>
      </c>
      <c r="D904" s="12">
        <f t="shared" si="401"/>
        <v>0</v>
      </c>
      <c r="E904" s="12">
        <f t="shared" si="401"/>
        <v>0</v>
      </c>
      <c r="F904" s="12">
        <f t="shared" si="401"/>
        <v>0</v>
      </c>
      <c r="G904" s="12">
        <f t="shared" si="401"/>
        <v>0</v>
      </c>
      <c r="H904" s="12">
        <f t="shared" si="401"/>
        <v>0</v>
      </c>
      <c r="I904" s="12">
        <f t="shared" si="401"/>
        <v>0</v>
      </c>
      <c r="J904" s="22">
        <f t="shared" si="399"/>
        <v>0</v>
      </c>
    </row>
    <row r="905" spans="1:10" ht="13.5" customHeight="1" x14ac:dyDescent="0.25">
      <c r="A905" s="14">
        <f t="shared" si="397"/>
        <v>0.53125000000000022</v>
      </c>
      <c r="B905" s="12">
        <f t="shared" si="401"/>
        <v>0</v>
      </c>
      <c r="C905" s="12">
        <f t="shared" si="401"/>
        <v>0</v>
      </c>
      <c r="D905" s="12">
        <f t="shared" si="401"/>
        <v>0</v>
      </c>
      <c r="E905" s="12">
        <f t="shared" si="401"/>
        <v>0</v>
      </c>
      <c r="F905" s="12">
        <f t="shared" si="401"/>
        <v>0</v>
      </c>
      <c r="G905" s="12">
        <f t="shared" si="401"/>
        <v>0</v>
      </c>
      <c r="H905" s="12">
        <f t="shared" si="401"/>
        <v>0</v>
      </c>
      <c r="I905" s="12">
        <f t="shared" si="401"/>
        <v>0</v>
      </c>
      <c r="J905" s="22">
        <f t="shared" si="399"/>
        <v>0</v>
      </c>
    </row>
    <row r="906" spans="1:10" ht="13.5" customHeight="1" x14ac:dyDescent="0.25">
      <c r="A906" s="14">
        <f t="shared" si="397"/>
        <v>0.54166666666666685</v>
      </c>
      <c r="B906" s="12">
        <f t="shared" si="401"/>
        <v>0</v>
      </c>
      <c r="C906" s="12">
        <f t="shared" si="401"/>
        <v>0</v>
      </c>
      <c r="D906" s="12">
        <f t="shared" si="401"/>
        <v>0</v>
      </c>
      <c r="E906" s="12">
        <f t="shared" si="401"/>
        <v>0</v>
      </c>
      <c r="F906" s="12">
        <f t="shared" si="401"/>
        <v>0</v>
      </c>
      <c r="G906" s="12">
        <f t="shared" si="401"/>
        <v>0</v>
      </c>
      <c r="H906" s="12">
        <f t="shared" si="401"/>
        <v>0</v>
      </c>
      <c r="I906" s="12">
        <f t="shared" si="401"/>
        <v>0</v>
      </c>
      <c r="J906" s="22">
        <f t="shared" si="399"/>
        <v>0</v>
      </c>
    </row>
    <row r="907" spans="1:10" ht="13.5" customHeight="1" x14ac:dyDescent="0.25">
      <c r="A907" s="14">
        <f t="shared" si="397"/>
        <v>0.55208333333333348</v>
      </c>
      <c r="B907" s="12">
        <f t="shared" si="401"/>
        <v>0</v>
      </c>
      <c r="C907" s="12">
        <f t="shared" si="401"/>
        <v>0</v>
      </c>
      <c r="D907" s="12">
        <f t="shared" si="401"/>
        <v>0</v>
      </c>
      <c r="E907" s="12">
        <f t="shared" si="401"/>
        <v>0</v>
      </c>
      <c r="F907" s="12">
        <f t="shared" si="401"/>
        <v>0</v>
      </c>
      <c r="G907" s="12">
        <f t="shared" si="401"/>
        <v>0</v>
      </c>
      <c r="H907" s="12">
        <f t="shared" si="401"/>
        <v>0</v>
      </c>
      <c r="I907" s="12">
        <f t="shared" si="401"/>
        <v>0</v>
      </c>
      <c r="J907" s="22">
        <f t="shared" si="399"/>
        <v>0</v>
      </c>
    </row>
    <row r="908" spans="1:10" ht="13.5" customHeight="1" x14ac:dyDescent="0.25">
      <c r="A908" s="14">
        <f t="shared" si="397"/>
        <v>0.56250000000000011</v>
      </c>
      <c r="B908" s="12">
        <f t="shared" si="401"/>
        <v>0</v>
      </c>
      <c r="C908" s="12">
        <f t="shared" si="401"/>
        <v>0</v>
      </c>
      <c r="D908" s="12">
        <f t="shared" si="401"/>
        <v>0</v>
      </c>
      <c r="E908" s="12">
        <f t="shared" si="401"/>
        <v>0</v>
      </c>
      <c r="F908" s="12">
        <f t="shared" si="401"/>
        <v>0</v>
      </c>
      <c r="G908" s="12">
        <f t="shared" si="401"/>
        <v>0</v>
      </c>
      <c r="H908" s="12">
        <f t="shared" si="401"/>
        <v>0</v>
      </c>
      <c r="I908" s="12">
        <f t="shared" si="401"/>
        <v>0</v>
      </c>
      <c r="J908" s="22">
        <f t="shared" si="399"/>
        <v>0</v>
      </c>
    </row>
    <row r="909" spans="1:10" ht="13.5" customHeight="1" x14ac:dyDescent="0.25">
      <c r="A909" s="14">
        <f t="shared" si="397"/>
        <v>0.57291666666666674</v>
      </c>
      <c r="B909" s="12">
        <f t="shared" si="401"/>
        <v>0</v>
      </c>
      <c r="C909" s="12">
        <f t="shared" si="401"/>
        <v>0</v>
      </c>
      <c r="D909" s="12">
        <f t="shared" si="401"/>
        <v>0</v>
      </c>
      <c r="E909" s="12">
        <f t="shared" si="401"/>
        <v>0</v>
      </c>
      <c r="F909" s="12">
        <f t="shared" si="401"/>
        <v>0</v>
      </c>
      <c r="G909" s="12">
        <f t="shared" si="401"/>
        <v>0</v>
      </c>
      <c r="H909" s="12">
        <f t="shared" si="401"/>
        <v>0</v>
      </c>
      <c r="I909" s="12">
        <f t="shared" si="401"/>
        <v>0</v>
      </c>
      <c r="J909" s="22">
        <f t="shared" si="399"/>
        <v>0</v>
      </c>
    </row>
    <row r="910" spans="1:10" ht="13.5" customHeight="1" x14ac:dyDescent="0.25">
      <c r="A910" s="14">
        <f t="shared" si="397"/>
        <v>0.58333333333333337</v>
      </c>
      <c r="B910" s="12">
        <f t="shared" si="401"/>
        <v>0</v>
      </c>
      <c r="C910" s="12">
        <f t="shared" si="401"/>
        <v>0</v>
      </c>
      <c r="D910" s="12">
        <f t="shared" si="401"/>
        <v>0</v>
      </c>
      <c r="E910" s="12">
        <f t="shared" si="401"/>
        <v>0</v>
      </c>
      <c r="F910" s="12">
        <f t="shared" si="401"/>
        <v>0</v>
      </c>
      <c r="G910" s="12">
        <f t="shared" si="401"/>
        <v>0</v>
      </c>
      <c r="H910" s="12">
        <f t="shared" si="401"/>
        <v>0</v>
      </c>
      <c r="I910" s="12">
        <f t="shared" si="401"/>
        <v>0</v>
      </c>
      <c r="J910" s="22">
        <f t="shared" si="399"/>
        <v>0</v>
      </c>
    </row>
    <row r="911" spans="1:10" ht="13.5" customHeight="1" x14ac:dyDescent="0.25">
      <c r="A911" s="14">
        <f t="shared" si="397"/>
        <v>0.59375</v>
      </c>
      <c r="B911" s="12">
        <f t="shared" si="401"/>
        <v>0</v>
      </c>
      <c r="C911" s="12">
        <f t="shared" si="401"/>
        <v>0</v>
      </c>
      <c r="D911" s="12">
        <f t="shared" si="401"/>
        <v>0</v>
      </c>
      <c r="E911" s="12">
        <f t="shared" si="401"/>
        <v>0</v>
      </c>
      <c r="F911" s="12">
        <f t="shared" si="401"/>
        <v>0</v>
      </c>
      <c r="G911" s="12">
        <f t="shared" si="401"/>
        <v>0</v>
      </c>
      <c r="H911" s="12">
        <f t="shared" si="401"/>
        <v>0</v>
      </c>
      <c r="I911" s="12">
        <f t="shared" si="401"/>
        <v>0</v>
      </c>
      <c r="J911" s="22">
        <f t="shared" si="399"/>
        <v>0</v>
      </c>
    </row>
    <row r="912" spans="1:10" ht="13.5" customHeight="1" x14ac:dyDescent="0.25">
      <c r="A912" s="14">
        <f t="shared" si="397"/>
        <v>0.60416666666666663</v>
      </c>
      <c r="B912" s="12">
        <f t="shared" ref="B912:I921" si="402">SUM(B863:B866)</f>
        <v>0</v>
      </c>
      <c r="C912" s="12">
        <f t="shared" si="402"/>
        <v>0</v>
      </c>
      <c r="D912" s="12">
        <f t="shared" si="402"/>
        <v>0</v>
      </c>
      <c r="E912" s="12">
        <f t="shared" si="402"/>
        <v>0</v>
      </c>
      <c r="F912" s="12">
        <f t="shared" si="402"/>
        <v>0</v>
      </c>
      <c r="G912" s="12">
        <f t="shared" si="402"/>
        <v>0</v>
      </c>
      <c r="H912" s="12">
        <f t="shared" si="402"/>
        <v>0</v>
      </c>
      <c r="I912" s="12">
        <f t="shared" si="402"/>
        <v>0</v>
      </c>
      <c r="J912" s="22">
        <f t="shared" si="399"/>
        <v>0</v>
      </c>
    </row>
    <row r="913" spans="1:10" ht="13.5" customHeight="1" x14ac:dyDescent="0.25">
      <c r="A913" s="14">
        <f t="shared" si="397"/>
        <v>0.61458333333333326</v>
      </c>
      <c r="B913" s="12">
        <f t="shared" si="402"/>
        <v>0</v>
      </c>
      <c r="C913" s="12">
        <f t="shared" si="402"/>
        <v>0</v>
      </c>
      <c r="D913" s="12">
        <f t="shared" si="402"/>
        <v>0</v>
      </c>
      <c r="E913" s="12">
        <f t="shared" si="402"/>
        <v>0</v>
      </c>
      <c r="F913" s="12">
        <f t="shared" si="402"/>
        <v>0</v>
      </c>
      <c r="G913" s="12">
        <f t="shared" si="402"/>
        <v>0</v>
      </c>
      <c r="H913" s="12">
        <f t="shared" si="402"/>
        <v>0</v>
      </c>
      <c r="I913" s="12">
        <f t="shared" si="402"/>
        <v>0</v>
      </c>
      <c r="J913" s="22">
        <f t="shared" si="399"/>
        <v>0</v>
      </c>
    </row>
    <row r="914" spans="1:10" ht="13.5" customHeight="1" x14ac:dyDescent="0.25">
      <c r="A914" s="14">
        <f t="shared" si="397"/>
        <v>0.62499999999999989</v>
      </c>
      <c r="B914" s="12">
        <f t="shared" si="402"/>
        <v>0</v>
      </c>
      <c r="C914" s="12">
        <f t="shared" si="402"/>
        <v>0</v>
      </c>
      <c r="D914" s="12">
        <f t="shared" si="402"/>
        <v>0</v>
      </c>
      <c r="E914" s="12">
        <f t="shared" si="402"/>
        <v>0</v>
      </c>
      <c r="F914" s="12">
        <f t="shared" si="402"/>
        <v>0</v>
      </c>
      <c r="G914" s="12">
        <f t="shared" si="402"/>
        <v>0</v>
      </c>
      <c r="H914" s="12">
        <f t="shared" si="402"/>
        <v>0</v>
      </c>
      <c r="I914" s="12">
        <f t="shared" si="402"/>
        <v>0</v>
      </c>
      <c r="J914" s="22">
        <f t="shared" si="399"/>
        <v>0</v>
      </c>
    </row>
    <row r="915" spans="1:10" ht="13.5" customHeight="1" x14ac:dyDescent="0.25">
      <c r="A915" s="14">
        <f t="shared" si="397"/>
        <v>0.63541666666666652</v>
      </c>
      <c r="B915" s="12">
        <f t="shared" si="402"/>
        <v>0</v>
      </c>
      <c r="C915" s="12">
        <f t="shared" si="402"/>
        <v>0</v>
      </c>
      <c r="D915" s="12">
        <f t="shared" si="402"/>
        <v>0</v>
      </c>
      <c r="E915" s="12">
        <f t="shared" si="402"/>
        <v>0</v>
      </c>
      <c r="F915" s="12">
        <f t="shared" si="402"/>
        <v>0</v>
      </c>
      <c r="G915" s="12">
        <f t="shared" si="402"/>
        <v>0</v>
      </c>
      <c r="H915" s="12">
        <f t="shared" si="402"/>
        <v>0</v>
      </c>
      <c r="I915" s="12">
        <f t="shared" si="402"/>
        <v>0</v>
      </c>
      <c r="J915" s="22">
        <f t="shared" si="399"/>
        <v>0</v>
      </c>
    </row>
    <row r="916" spans="1:10" ht="13.5" customHeight="1" x14ac:dyDescent="0.25">
      <c r="A916" s="14">
        <f t="shared" si="397"/>
        <v>0.64583333333333315</v>
      </c>
      <c r="B916" s="12">
        <f t="shared" si="402"/>
        <v>0</v>
      </c>
      <c r="C916" s="12">
        <f t="shared" si="402"/>
        <v>0</v>
      </c>
      <c r="D916" s="12">
        <f t="shared" si="402"/>
        <v>0</v>
      </c>
      <c r="E916" s="12">
        <f t="shared" si="402"/>
        <v>0</v>
      </c>
      <c r="F916" s="12">
        <f t="shared" si="402"/>
        <v>0</v>
      </c>
      <c r="G916" s="12">
        <f t="shared" si="402"/>
        <v>0</v>
      </c>
      <c r="H916" s="12">
        <f t="shared" si="402"/>
        <v>0</v>
      </c>
      <c r="I916" s="12">
        <f t="shared" si="402"/>
        <v>0</v>
      </c>
      <c r="J916" s="22">
        <f t="shared" si="399"/>
        <v>0</v>
      </c>
    </row>
    <row r="917" spans="1:10" ht="13.5" customHeight="1" x14ac:dyDescent="0.25">
      <c r="A917" s="14">
        <f t="shared" si="397"/>
        <v>0.65624999999999978</v>
      </c>
      <c r="B917" s="12">
        <f t="shared" si="402"/>
        <v>0</v>
      </c>
      <c r="C917" s="12">
        <f t="shared" si="402"/>
        <v>0</v>
      </c>
      <c r="D917" s="12">
        <f t="shared" si="402"/>
        <v>0</v>
      </c>
      <c r="E917" s="12">
        <f t="shared" si="402"/>
        <v>0</v>
      </c>
      <c r="F917" s="12">
        <f t="shared" si="402"/>
        <v>0</v>
      </c>
      <c r="G917" s="12">
        <f t="shared" si="402"/>
        <v>0</v>
      </c>
      <c r="H917" s="12">
        <f t="shared" si="402"/>
        <v>0</v>
      </c>
      <c r="I917" s="12">
        <f t="shared" si="402"/>
        <v>0</v>
      </c>
      <c r="J917" s="22">
        <f t="shared" si="399"/>
        <v>0</v>
      </c>
    </row>
    <row r="918" spans="1:10" ht="13.5" customHeight="1" x14ac:dyDescent="0.25">
      <c r="A918" s="14">
        <f t="shared" si="397"/>
        <v>0.66666666666666641</v>
      </c>
      <c r="B918" s="12">
        <f t="shared" si="402"/>
        <v>0</v>
      </c>
      <c r="C918" s="12">
        <f t="shared" si="402"/>
        <v>0</v>
      </c>
      <c r="D918" s="12">
        <f t="shared" si="402"/>
        <v>0</v>
      </c>
      <c r="E918" s="12">
        <f t="shared" si="402"/>
        <v>0</v>
      </c>
      <c r="F918" s="12">
        <f t="shared" si="402"/>
        <v>0</v>
      </c>
      <c r="G918" s="12">
        <f t="shared" si="402"/>
        <v>0</v>
      </c>
      <c r="H918" s="12">
        <f t="shared" si="402"/>
        <v>0</v>
      </c>
      <c r="I918" s="12">
        <f t="shared" si="402"/>
        <v>0</v>
      </c>
      <c r="J918" s="22">
        <f t="shared" si="399"/>
        <v>0</v>
      </c>
    </row>
    <row r="919" spans="1:10" ht="13.5" customHeight="1" x14ac:dyDescent="0.25">
      <c r="A919" s="14">
        <f t="shared" si="397"/>
        <v>0.67708333333333304</v>
      </c>
      <c r="B919" s="12">
        <f t="shared" si="402"/>
        <v>0</v>
      </c>
      <c r="C919" s="12">
        <f t="shared" si="402"/>
        <v>0</v>
      </c>
      <c r="D919" s="12">
        <f t="shared" si="402"/>
        <v>0</v>
      </c>
      <c r="E919" s="12">
        <f t="shared" si="402"/>
        <v>0</v>
      </c>
      <c r="F919" s="12">
        <f t="shared" si="402"/>
        <v>0</v>
      </c>
      <c r="G919" s="12">
        <f t="shared" si="402"/>
        <v>0</v>
      </c>
      <c r="H919" s="12">
        <f t="shared" si="402"/>
        <v>0</v>
      </c>
      <c r="I919" s="12">
        <f t="shared" si="402"/>
        <v>0</v>
      </c>
      <c r="J919" s="22">
        <f t="shared" si="399"/>
        <v>0</v>
      </c>
    </row>
    <row r="920" spans="1:10" ht="13.5" customHeight="1" x14ac:dyDescent="0.25">
      <c r="A920" s="14">
        <f t="shared" si="397"/>
        <v>0.68749999999999967</v>
      </c>
      <c r="B920" s="12">
        <f t="shared" si="402"/>
        <v>0</v>
      </c>
      <c r="C920" s="12">
        <f t="shared" si="402"/>
        <v>0</v>
      </c>
      <c r="D920" s="12">
        <f t="shared" si="402"/>
        <v>0</v>
      </c>
      <c r="E920" s="12">
        <f t="shared" si="402"/>
        <v>0</v>
      </c>
      <c r="F920" s="12">
        <f t="shared" si="402"/>
        <v>0</v>
      </c>
      <c r="G920" s="12">
        <f t="shared" si="402"/>
        <v>0</v>
      </c>
      <c r="H920" s="12">
        <f t="shared" si="402"/>
        <v>0</v>
      </c>
      <c r="I920" s="12">
        <f t="shared" si="402"/>
        <v>0</v>
      </c>
      <c r="J920" s="22">
        <f t="shared" si="399"/>
        <v>0</v>
      </c>
    </row>
    <row r="921" spans="1:10" ht="13.5" customHeight="1" x14ac:dyDescent="0.25">
      <c r="A921" s="14">
        <f t="shared" si="397"/>
        <v>0.6979166666666663</v>
      </c>
      <c r="B921" s="12">
        <f t="shared" si="402"/>
        <v>0</v>
      </c>
      <c r="C921" s="12">
        <f t="shared" si="402"/>
        <v>0</v>
      </c>
      <c r="D921" s="12">
        <f t="shared" si="402"/>
        <v>0</v>
      </c>
      <c r="E921" s="12">
        <f t="shared" si="402"/>
        <v>0</v>
      </c>
      <c r="F921" s="12">
        <f t="shared" si="402"/>
        <v>0</v>
      </c>
      <c r="G921" s="12">
        <f t="shared" si="402"/>
        <v>0</v>
      </c>
      <c r="H921" s="12">
        <f t="shared" si="402"/>
        <v>0</v>
      </c>
      <c r="I921" s="12">
        <f t="shared" si="402"/>
        <v>0</v>
      </c>
      <c r="J921" s="22">
        <f t="shared" si="399"/>
        <v>0</v>
      </c>
    </row>
    <row r="922" spans="1:10" ht="13.5" customHeight="1" x14ac:dyDescent="0.25">
      <c r="A922" s="14">
        <f t="shared" si="397"/>
        <v>0.70833333333333293</v>
      </c>
      <c r="B922" s="12">
        <f t="shared" ref="B922:I926" si="403">SUM(B873:B876)</f>
        <v>0</v>
      </c>
      <c r="C922" s="12">
        <f t="shared" si="403"/>
        <v>0</v>
      </c>
      <c r="D922" s="12">
        <f t="shared" si="403"/>
        <v>0</v>
      </c>
      <c r="E922" s="12">
        <f t="shared" si="403"/>
        <v>0</v>
      </c>
      <c r="F922" s="12">
        <f t="shared" si="403"/>
        <v>0</v>
      </c>
      <c r="G922" s="12">
        <f t="shared" si="403"/>
        <v>0</v>
      </c>
      <c r="H922" s="12">
        <f t="shared" si="403"/>
        <v>0</v>
      </c>
      <c r="I922" s="12">
        <f t="shared" si="403"/>
        <v>0</v>
      </c>
      <c r="J922" s="22">
        <f t="shared" si="399"/>
        <v>0</v>
      </c>
    </row>
    <row r="923" spans="1:10" ht="13.5" customHeight="1" x14ac:dyDescent="0.25">
      <c r="A923" s="14">
        <f t="shared" si="397"/>
        <v>0.71874999999999956</v>
      </c>
      <c r="B923" s="12">
        <f t="shared" si="403"/>
        <v>0</v>
      </c>
      <c r="C923" s="12">
        <f t="shared" si="403"/>
        <v>0</v>
      </c>
      <c r="D923" s="12">
        <f t="shared" si="403"/>
        <v>0</v>
      </c>
      <c r="E923" s="12">
        <f t="shared" si="403"/>
        <v>0</v>
      </c>
      <c r="F923" s="12">
        <f t="shared" si="403"/>
        <v>0</v>
      </c>
      <c r="G923" s="12">
        <f t="shared" si="403"/>
        <v>0</v>
      </c>
      <c r="H923" s="12">
        <f t="shared" si="403"/>
        <v>0</v>
      </c>
      <c r="I923" s="12">
        <f t="shared" si="403"/>
        <v>0</v>
      </c>
      <c r="J923" s="22">
        <f t="shared" si="399"/>
        <v>0</v>
      </c>
    </row>
    <row r="924" spans="1:10" ht="13.5" customHeight="1" x14ac:dyDescent="0.25">
      <c r="A924" s="14">
        <f t="shared" si="397"/>
        <v>0.72916666666666619</v>
      </c>
      <c r="B924" s="12">
        <f t="shared" si="403"/>
        <v>0</v>
      </c>
      <c r="C924" s="12">
        <f t="shared" si="403"/>
        <v>0</v>
      </c>
      <c r="D924" s="12">
        <f t="shared" si="403"/>
        <v>0</v>
      </c>
      <c r="E924" s="12">
        <f t="shared" si="403"/>
        <v>0</v>
      </c>
      <c r="F924" s="12">
        <f t="shared" si="403"/>
        <v>0</v>
      </c>
      <c r="G924" s="12">
        <f t="shared" si="403"/>
        <v>0</v>
      </c>
      <c r="H924" s="12">
        <f t="shared" si="403"/>
        <v>0</v>
      </c>
      <c r="I924" s="12">
        <f t="shared" si="403"/>
        <v>0</v>
      </c>
      <c r="J924" s="22">
        <f t="shared" si="399"/>
        <v>0</v>
      </c>
    </row>
    <row r="925" spans="1:10" ht="13.5" customHeight="1" x14ac:dyDescent="0.25">
      <c r="A925" s="14">
        <f t="shared" si="397"/>
        <v>0.73958333333333282</v>
      </c>
      <c r="B925" s="12">
        <f t="shared" si="403"/>
        <v>0</v>
      </c>
      <c r="C925" s="12">
        <f t="shared" si="403"/>
        <v>0</v>
      </c>
      <c r="D925" s="12">
        <f t="shared" si="403"/>
        <v>0</v>
      </c>
      <c r="E925" s="12">
        <f t="shared" si="403"/>
        <v>0</v>
      </c>
      <c r="F925" s="12">
        <f t="shared" si="403"/>
        <v>0</v>
      </c>
      <c r="G925" s="12">
        <f t="shared" si="403"/>
        <v>0</v>
      </c>
      <c r="H925" s="12">
        <f t="shared" si="403"/>
        <v>1</v>
      </c>
      <c r="I925" s="12">
        <f t="shared" si="403"/>
        <v>0</v>
      </c>
      <c r="J925" s="22">
        <f t="shared" si="399"/>
        <v>1</v>
      </c>
    </row>
    <row r="926" spans="1:10" ht="13.5" customHeight="1" thickBot="1" x14ac:dyDescent="0.3">
      <c r="A926" s="32">
        <f t="shared" si="397"/>
        <v>0.74999999999999944</v>
      </c>
      <c r="B926" s="16">
        <f t="shared" si="403"/>
        <v>0</v>
      </c>
      <c r="C926" s="16">
        <f t="shared" si="403"/>
        <v>0</v>
      </c>
      <c r="D926" s="16">
        <f t="shared" si="403"/>
        <v>0</v>
      </c>
      <c r="E926" s="16">
        <f t="shared" si="403"/>
        <v>0</v>
      </c>
      <c r="F926" s="16">
        <f t="shared" si="403"/>
        <v>0</v>
      </c>
      <c r="G926" s="16">
        <f t="shared" si="403"/>
        <v>0</v>
      </c>
      <c r="H926" s="16">
        <f t="shared" si="403"/>
        <v>1</v>
      </c>
      <c r="I926" s="16">
        <f t="shared" si="403"/>
        <v>0</v>
      </c>
      <c r="J926" s="28">
        <f t="shared" si="399"/>
        <v>1</v>
      </c>
    </row>
    <row r="927" spans="1:10" ht="13.5" customHeight="1" thickTop="1" x14ac:dyDescent="0.25"/>
  </sheetData>
  <mergeCells count="72">
    <mergeCell ref="AD522:AL522"/>
    <mergeCell ref="AD572:AK572"/>
    <mergeCell ref="AM419:AU419"/>
    <mergeCell ref="B831:J831"/>
    <mergeCell ref="B625:J625"/>
    <mergeCell ref="K625:S625"/>
    <mergeCell ref="T625:AB625"/>
    <mergeCell ref="B675:I675"/>
    <mergeCell ref="K675:R675"/>
    <mergeCell ref="T675:AA675"/>
    <mergeCell ref="B522:J522"/>
    <mergeCell ref="B572:I572"/>
    <mergeCell ref="B419:J419"/>
    <mergeCell ref="K419:S419"/>
    <mergeCell ref="T419:AB419"/>
    <mergeCell ref="B469:I469"/>
    <mergeCell ref="B881:I881"/>
    <mergeCell ref="B728:J728"/>
    <mergeCell ref="K728:S728"/>
    <mergeCell ref="T728:AB728"/>
    <mergeCell ref="B778:I778"/>
    <mergeCell ref="K778:R778"/>
    <mergeCell ref="T778:AA778"/>
    <mergeCell ref="K469:R469"/>
    <mergeCell ref="T469:AA469"/>
    <mergeCell ref="K522:S522"/>
    <mergeCell ref="K572:R572"/>
    <mergeCell ref="T522:AB522"/>
    <mergeCell ref="T572:AA572"/>
    <mergeCell ref="B160:I160"/>
    <mergeCell ref="K160:R160"/>
    <mergeCell ref="AM263:AT263"/>
    <mergeCell ref="AD160:AK160"/>
    <mergeCell ref="K263:R263"/>
    <mergeCell ref="T263:AA263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AD419:AL419"/>
    <mergeCell ref="AD469:AK469"/>
    <mergeCell ref="AM469:AT469"/>
    <mergeCell ref="AD316:AL316"/>
    <mergeCell ref="AM316:AU316"/>
    <mergeCell ref="AD366:AK366"/>
    <mergeCell ref="AM366:AT366"/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13" manualBreakCount="13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  <brk id="515" min="28" max="44" man="1"/>
    <brk id="618" max="24" man="1"/>
    <brk id="721" max="24" man="1"/>
    <brk id="824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J104"/>
  <sheetViews>
    <sheetView view="pageBreakPreview" zoomScale="80" zoomScaleNormal="100" zoomScaleSheetLayoutView="80" workbookViewId="0"/>
  </sheetViews>
  <sheetFormatPr defaultRowHeight="13.2" x14ac:dyDescent="0.25"/>
  <cols>
    <col min="1" max="1" width="19.109375" customWidth="1"/>
    <col min="2" max="27" width="9.6640625" customWidth="1"/>
    <col min="28" max="31" width="8.6640625" customWidth="1"/>
    <col min="32" max="32" width="10.6640625" customWidth="1"/>
    <col min="33" max="35" width="8.6640625" customWidth="1"/>
  </cols>
  <sheetData>
    <row r="1" spans="1:36" s="6" customFormat="1" ht="28.5" customHeight="1" x14ac:dyDescent="0.25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36" s="6" customFormat="1" ht="12.75" customHeight="1" x14ac:dyDescent="0.25">
      <c r="A2" s="152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</row>
    <row r="3" spans="1:36" s="6" customFormat="1" ht="12.75" customHeight="1" x14ac:dyDescent="0.25">
      <c r="A3" s="144" t="s">
        <v>26</v>
      </c>
      <c r="B3" s="153" t="str">
        <f>'Internal Control-Check Sheet'!G3</f>
        <v>Bristol CC</v>
      </c>
      <c r="C3" s="155"/>
      <c r="D3" s="153"/>
      <c r="E3" s="144" t="s">
        <v>14</v>
      </c>
      <c r="F3" s="155"/>
      <c r="G3" s="154" t="str">
        <f>'Internal Control-Check Sheet'!L3</f>
        <v>11.06.2024</v>
      </c>
      <c r="H3" s="151"/>
      <c r="I3" s="155"/>
      <c r="J3" s="155"/>
      <c r="K3" s="155"/>
      <c r="L3" s="156" t="s">
        <v>52</v>
      </c>
      <c r="M3" s="153" t="str">
        <f>'Internal Control-Check Sheet'!F9</f>
        <v>Hendre Road (N)</v>
      </c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36" s="6" customFormat="1" ht="12.75" customHeight="1" x14ac:dyDescent="0.25">
      <c r="A4" s="144" t="s">
        <v>11</v>
      </c>
      <c r="B4" s="153" t="str">
        <f>'Internal Control-Check Sheet'!G4</f>
        <v>ID-0524-0183</v>
      </c>
      <c r="C4" s="155"/>
      <c r="D4" s="153"/>
      <c r="E4" s="144" t="s">
        <v>10</v>
      </c>
      <c r="F4" s="153"/>
      <c r="G4" s="154" t="str">
        <f>'Internal Control-Check Sheet'!L4</f>
        <v>Hendre Road / A3029 Winterstoke Road / Ashton Drive</v>
      </c>
      <c r="H4" s="151"/>
      <c r="I4" s="155"/>
      <c r="J4" s="155"/>
      <c r="K4" s="155"/>
      <c r="L4" s="156" t="s">
        <v>53</v>
      </c>
      <c r="M4" s="153" t="str">
        <f>'Internal Control-Check Sheet'!F10</f>
        <v>Hendre Road (NE)</v>
      </c>
      <c r="N4" s="156"/>
      <c r="O4" s="155"/>
      <c r="P4" s="156" t="s">
        <v>58</v>
      </c>
      <c r="Q4" s="153" t="str">
        <f>'Internal Control-Check Sheet'!F12</f>
        <v>Ashton Drive (SW)</v>
      </c>
      <c r="R4" s="155"/>
      <c r="S4" s="155"/>
      <c r="T4" s="155"/>
      <c r="U4" s="155"/>
      <c r="V4" s="155"/>
      <c r="W4" s="155"/>
      <c r="X4" s="155"/>
      <c r="Y4" s="155"/>
      <c r="Z4" s="155"/>
      <c r="AA4" s="155"/>
      <c r="AD4" s="158" t="s">
        <v>78</v>
      </c>
    </row>
    <row r="5" spans="1:36" s="6" customFormat="1" ht="12.75" customHeight="1" x14ac:dyDescent="0.25">
      <c r="A5" s="144" t="s">
        <v>9</v>
      </c>
      <c r="B5" s="153" t="str">
        <f>'Internal Control-Check Sheet'!G5</f>
        <v>Site 2</v>
      </c>
      <c r="C5" s="155"/>
      <c r="D5" s="153"/>
      <c r="E5" s="144" t="s">
        <v>15</v>
      </c>
      <c r="F5" s="153"/>
      <c r="G5" s="154" t="str">
        <f>'Internal Control-Check Sheet'!L5</f>
        <v>5-arm Junction</v>
      </c>
      <c r="H5" s="151"/>
      <c r="I5" s="155"/>
      <c r="J5" s="155"/>
      <c r="K5" s="155"/>
      <c r="L5" s="156" t="s">
        <v>54</v>
      </c>
      <c r="M5" s="153" t="str">
        <f>'Internal Control-Check Sheet'!F11</f>
        <v>A3029 Winterstoke Road (E)</v>
      </c>
      <c r="N5" s="156"/>
      <c r="O5" s="155"/>
      <c r="P5" s="156" t="s">
        <v>133</v>
      </c>
      <c r="Q5" s="153" t="str">
        <f>'Internal Control-Check Sheet'!F13</f>
        <v>A3029 Winterstoke Road (NW)</v>
      </c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9"/>
      <c r="AC5" s="9"/>
      <c r="AD5" s="158" t="s">
        <v>79</v>
      </c>
      <c r="AE5" s="9"/>
      <c r="AF5" s="9"/>
      <c r="AG5" s="9"/>
      <c r="AH5" s="9"/>
    </row>
    <row r="6" spans="1:36" s="6" customFormat="1" ht="12.75" customHeight="1" thickBot="1" x14ac:dyDescent="0.3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39"/>
      <c r="AC6" s="40" t="s">
        <v>80</v>
      </c>
      <c r="AD6" s="158" t="s">
        <v>80</v>
      </c>
      <c r="AE6" s="39"/>
      <c r="AF6" s="39"/>
      <c r="AG6" s="39"/>
      <c r="AH6" s="39"/>
    </row>
    <row r="7" spans="1:36" s="9" customFormat="1" ht="12.75" customHeight="1" thickTop="1" thickBot="1" x14ac:dyDescent="0.3">
      <c r="B7" s="247" t="s">
        <v>102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9"/>
      <c r="AB7" s="7" t="s">
        <v>81</v>
      </c>
      <c r="AD7" s="159" t="s">
        <v>78</v>
      </c>
      <c r="AE7" s="46" t="s">
        <v>167</v>
      </c>
    </row>
    <row r="8" spans="1:36" s="9" customFormat="1" ht="12.75" customHeight="1" thickTop="1" thickBot="1" x14ac:dyDescent="0.3">
      <c r="A8" s="35" t="s">
        <v>0</v>
      </c>
      <c r="B8" s="41" t="s">
        <v>90</v>
      </c>
      <c r="C8" s="41" t="s">
        <v>122</v>
      </c>
      <c r="D8" s="41" t="s">
        <v>34</v>
      </c>
      <c r="E8" s="41" t="s">
        <v>35</v>
      </c>
      <c r="F8" s="41" t="s">
        <v>36</v>
      </c>
      <c r="G8" s="42" t="s">
        <v>91</v>
      </c>
      <c r="H8" s="42" t="s">
        <v>37</v>
      </c>
      <c r="I8" s="42" t="s">
        <v>123</v>
      </c>
      <c r="J8" s="42" t="s">
        <v>38</v>
      </c>
      <c r="K8" s="42" t="s">
        <v>39</v>
      </c>
      <c r="L8" s="43" t="s">
        <v>92</v>
      </c>
      <c r="M8" s="43" t="s">
        <v>40</v>
      </c>
      <c r="N8" s="43" t="s">
        <v>41</v>
      </c>
      <c r="O8" s="43" t="s">
        <v>124</v>
      </c>
      <c r="P8" s="43" t="s">
        <v>42</v>
      </c>
      <c r="Q8" s="44" t="s">
        <v>93</v>
      </c>
      <c r="R8" s="44" t="s">
        <v>43</v>
      </c>
      <c r="S8" s="44" t="s">
        <v>44</v>
      </c>
      <c r="T8" s="44" t="s">
        <v>45</v>
      </c>
      <c r="U8" s="44" t="s">
        <v>125</v>
      </c>
      <c r="V8" s="45" t="s">
        <v>127</v>
      </c>
      <c r="W8" s="45" t="s">
        <v>128</v>
      </c>
      <c r="X8" s="45" t="s">
        <v>129</v>
      </c>
      <c r="Y8" s="45" t="s">
        <v>131</v>
      </c>
      <c r="Z8" s="45" t="s">
        <v>130</v>
      </c>
    </row>
    <row r="9" spans="1:36" s="9" customFormat="1" ht="12.75" customHeight="1" thickTop="1" x14ac:dyDescent="0.25">
      <c r="A9" s="11">
        <f>'MCC Data'!A9</f>
        <v>0.29166666666666669</v>
      </c>
      <c r="B9" s="27">
        <f>('MCC Data'!$B9*'PCU Data'!$AB$11)+('MCC Data'!$C9*'PCU Data'!$AC$11)+('MCC Data'!$D9*'PCU Data'!$AD$11)+('PCU Data'!$AE$11*'MCC Data'!$E9)+('MCC Data'!$F9*'PCU Data'!$AF$11)+('MCC Data'!$G9*'PCU Data'!$AG$11)+('MCC Data'!$H9*$AH$11)+('MCC Data'!$I9*$AI$11)</f>
        <v>0</v>
      </c>
      <c r="C9" s="27">
        <f>('MCC Data'!$K9*'PCU Data'!$AB$11)+('MCC Data'!$L9*'PCU Data'!$AC$11)+('MCC Data'!$M9*'PCU Data'!$AD$11)+('PCU Data'!$AE$11*'MCC Data'!$N9)+('MCC Data'!$O9*'PCU Data'!$AF$11)+('MCC Data'!$P9*'PCU Data'!$AG$11)+('MCC Data'!$Q9*$AH$11)+('MCC Data'!$R9*$AI$11)</f>
        <v>0</v>
      </c>
      <c r="D9" s="27">
        <f>('MCC Data'!$T9*'PCU Data'!$AB$11)+('MCC Data'!$U9*'PCU Data'!$AC$11)+('MCC Data'!$V9*'PCU Data'!$AD$11)+('PCU Data'!$AE$11*'MCC Data'!$W9)+('MCC Data'!$X9*'PCU Data'!$AF$11)+('MCC Data'!$Y9*'PCU Data'!$AG$11)+('MCC Data'!$Z9*$AH$11)+('MCC Data'!$AA9*$AI$11)</f>
        <v>0</v>
      </c>
      <c r="E9" s="27">
        <f>('MCC Data'!$B112*'PCU Data'!$AB$11)+('MCC Data'!$C112*'PCU Data'!$AC$11)+('MCC Data'!$D112*'PCU Data'!$AD$11)+('PCU Data'!$AE$11*'MCC Data'!$E112)+('MCC Data'!$F112*'PCU Data'!$AF$11)+('MCC Data'!$G112*'PCU Data'!$AG$11)+('MCC Data'!$H112*$AH$11)+('MCC Data'!$I112*$AI$11)</f>
        <v>0</v>
      </c>
      <c r="F9" s="27">
        <f>('MCC Data'!$K112*'PCU Data'!$AB$11)+('MCC Data'!$L112*'PCU Data'!$AC$11)+('MCC Data'!$M112*'PCU Data'!$AD$11)+('PCU Data'!$AE$11*'MCC Data'!$N112)+('MCC Data'!$O112*'PCU Data'!$AF$11)+('MCC Data'!$P112*'PCU Data'!$AG$11)+('MCC Data'!$Q112*$AH$11)+('MCC Data'!$R112*$AI$11)</f>
        <v>0</v>
      </c>
      <c r="G9" s="27">
        <f>('MCC Data'!$T112*'PCU Data'!$AB$11)+('MCC Data'!$U112*'PCU Data'!$AC$11)+('MCC Data'!$V112*'PCU Data'!$AD$11)+('PCU Data'!$AE$11*'MCC Data'!$W112)+('MCC Data'!$X112*'PCU Data'!$AF$11)+('MCC Data'!$Y112*'PCU Data'!$AG$11)+('MCC Data'!$Z112*$AH$11)+('MCC Data'!$AA112*$AI$11)</f>
        <v>0</v>
      </c>
      <c r="H9" s="27">
        <f>('MCC Data'!$B215*'PCU Data'!$AB$11)+('MCC Data'!$C215*'PCU Data'!$AC$11)+('MCC Data'!$D215*'PCU Data'!$AD$11)+('PCU Data'!$AE$11*'MCC Data'!$E215)+('MCC Data'!$F215*'PCU Data'!$AF$11)+('MCC Data'!$G215*'PCU Data'!$AG$11)+('MCC Data'!$H215*$AH$11)+('MCC Data'!$I215*$AI$11)</f>
        <v>0</v>
      </c>
      <c r="I9" s="27">
        <f>('MCC Data'!$K215*'PCU Data'!$AB$11)+('MCC Data'!$L215*'PCU Data'!$AC$11)+('MCC Data'!$M215*'PCU Data'!$AD$11)+('PCU Data'!$AE$11*'MCC Data'!$N215)+('MCC Data'!$O215*'PCU Data'!$AF$11)+('MCC Data'!$P215*'PCU Data'!$AG$11)+('MCC Data'!$Q215*$AH$11)+('MCC Data'!$R215*$AI$11)</f>
        <v>0</v>
      </c>
      <c r="J9" s="27">
        <f>('MCC Data'!$T215*'PCU Data'!$AB$11)+('MCC Data'!$U215*'PCU Data'!$AC$11)+('MCC Data'!$V215*'PCU Data'!$AD$11)+('PCU Data'!$AE$11*'MCC Data'!$W215)+('MCC Data'!$X215*'PCU Data'!$AF$11)+('MCC Data'!$Y215*'PCU Data'!$AG$11)+('MCC Data'!$Z215*$AH$11)+('MCC Data'!$AA215*$AI$11)</f>
        <v>0</v>
      </c>
      <c r="K9" s="27">
        <f>('MCC Data'!$B318*'PCU Data'!$AB$11)+('MCC Data'!$C318*'PCU Data'!$AC$11)+('MCC Data'!$D318*'PCU Data'!$AD$11)+('PCU Data'!$AE$11*'MCC Data'!$E318)+('MCC Data'!$F318*'PCU Data'!$AF$11)+('MCC Data'!$G318*'PCU Data'!$AG$11)+('MCC Data'!$H318*$AH$11)+('MCC Data'!$I318*$AI$11)</f>
        <v>8.1999999999999993</v>
      </c>
      <c r="L9" s="27">
        <f>('MCC Data'!$K318*'PCU Data'!$AB$11)+('MCC Data'!$L318*'PCU Data'!$AC$11)+('MCC Data'!$M318*'PCU Data'!$AD$11)+('PCU Data'!$AE$11*'MCC Data'!$N318)+('MCC Data'!$O318*'PCU Data'!$AF$11)+('MCC Data'!$P318*'PCU Data'!$AG$11)+('MCC Data'!$Q318*$AH$11)+('MCC Data'!$R318*$AI$11)</f>
        <v>0</v>
      </c>
      <c r="M9" s="27">
        <f>('MCC Data'!$T318*'PCU Data'!$AB$11)+('MCC Data'!$U318*'PCU Data'!$AC$11)+('MCC Data'!$V318*'PCU Data'!$AD$11)+('PCU Data'!$AE$11*'MCC Data'!$W318)+('MCC Data'!$X318*'PCU Data'!$AF$11)+('MCC Data'!$Y318*'PCU Data'!$AG$11)+('MCC Data'!$Z318*$AH$11)+('MCC Data'!$AA318*$AI$11)</f>
        <v>0</v>
      </c>
      <c r="N9" s="27">
        <f>('MCC Data'!$B421*'PCU Data'!$AB$11)+('MCC Data'!$C421*'PCU Data'!$AC$11)+('MCC Data'!$D421*'PCU Data'!$AD$11)+('PCU Data'!$AE$11*'MCC Data'!$E421)+('MCC Data'!$F421*'PCU Data'!$AF$11)+('MCC Data'!$G421*'PCU Data'!$AG$11)+('MCC Data'!$H421*$AH$11)+('MCC Data'!$I421*$AI$11)</f>
        <v>0</v>
      </c>
      <c r="O9" s="27">
        <f>('MCC Data'!$K421*'PCU Data'!$AB$11)+('MCC Data'!$L421*'PCU Data'!$AC$11)+('MCC Data'!$M421*'PCU Data'!$AD$11)+('PCU Data'!$AE$11*'MCC Data'!$N421)+('MCC Data'!$O421*'PCU Data'!$AF$11)+('MCC Data'!$P421*'PCU Data'!$AG$11)+('MCC Data'!$Q421*$AH$11)+('MCC Data'!$R421*$AI$11)</f>
        <v>280.40000000000003</v>
      </c>
      <c r="P9" s="27">
        <f>('MCC Data'!$T421*'PCU Data'!$AB$11)+('MCC Data'!$U421*'PCU Data'!$AC$11)+('MCC Data'!$V421*'PCU Data'!$AD$11)+('PCU Data'!$AE$11*'MCC Data'!$W421)+('MCC Data'!$X421*'PCU Data'!$AF$11)+('MCC Data'!$Y421*'PCU Data'!$AG$11)+('MCC Data'!$Z421*$AH$11)+('MCC Data'!$AA421*$AI$11)</f>
        <v>15</v>
      </c>
      <c r="Q9" s="27">
        <f>('MCC Data'!$B524*'PCU Data'!$AB$11)+('MCC Data'!$C524*'PCU Data'!$AC$11)+('MCC Data'!$D524*'PCU Data'!$AD$11)+('PCU Data'!$AE$11*'MCC Data'!$E524)+('MCC Data'!$F524*'PCU Data'!$AF$11)+('MCC Data'!$G524*'PCU Data'!$AG$11)+('MCC Data'!$H524*$AH$11)+('MCC Data'!$I524*$AI$11)</f>
        <v>0</v>
      </c>
      <c r="R9" s="27">
        <f>('MCC Data'!$K524*'PCU Data'!$AB$11)+('MCC Data'!$L524*'PCU Data'!$AC$11)+('MCC Data'!$M524*'PCU Data'!$AD$11)+('PCU Data'!$AE$11*'MCC Data'!$N524)+('MCC Data'!$O524*'PCU Data'!$AF$11)+('MCC Data'!$P524*'PCU Data'!$AG$11)+('MCC Data'!$Q524*$AH$11)+('MCC Data'!$R524*$AI$11)</f>
        <v>19</v>
      </c>
      <c r="S9" s="27">
        <f>('MCC Data'!$T524*'PCU Data'!$AB$11)+('MCC Data'!$U524*'PCU Data'!$AC$11)+('MCC Data'!$V524*'PCU Data'!$AD$11)+('PCU Data'!$AE$11*'MCC Data'!$W524)+('MCC Data'!$X524*'PCU Data'!$AF$11)+('MCC Data'!$Y524*'PCU Data'!$AG$11)+('MCC Data'!$Z524*$AH$11)+('MCC Data'!$AA524*$AI$11)</f>
        <v>3</v>
      </c>
      <c r="T9" s="27">
        <f>('MCC Data'!$B627*'PCU Data'!$AB$11)+('MCC Data'!$C627*'PCU Data'!$AC$11)+('MCC Data'!$D627*'PCU Data'!$AD$11)+('PCU Data'!$AE$11*'MCC Data'!$E627)+('MCC Data'!$F627*'PCU Data'!$AF$11)+('MCC Data'!$G627*'PCU Data'!$AG$11)+('MCC Data'!$H627*$AH$11)+('MCC Data'!$I627*$AI$11)</f>
        <v>0</v>
      </c>
      <c r="U9" s="27">
        <f>('MCC Data'!$K627*'PCU Data'!$AB$11)+('MCC Data'!$L627*'PCU Data'!$AC$11)+('MCC Data'!$M627*'PCU Data'!$AD$11)+('PCU Data'!$AE$11*'MCC Data'!$N627)+('MCC Data'!$O627*'PCU Data'!$AF$11)+('MCC Data'!$P627*'PCU Data'!$AG$11)+('MCC Data'!$Q627*$AH$11)+('MCC Data'!$R627*$AI$11)</f>
        <v>21.599999999999998</v>
      </c>
      <c r="V9" s="27">
        <f>('MCC Data'!$T627*'PCU Data'!$AB$11)+('MCC Data'!$U627*'PCU Data'!$AC$11)+('MCC Data'!$V627*'PCU Data'!$AD$11)+('PCU Data'!$AE$11*'MCC Data'!$W627)+('MCC Data'!$X627*'PCU Data'!$AF$11)+('MCC Data'!$Y627*'PCU Data'!$AG$11)+('MCC Data'!$Z627*$AH$11)+('MCC Data'!$AA627*$AI$11)</f>
        <v>0</v>
      </c>
      <c r="W9" s="27">
        <f>('MCC Data'!$B730*'PCU Data'!$AB$11)+('MCC Data'!$C730*'PCU Data'!$AC$11)+('MCC Data'!$D730*'PCU Data'!$AD$11)+('PCU Data'!$AE$11*'MCC Data'!$E730)+('MCC Data'!$F730*'PCU Data'!$AF$11)+('MCC Data'!$G730*'PCU Data'!$AG$11)+('MCC Data'!$H730*$AH$11)+('MCC Data'!$I730*$AI$11)</f>
        <v>0</v>
      </c>
      <c r="X9" s="27">
        <f>('MCC Data'!$K730*'PCU Data'!$AB$11)+('MCC Data'!$L730*'PCU Data'!$AC$11)+('MCC Data'!$M730*'PCU Data'!$AD$11)+('PCU Data'!$AE$11*'MCC Data'!$N730)+('MCC Data'!$O730*'PCU Data'!$AF$11)+('MCC Data'!$P730*'PCU Data'!$AG$11)+('MCC Data'!$Q730*$AH$11)+('MCC Data'!$R730*$AI$11)</f>
        <v>166.4</v>
      </c>
      <c r="Y9" s="27">
        <f>('MCC Data'!$T730*'PCU Data'!$AB$11)+('MCC Data'!$U730*'PCU Data'!$AC$11)+('MCC Data'!$V730*'PCU Data'!$AD$11)+('PCU Data'!$AE$11*'MCC Data'!$W730)+('MCC Data'!$X730*'PCU Data'!$AF$11)+('MCC Data'!$Y730*'PCU Data'!$AG$11)+('MCC Data'!$Z730*$AH$11)+('MCC Data'!$AA730*$AI$11)</f>
        <v>1</v>
      </c>
      <c r="Z9" s="27">
        <f>('MCC Data'!$B833*'PCU Data'!$AB$11)+('MCC Data'!$C833*'PCU Data'!$AC$11)+('MCC Data'!$D833*'PCU Data'!$AD$11)+('PCU Data'!$AE$11*'MCC Data'!$E833)+('MCC Data'!$F833*'PCU Data'!$AF$11)+('MCC Data'!$G833*'PCU Data'!$AG$11)+('MCC Data'!$H833*$AH$11)+('MCC Data'!$I833*$AI$11)</f>
        <v>0</v>
      </c>
      <c r="AB9" s="7" t="s">
        <v>12</v>
      </c>
    </row>
    <row r="10" spans="1:36" s="9" customFormat="1" ht="12.75" customHeight="1" x14ac:dyDescent="0.25">
      <c r="A10" s="14">
        <f>'MCC Data'!A10</f>
        <v>0.30208333333333337</v>
      </c>
      <c r="B10" s="27">
        <f>('MCC Data'!$B10*'PCU Data'!$AB$11)+('MCC Data'!$C10*'PCU Data'!$AC$11)+('MCC Data'!$D10*'PCU Data'!$AD$11)+('PCU Data'!$AE$11*'MCC Data'!$E10)+('MCC Data'!$F10*'PCU Data'!$AF$11)+('MCC Data'!$G10*'PCU Data'!$AG$11)+('MCC Data'!$H10*$AH$11)+('MCC Data'!$I10*$AI$11)</f>
        <v>0</v>
      </c>
      <c r="C10" s="27">
        <f>('MCC Data'!$K10*'PCU Data'!$AB$11)+('MCC Data'!$L10*'PCU Data'!$AC$11)+('MCC Data'!$M10*'PCU Data'!$AD$11)+('PCU Data'!$AE$11*'MCC Data'!$N10)+('MCC Data'!$O10*'PCU Data'!$AF$11)+('MCC Data'!$P10*'PCU Data'!$AG$11)+('MCC Data'!$Q10*$AH$11)+('MCC Data'!$R10*$AI$11)</f>
        <v>0</v>
      </c>
      <c r="D10" s="27">
        <f>('MCC Data'!$T10*'PCU Data'!$AB$11)+('MCC Data'!$U10*'PCU Data'!$AC$11)+('MCC Data'!$V10*'PCU Data'!$AD$11)+('PCU Data'!$AE$11*'MCC Data'!$W10)+('MCC Data'!$X10*'PCU Data'!$AF$11)+('MCC Data'!$Y10*'PCU Data'!$AG$11)+('MCC Data'!$Z10*$AH$11)+('MCC Data'!$AA10*$AI$11)</f>
        <v>0</v>
      </c>
      <c r="E10" s="27">
        <f>('MCC Data'!$B113*'PCU Data'!$AB$11)+('MCC Data'!$C113*'PCU Data'!$AC$11)+('MCC Data'!$D113*'PCU Data'!$AD$11)+('PCU Data'!$AE$11*'MCC Data'!$E113)+('MCC Data'!$F113*'PCU Data'!$AF$11)+('MCC Data'!$G113*'PCU Data'!$AG$11)+('MCC Data'!$H113*$AH$11)+('MCC Data'!$I113*$AI$11)</f>
        <v>0</v>
      </c>
      <c r="F10" s="27">
        <f>('MCC Data'!$K113*'PCU Data'!$AB$11)+('MCC Data'!$L113*'PCU Data'!$AC$11)+('MCC Data'!$M113*'PCU Data'!$AD$11)+('PCU Data'!$AE$11*'MCC Data'!$N113)+('MCC Data'!$O113*'PCU Data'!$AF$11)+('MCC Data'!$P113*'PCU Data'!$AG$11)+('MCC Data'!$Q113*$AH$11)+('MCC Data'!$R113*$AI$11)</f>
        <v>0</v>
      </c>
      <c r="G10" s="27">
        <f>('MCC Data'!$T113*'PCU Data'!$AB$11)+('MCC Data'!$U113*'PCU Data'!$AC$11)+('MCC Data'!$V113*'PCU Data'!$AD$11)+('PCU Data'!$AE$11*'MCC Data'!$W113)+('MCC Data'!$X113*'PCU Data'!$AF$11)+('MCC Data'!$Y113*'PCU Data'!$AG$11)+('MCC Data'!$Z113*$AH$11)+('MCC Data'!$AA113*$AI$11)</f>
        <v>0</v>
      </c>
      <c r="H10" s="27">
        <f>('MCC Data'!$B216*'PCU Data'!$AB$11)+('MCC Data'!$C216*'PCU Data'!$AC$11)+('MCC Data'!$D216*'PCU Data'!$AD$11)+('PCU Data'!$AE$11*'MCC Data'!$E216)+('MCC Data'!$F216*'PCU Data'!$AF$11)+('MCC Data'!$G216*'PCU Data'!$AG$11)+('MCC Data'!$H216*$AH$11)+('MCC Data'!$I216*$AI$11)</f>
        <v>0</v>
      </c>
      <c r="I10" s="27">
        <f>('MCC Data'!$K216*'PCU Data'!$AB$11)+('MCC Data'!$L216*'PCU Data'!$AC$11)+('MCC Data'!$M216*'PCU Data'!$AD$11)+('PCU Data'!$AE$11*'MCC Data'!$N216)+('MCC Data'!$O216*'PCU Data'!$AF$11)+('MCC Data'!$P216*'PCU Data'!$AG$11)+('MCC Data'!$Q216*$AH$11)+('MCC Data'!$R216*$AI$11)</f>
        <v>0</v>
      </c>
      <c r="J10" s="27">
        <f>('MCC Data'!$T216*'PCU Data'!$AB$11)+('MCC Data'!$U216*'PCU Data'!$AC$11)+('MCC Data'!$V216*'PCU Data'!$AD$11)+('PCU Data'!$AE$11*'MCC Data'!$W216)+('MCC Data'!$X216*'PCU Data'!$AF$11)+('MCC Data'!$Y216*'PCU Data'!$AG$11)+('MCC Data'!$Z216*$AH$11)+('MCC Data'!$AA216*$AI$11)</f>
        <v>0</v>
      </c>
      <c r="K10" s="27">
        <f>('MCC Data'!$B319*'PCU Data'!$AB$11)+('MCC Data'!$C319*'PCU Data'!$AC$11)+('MCC Data'!$D319*'PCU Data'!$AD$11)+('PCU Data'!$AE$11*'MCC Data'!$E319)+('MCC Data'!$F319*'PCU Data'!$AF$11)+('MCC Data'!$G319*'PCU Data'!$AG$11)+('MCC Data'!$H319*$AH$11)+('MCC Data'!$I319*$AI$11)</f>
        <v>21</v>
      </c>
      <c r="L10" s="27">
        <f>('MCC Data'!$K319*'PCU Data'!$AB$11)+('MCC Data'!$L319*'PCU Data'!$AC$11)+('MCC Data'!$M319*'PCU Data'!$AD$11)+('PCU Data'!$AE$11*'MCC Data'!$N319)+('MCC Data'!$O319*'PCU Data'!$AF$11)+('MCC Data'!$P319*'PCU Data'!$AG$11)+('MCC Data'!$Q319*$AH$11)+('MCC Data'!$R319*$AI$11)</f>
        <v>0</v>
      </c>
      <c r="M10" s="27">
        <f>('MCC Data'!$T319*'PCU Data'!$AB$11)+('MCC Data'!$U319*'PCU Data'!$AC$11)+('MCC Data'!$V319*'PCU Data'!$AD$11)+('PCU Data'!$AE$11*'MCC Data'!$W319)+('MCC Data'!$X319*'PCU Data'!$AF$11)+('MCC Data'!$Y319*'PCU Data'!$AG$11)+('MCC Data'!$Z319*$AH$11)+('MCC Data'!$AA319*$AI$11)</f>
        <v>2</v>
      </c>
      <c r="N10" s="27">
        <f>('MCC Data'!$B422*'PCU Data'!$AB$11)+('MCC Data'!$C422*'PCU Data'!$AC$11)+('MCC Data'!$D422*'PCU Data'!$AD$11)+('PCU Data'!$AE$11*'MCC Data'!$E422)+('MCC Data'!$F422*'PCU Data'!$AF$11)+('MCC Data'!$G422*'PCU Data'!$AG$11)+('MCC Data'!$H422*$AH$11)+('MCC Data'!$I422*$AI$11)</f>
        <v>0</v>
      </c>
      <c r="O10" s="27">
        <f>('MCC Data'!$K422*'PCU Data'!$AB$11)+('MCC Data'!$L422*'PCU Data'!$AC$11)+('MCC Data'!$M422*'PCU Data'!$AD$11)+('PCU Data'!$AE$11*'MCC Data'!$N422)+('MCC Data'!$O422*'PCU Data'!$AF$11)+('MCC Data'!$P422*'PCU Data'!$AG$11)+('MCC Data'!$Q422*$AH$11)+('MCC Data'!$R422*$AI$11)</f>
        <v>308.7</v>
      </c>
      <c r="P10" s="27">
        <f>('MCC Data'!$T422*'PCU Data'!$AB$11)+('MCC Data'!$U422*'PCU Data'!$AC$11)+('MCC Data'!$V422*'PCU Data'!$AD$11)+('PCU Data'!$AE$11*'MCC Data'!$W422)+('MCC Data'!$X422*'PCU Data'!$AF$11)+('MCC Data'!$Y422*'PCU Data'!$AG$11)+('MCC Data'!$Z422*$AH$11)+('MCC Data'!$AA422*$AI$11)</f>
        <v>25</v>
      </c>
      <c r="Q10" s="27">
        <f>('MCC Data'!$B525*'PCU Data'!$AB$11)+('MCC Data'!$C525*'PCU Data'!$AC$11)+('MCC Data'!$D525*'PCU Data'!$AD$11)+('PCU Data'!$AE$11*'MCC Data'!$E525)+('MCC Data'!$F525*'PCU Data'!$AF$11)+('MCC Data'!$G525*'PCU Data'!$AG$11)+('MCC Data'!$H525*$AH$11)+('MCC Data'!$I525*$AI$11)</f>
        <v>0</v>
      </c>
      <c r="R10" s="27">
        <f>('MCC Data'!$K525*'PCU Data'!$AB$11)+('MCC Data'!$L525*'PCU Data'!$AC$11)+('MCC Data'!$M525*'PCU Data'!$AD$11)+('PCU Data'!$AE$11*'MCC Data'!$N525)+('MCC Data'!$O525*'PCU Data'!$AF$11)+('MCC Data'!$P525*'PCU Data'!$AG$11)+('MCC Data'!$Q525*$AH$11)+('MCC Data'!$R525*$AI$11)</f>
        <v>17</v>
      </c>
      <c r="S10" s="27">
        <f>('MCC Data'!$T525*'PCU Data'!$AB$11)+('MCC Data'!$U525*'PCU Data'!$AC$11)+('MCC Data'!$V525*'PCU Data'!$AD$11)+('PCU Data'!$AE$11*'MCC Data'!$W525)+('MCC Data'!$X525*'PCU Data'!$AF$11)+('MCC Data'!$Y525*'PCU Data'!$AG$11)+('MCC Data'!$Z525*$AH$11)+('MCC Data'!$AA525*$AI$11)</f>
        <v>8.9</v>
      </c>
      <c r="T10" s="27">
        <f>('MCC Data'!$B628*'PCU Data'!$AB$11)+('MCC Data'!$C628*'PCU Data'!$AC$11)+('MCC Data'!$D628*'PCU Data'!$AD$11)+('PCU Data'!$AE$11*'MCC Data'!$E628)+('MCC Data'!$F628*'PCU Data'!$AF$11)+('MCC Data'!$G628*'PCU Data'!$AG$11)+('MCC Data'!$H628*$AH$11)+('MCC Data'!$I628*$AI$11)</f>
        <v>0</v>
      </c>
      <c r="U10" s="27">
        <f>('MCC Data'!$K628*'PCU Data'!$AB$11)+('MCC Data'!$L628*'PCU Data'!$AC$11)+('MCC Data'!$M628*'PCU Data'!$AD$11)+('PCU Data'!$AE$11*'MCC Data'!$N628)+('MCC Data'!$O628*'PCU Data'!$AF$11)+('MCC Data'!$P628*'PCU Data'!$AG$11)+('MCC Data'!$Q628*$AH$11)+('MCC Data'!$R628*$AI$11)</f>
        <v>23.4</v>
      </c>
      <c r="V10" s="27">
        <f>('MCC Data'!$T628*'PCU Data'!$AB$11)+('MCC Data'!$U628*'PCU Data'!$AC$11)+('MCC Data'!$V628*'PCU Data'!$AD$11)+('PCU Data'!$AE$11*'MCC Data'!$W628)+('MCC Data'!$X628*'PCU Data'!$AF$11)+('MCC Data'!$Y628*'PCU Data'!$AG$11)+('MCC Data'!$Z628*$AH$11)+('MCC Data'!$AA628*$AI$11)</f>
        <v>0</v>
      </c>
      <c r="W10" s="27">
        <f>('MCC Data'!$B731*'PCU Data'!$AB$11)+('MCC Data'!$C731*'PCU Data'!$AC$11)+('MCC Data'!$D731*'PCU Data'!$AD$11)+('PCU Data'!$AE$11*'MCC Data'!$E731)+('MCC Data'!$F731*'PCU Data'!$AF$11)+('MCC Data'!$G731*'PCU Data'!$AG$11)+('MCC Data'!$H731*$AH$11)+('MCC Data'!$I731*$AI$11)</f>
        <v>0.2</v>
      </c>
      <c r="X10" s="27">
        <f>('MCC Data'!$K731*'PCU Data'!$AB$11)+('MCC Data'!$L731*'PCU Data'!$AC$11)+('MCC Data'!$M731*'PCU Data'!$AD$11)+('PCU Data'!$AE$11*'MCC Data'!$N731)+('MCC Data'!$O731*'PCU Data'!$AF$11)+('MCC Data'!$P731*'PCU Data'!$AG$11)+('MCC Data'!$Q731*$AH$11)+('MCC Data'!$R731*$AI$11)</f>
        <v>174.60000000000002</v>
      </c>
      <c r="Y10" s="27">
        <f>('MCC Data'!$T731*'PCU Data'!$AB$11)+('MCC Data'!$U731*'PCU Data'!$AC$11)+('MCC Data'!$V731*'PCU Data'!$AD$11)+('PCU Data'!$AE$11*'MCC Data'!$W731)+('MCC Data'!$X731*'PCU Data'!$AF$11)+('MCC Data'!$Y731*'PCU Data'!$AG$11)+('MCC Data'!$Z731*$AH$11)+('MCC Data'!$AA731*$AI$11)</f>
        <v>0</v>
      </c>
      <c r="Z10" s="27">
        <f>('MCC Data'!$B834*'PCU Data'!$AB$11)+('MCC Data'!$C834*'PCU Data'!$AC$11)+('MCC Data'!$D834*'PCU Data'!$AD$11)+('PCU Data'!$AE$11*'MCC Data'!$E834)+('MCC Data'!$F834*'PCU Data'!$AF$11)+('MCC Data'!$G834*'PCU Data'!$AG$11)+('MCC Data'!$H834*$AH$11)+('MCC Data'!$I834*$AI$11)</f>
        <v>0</v>
      </c>
      <c r="AB10" s="9" t="s">
        <v>170</v>
      </c>
      <c r="AC10" s="9" t="s">
        <v>8</v>
      </c>
      <c r="AD10" s="9" t="s">
        <v>171</v>
      </c>
      <c r="AE10" s="9" t="s">
        <v>172</v>
      </c>
      <c r="AF10" s="9" t="s">
        <v>173</v>
      </c>
      <c r="AG10" s="9" t="s">
        <v>7</v>
      </c>
      <c r="AH10" s="9" t="s">
        <v>2</v>
      </c>
      <c r="AI10" s="9" t="s">
        <v>174</v>
      </c>
    </row>
    <row r="11" spans="1:36" s="9" customFormat="1" ht="12.75" customHeight="1" x14ac:dyDescent="0.25">
      <c r="A11" s="14">
        <f>'MCC Data'!A11</f>
        <v>0.31250000000000006</v>
      </c>
      <c r="B11" s="27">
        <f>('MCC Data'!$B11*'PCU Data'!$AB$11)+('MCC Data'!$C11*'PCU Data'!$AC$11)+('MCC Data'!$D11*'PCU Data'!$AD$11)+('PCU Data'!$AE$11*'MCC Data'!$E11)+('MCC Data'!$F11*'PCU Data'!$AF$11)+('MCC Data'!$G11*'PCU Data'!$AG$11)+('MCC Data'!$H11*$AH$11)+('MCC Data'!$I11*$AI$11)</f>
        <v>0</v>
      </c>
      <c r="C11" s="27">
        <f>('MCC Data'!$K11*'PCU Data'!$AB$11)+('MCC Data'!$L11*'PCU Data'!$AC$11)+('MCC Data'!$M11*'PCU Data'!$AD$11)+('PCU Data'!$AE$11*'MCC Data'!$N11)+('MCC Data'!$O11*'PCU Data'!$AF$11)+('MCC Data'!$P11*'PCU Data'!$AG$11)+('MCC Data'!$Q11*$AH$11)+('MCC Data'!$R11*$AI$11)</f>
        <v>0</v>
      </c>
      <c r="D11" s="27">
        <f>('MCC Data'!$T11*'PCU Data'!$AB$11)+('MCC Data'!$U11*'PCU Data'!$AC$11)+('MCC Data'!$V11*'PCU Data'!$AD$11)+('PCU Data'!$AE$11*'MCC Data'!$W11)+('MCC Data'!$X11*'PCU Data'!$AF$11)+('MCC Data'!$Y11*'PCU Data'!$AG$11)+('MCC Data'!$Z11*$AH$11)+('MCC Data'!$AA11*$AI$11)</f>
        <v>0</v>
      </c>
      <c r="E11" s="27">
        <f>('MCC Data'!$B114*'PCU Data'!$AB$11)+('MCC Data'!$C114*'PCU Data'!$AC$11)+('MCC Data'!$D114*'PCU Data'!$AD$11)+('PCU Data'!$AE$11*'MCC Data'!$E114)+('MCC Data'!$F114*'PCU Data'!$AF$11)+('MCC Data'!$G114*'PCU Data'!$AG$11)+('MCC Data'!$H114*$AH$11)+('MCC Data'!$I114*$AI$11)</f>
        <v>0</v>
      </c>
      <c r="F11" s="27">
        <f>('MCC Data'!$K114*'PCU Data'!$AB$11)+('MCC Data'!$L114*'PCU Data'!$AC$11)+('MCC Data'!$M114*'PCU Data'!$AD$11)+('PCU Data'!$AE$11*'MCC Data'!$N114)+('MCC Data'!$O114*'PCU Data'!$AF$11)+('MCC Data'!$P114*'PCU Data'!$AG$11)+('MCC Data'!$Q114*$AH$11)+('MCC Data'!$R114*$AI$11)</f>
        <v>0</v>
      </c>
      <c r="G11" s="27">
        <f>('MCC Data'!$T114*'PCU Data'!$AB$11)+('MCC Data'!$U114*'PCU Data'!$AC$11)+('MCC Data'!$V114*'PCU Data'!$AD$11)+('PCU Data'!$AE$11*'MCC Data'!$W114)+('MCC Data'!$X114*'PCU Data'!$AF$11)+('MCC Data'!$Y114*'PCU Data'!$AG$11)+('MCC Data'!$Z114*$AH$11)+('MCC Data'!$AA114*$AI$11)</f>
        <v>0</v>
      </c>
      <c r="H11" s="27">
        <f>('MCC Data'!$B217*'PCU Data'!$AB$11)+('MCC Data'!$C217*'PCU Data'!$AC$11)+('MCC Data'!$D217*'PCU Data'!$AD$11)+('PCU Data'!$AE$11*'MCC Data'!$E217)+('MCC Data'!$F217*'PCU Data'!$AF$11)+('MCC Data'!$G217*'PCU Data'!$AG$11)+('MCC Data'!$H217*$AH$11)+('MCC Data'!$I217*$AI$11)</f>
        <v>0</v>
      </c>
      <c r="I11" s="27">
        <f>('MCC Data'!$K217*'PCU Data'!$AB$11)+('MCC Data'!$L217*'PCU Data'!$AC$11)+('MCC Data'!$M217*'PCU Data'!$AD$11)+('PCU Data'!$AE$11*'MCC Data'!$N217)+('MCC Data'!$O217*'PCU Data'!$AF$11)+('MCC Data'!$P217*'PCU Data'!$AG$11)+('MCC Data'!$Q217*$AH$11)+('MCC Data'!$R217*$AI$11)</f>
        <v>0</v>
      </c>
      <c r="J11" s="27">
        <f>('MCC Data'!$T217*'PCU Data'!$AB$11)+('MCC Data'!$U217*'PCU Data'!$AC$11)+('MCC Data'!$V217*'PCU Data'!$AD$11)+('PCU Data'!$AE$11*'MCC Data'!$W217)+('MCC Data'!$X217*'PCU Data'!$AF$11)+('MCC Data'!$Y217*'PCU Data'!$AG$11)+('MCC Data'!$Z217*$AH$11)+('MCC Data'!$AA217*$AI$11)</f>
        <v>0</v>
      </c>
      <c r="K11" s="27">
        <f>('MCC Data'!$B320*'PCU Data'!$AB$11)+('MCC Data'!$C320*'PCU Data'!$AC$11)+('MCC Data'!$D320*'PCU Data'!$AD$11)+('PCU Data'!$AE$11*'MCC Data'!$E320)+('MCC Data'!$F320*'PCU Data'!$AF$11)+('MCC Data'!$G320*'PCU Data'!$AG$11)+('MCC Data'!$H320*$AH$11)+('MCC Data'!$I320*$AI$11)</f>
        <v>33</v>
      </c>
      <c r="L11" s="27">
        <f>('MCC Data'!$K320*'PCU Data'!$AB$11)+('MCC Data'!$L320*'PCU Data'!$AC$11)+('MCC Data'!$M320*'PCU Data'!$AD$11)+('PCU Data'!$AE$11*'MCC Data'!$N320)+('MCC Data'!$O320*'PCU Data'!$AF$11)+('MCC Data'!$P320*'PCU Data'!$AG$11)+('MCC Data'!$Q320*$AH$11)+('MCC Data'!$R320*$AI$11)</f>
        <v>0</v>
      </c>
      <c r="M11" s="27">
        <f>('MCC Data'!$T320*'PCU Data'!$AB$11)+('MCC Data'!$U320*'PCU Data'!$AC$11)+('MCC Data'!$V320*'PCU Data'!$AD$11)+('PCU Data'!$AE$11*'MCC Data'!$W320)+('MCC Data'!$X320*'PCU Data'!$AF$11)+('MCC Data'!$Y320*'PCU Data'!$AG$11)+('MCC Data'!$Z320*$AH$11)+('MCC Data'!$AA320*$AI$11)</f>
        <v>0</v>
      </c>
      <c r="N11" s="27">
        <f>('MCC Data'!$B423*'PCU Data'!$AB$11)+('MCC Data'!$C423*'PCU Data'!$AC$11)+('MCC Data'!$D423*'PCU Data'!$AD$11)+('PCU Data'!$AE$11*'MCC Data'!$E423)+('MCC Data'!$F423*'PCU Data'!$AF$11)+('MCC Data'!$G423*'PCU Data'!$AG$11)+('MCC Data'!$H423*$AH$11)+('MCC Data'!$I423*$AI$11)</f>
        <v>0</v>
      </c>
      <c r="O11" s="27">
        <f>('MCC Data'!$K423*'PCU Data'!$AB$11)+('MCC Data'!$L423*'PCU Data'!$AC$11)+('MCC Data'!$M423*'PCU Data'!$AD$11)+('PCU Data'!$AE$11*'MCC Data'!$N423)+('MCC Data'!$O423*'PCU Data'!$AF$11)+('MCC Data'!$P423*'PCU Data'!$AG$11)+('MCC Data'!$Q423*$AH$11)+('MCC Data'!$R423*$AI$11)</f>
        <v>268.29999999999995</v>
      </c>
      <c r="P11" s="27">
        <f>('MCC Data'!$T423*'PCU Data'!$AB$11)+('MCC Data'!$U423*'PCU Data'!$AC$11)+('MCC Data'!$V423*'PCU Data'!$AD$11)+('PCU Data'!$AE$11*'MCC Data'!$W423)+('MCC Data'!$X423*'PCU Data'!$AF$11)+('MCC Data'!$Y423*'PCU Data'!$AG$11)+('MCC Data'!$Z423*$AH$11)+('MCC Data'!$AA423*$AI$11)</f>
        <v>34</v>
      </c>
      <c r="Q11" s="27">
        <f>('MCC Data'!$B526*'PCU Data'!$AB$11)+('MCC Data'!$C526*'PCU Data'!$AC$11)+('MCC Data'!$D526*'PCU Data'!$AD$11)+('PCU Data'!$AE$11*'MCC Data'!$E526)+('MCC Data'!$F526*'PCU Data'!$AF$11)+('MCC Data'!$G526*'PCU Data'!$AG$11)+('MCC Data'!$H526*$AH$11)+('MCC Data'!$I526*$AI$11)</f>
        <v>0</v>
      </c>
      <c r="R11" s="27">
        <f>('MCC Data'!$K526*'PCU Data'!$AB$11)+('MCC Data'!$L526*'PCU Data'!$AC$11)+('MCC Data'!$M526*'PCU Data'!$AD$11)+('PCU Data'!$AE$11*'MCC Data'!$N526)+('MCC Data'!$O526*'PCU Data'!$AF$11)+('MCC Data'!$P526*'PCU Data'!$AG$11)+('MCC Data'!$Q526*$AH$11)+('MCC Data'!$R526*$AI$11)</f>
        <v>16.2</v>
      </c>
      <c r="S11" s="27">
        <f>('MCC Data'!$T526*'PCU Data'!$AB$11)+('MCC Data'!$U526*'PCU Data'!$AC$11)+('MCC Data'!$V526*'PCU Data'!$AD$11)+('PCU Data'!$AE$11*'MCC Data'!$W526)+('MCC Data'!$X526*'PCU Data'!$AF$11)+('MCC Data'!$Y526*'PCU Data'!$AG$11)+('MCC Data'!$Z526*$AH$11)+('MCC Data'!$AA526*$AI$11)</f>
        <v>8</v>
      </c>
      <c r="T11" s="27">
        <f>('MCC Data'!$B629*'PCU Data'!$AB$11)+('MCC Data'!$C629*'PCU Data'!$AC$11)+('MCC Data'!$D629*'PCU Data'!$AD$11)+('PCU Data'!$AE$11*'MCC Data'!$E629)+('MCC Data'!$F629*'PCU Data'!$AF$11)+('MCC Data'!$G629*'PCU Data'!$AG$11)+('MCC Data'!$H629*$AH$11)+('MCC Data'!$I629*$AI$11)</f>
        <v>0.4</v>
      </c>
      <c r="U11" s="27">
        <f>('MCC Data'!$K629*'PCU Data'!$AB$11)+('MCC Data'!$L629*'PCU Data'!$AC$11)+('MCC Data'!$M629*'PCU Data'!$AD$11)+('PCU Data'!$AE$11*'MCC Data'!$N629)+('MCC Data'!$O629*'PCU Data'!$AF$11)+('MCC Data'!$P629*'PCU Data'!$AG$11)+('MCC Data'!$Q629*$AH$11)+('MCC Data'!$R629*$AI$11)</f>
        <v>37.4</v>
      </c>
      <c r="V11" s="27">
        <f>('MCC Data'!$T629*'PCU Data'!$AB$11)+('MCC Data'!$U629*'PCU Data'!$AC$11)+('MCC Data'!$V629*'PCU Data'!$AD$11)+('PCU Data'!$AE$11*'MCC Data'!$W629)+('MCC Data'!$X629*'PCU Data'!$AF$11)+('MCC Data'!$Y629*'PCU Data'!$AG$11)+('MCC Data'!$Z629*$AH$11)+('MCC Data'!$AA629*$AI$11)</f>
        <v>0</v>
      </c>
      <c r="W11" s="27">
        <f>('MCC Data'!$B732*'PCU Data'!$AB$11)+('MCC Data'!$C732*'PCU Data'!$AC$11)+('MCC Data'!$D732*'PCU Data'!$AD$11)+('PCU Data'!$AE$11*'MCC Data'!$E732)+('MCC Data'!$F732*'PCU Data'!$AF$11)+('MCC Data'!$G732*'PCU Data'!$AG$11)+('MCC Data'!$H732*$AH$11)+('MCC Data'!$I732*$AI$11)</f>
        <v>0</v>
      </c>
      <c r="X11" s="27">
        <f>('MCC Data'!$K732*'PCU Data'!$AB$11)+('MCC Data'!$L732*'PCU Data'!$AC$11)+('MCC Data'!$M732*'PCU Data'!$AD$11)+('PCU Data'!$AE$11*'MCC Data'!$N732)+('MCC Data'!$O732*'PCU Data'!$AF$11)+('MCC Data'!$P732*'PCU Data'!$AG$11)+('MCC Data'!$Q732*$AH$11)+('MCC Data'!$R732*$AI$11)</f>
        <v>217.3</v>
      </c>
      <c r="Y11" s="27">
        <f>('MCC Data'!$T732*'PCU Data'!$AB$11)+('MCC Data'!$U732*'PCU Data'!$AC$11)+('MCC Data'!$V732*'PCU Data'!$AD$11)+('PCU Data'!$AE$11*'MCC Data'!$W732)+('MCC Data'!$X732*'PCU Data'!$AF$11)+('MCC Data'!$Y732*'PCU Data'!$AG$11)+('MCC Data'!$Z732*$AH$11)+('MCC Data'!$AA732*$AI$11)</f>
        <v>2</v>
      </c>
      <c r="Z11" s="27">
        <f>('MCC Data'!$B835*'PCU Data'!$AB$11)+('MCC Data'!$C835*'PCU Data'!$AC$11)+('MCC Data'!$D835*'PCU Data'!$AD$11)+('PCU Data'!$AE$11*'MCC Data'!$E835)+('MCC Data'!$F835*'PCU Data'!$AF$11)+('MCC Data'!$G835*'PCU Data'!$AG$11)+('MCC Data'!$H835*$AH$11)+('MCC Data'!$I835*$AI$11)</f>
        <v>0</v>
      </c>
      <c r="AB11" s="39">
        <f>'Internal Control-Check Sheet'!G54</f>
        <v>1</v>
      </c>
      <c r="AC11" s="39">
        <f>'Internal Control-Check Sheet'!H54</f>
        <v>1</v>
      </c>
      <c r="AD11" s="39">
        <f>'Internal Control-Check Sheet'!I54</f>
        <v>1.9</v>
      </c>
      <c r="AE11" s="39">
        <f>'Internal Control-Check Sheet'!J54</f>
        <v>2.9</v>
      </c>
      <c r="AF11" s="39">
        <f>'Internal Control-Check Sheet'!K54</f>
        <v>2.5</v>
      </c>
      <c r="AG11" s="39">
        <f>'Internal Control-Check Sheet'!L54</f>
        <v>0.4</v>
      </c>
      <c r="AH11" s="39">
        <f>'Internal Control-Check Sheet'!M54</f>
        <v>0.2</v>
      </c>
      <c r="AI11" s="39">
        <f>'Internal Control-Check Sheet'!N54</f>
        <v>0.2</v>
      </c>
      <c r="AJ11" s="8" t="str">
        <f>IF(SUM(B9:Z56)-SUM('MCC Data'!AD524:AK571)=0,"VEHICLE TOTAL CORRECT","")</f>
        <v/>
      </c>
    </row>
    <row r="12" spans="1:36" s="9" customFormat="1" ht="12.75" customHeight="1" x14ac:dyDescent="0.25">
      <c r="A12" s="14">
        <f>'MCC Data'!A12</f>
        <v>0.32291666666666674</v>
      </c>
      <c r="B12" s="27">
        <f>('MCC Data'!$B12*'PCU Data'!$AB$11)+('MCC Data'!$C12*'PCU Data'!$AC$11)+('MCC Data'!$D12*'PCU Data'!$AD$11)+('PCU Data'!$AE$11*'MCC Data'!$E12)+('MCC Data'!$F12*'PCU Data'!$AF$11)+('MCC Data'!$G12*'PCU Data'!$AG$11)+('MCC Data'!$H12*$AH$11)+('MCC Data'!$I12*$AI$11)</f>
        <v>0</v>
      </c>
      <c r="C12" s="27">
        <f>('MCC Data'!$K12*'PCU Data'!$AB$11)+('MCC Data'!$L12*'PCU Data'!$AC$11)+('MCC Data'!$M12*'PCU Data'!$AD$11)+('PCU Data'!$AE$11*'MCC Data'!$N12)+('MCC Data'!$O12*'PCU Data'!$AF$11)+('MCC Data'!$P12*'PCU Data'!$AG$11)+('MCC Data'!$Q12*$AH$11)+('MCC Data'!$R12*$AI$11)</f>
        <v>0</v>
      </c>
      <c r="D12" s="27">
        <f>('MCC Data'!$T12*'PCU Data'!$AB$11)+('MCC Data'!$U12*'PCU Data'!$AC$11)+('MCC Data'!$V12*'PCU Data'!$AD$11)+('PCU Data'!$AE$11*'MCC Data'!$W12)+('MCC Data'!$X12*'PCU Data'!$AF$11)+('MCC Data'!$Y12*'PCU Data'!$AG$11)+('MCC Data'!$Z12*$AH$11)+('MCC Data'!$AA12*$AI$11)</f>
        <v>0</v>
      </c>
      <c r="E12" s="27">
        <f>('MCC Data'!$B115*'PCU Data'!$AB$11)+('MCC Data'!$C115*'PCU Data'!$AC$11)+('MCC Data'!$D115*'PCU Data'!$AD$11)+('PCU Data'!$AE$11*'MCC Data'!$E115)+('MCC Data'!$F115*'PCU Data'!$AF$11)+('MCC Data'!$G115*'PCU Data'!$AG$11)+('MCC Data'!$H115*$AH$11)+('MCC Data'!$I115*$AI$11)</f>
        <v>0</v>
      </c>
      <c r="F12" s="27">
        <f>('MCC Data'!$K115*'PCU Data'!$AB$11)+('MCC Data'!$L115*'PCU Data'!$AC$11)+('MCC Data'!$M115*'PCU Data'!$AD$11)+('PCU Data'!$AE$11*'MCC Data'!$N115)+('MCC Data'!$O115*'PCU Data'!$AF$11)+('MCC Data'!$P115*'PCU Data'!$AG$11)+('MCC Data'!$Q115*$AH$11)+('MCC Data'!$R115*$AI$11)</f>
        <v>0</v>
      </c>
      <c r="G12" s="27">
        <f>('MCC Data'!$T115*'PCU Data'!$AB$11)+('MCC Data'!$U115*'PCU Data'!$AC$11)+('MCC Data'!$V115*'PCU Data'!$AD$11)+('PCU Data'!$AE$11*'MCC Data'!$W115)+('MCC Data'!$X115*'PCU Data'!$AF$11)+('MCC Data'!$Y115*'PCU Data'!$AG$11)+('MCC Data'!$Z115*$AH$11)+('MCC Data'!$AA115*$AI$11)</f>
        <v>0</v>
      </c>
      <c r="H12" s="27">
        <f>('MCC Data'!$B218*'PCU Data'!$AB$11)+('MCC Data'!$C218*'PCU Data'!$AC$11)+('MCC Data'!$D218*'PCU Data'!$AD$11)+('PCU Data'!$AE$11*'MCC Data'!$E218)+('MCC Data'!$F218*'PCU Data'!$AF$11)+('MCC Data'!$G218*'PCU Data'!$AG$11)+('MCC Data'!$H218*$AH$11)+('MCC Data'!$I218*$AI$11)</f>
        <v>0</v>
      </c>
      <c r="I12" s="27">
        <f>('MCC Data'!$K218*'PCU Data'!$AB$11)+('MCC Data'!$L218*'PCU Data'!$AC$11)+('MCC Data'!$M218*'PCU Data'!$AD$11)+('PCU Data'!$AE$11*'MCC Data'!$N218)+('MCC Data'!$O218*'PCU Data'!$AF$11)+('MCC Data'!$P218*'PCU Data'!$AG$11)+('MCC Data'!$Q218*$AH$11)+('MCC Data'!$R218*$AI$11)</f>
        <v>0</v>
      </c>
      <c r="J12" s="27">
        <f>('MCC Data'!$T218*'PCU Data'!$AB$11)+('MCC Data'!$U218*'PCU Data'!$AC$11)+('MCC Data'!$V218*'PCU Data'!$AD$11)+('PCU Data'!$AE$11*'MCC Data'!$W218)+('MCC Data'!$X218*'PCU Data'!$AF$11)+('MCC Data'!$Y218*'PCU Data'!$AG$11)+('MCC Data'!$Z218*$AH$11)+('MCC Data'!$AA218*$AI$11)</f>
        <v>0.4</v>
      </c>
      <c r="K12" s="27">
        <f>('MCC Data'!$B321*'PCU Data'!$AB$11)+('MCC Data'!$C321*'PCU Data'!$AC$11)+('MCC Data'!$D321*'PCU Data'!$AD$11)+('PCU Data'!$AE$11*'MCC Data'!$E321)+('MCC Data'!$F321*'PCU Data'!$AF$11)+('MCC Data'!$G321*'PCU Data'!$AG$11)+('MCC Data'!$H321*$AH$11)+('MCC Data'!$I321*$AI$11)</f>
        <v>27.4</v>
      </c>
      <c r="L12" s="27">
        <f>('MCC Data'!$K321*'PCU Data'!$AB$11)+('MCC Data'!$L321*'PCU Data'!$AC$11)+('MCC Data'!$M321*'PCU Data'!$AD$11)+('PCU Data'!$AE$11*'MCC Data'!$N321)+('MCC Data'!$O321*'PCU Data'!$AF$11)+('MCC Data'!$P321*'PCU Data'!$AG$11)+('MCC Data'!$Q321*$AH$11)+('MCC Data'!$R321*$AI$11)</f>
        <v>0</v>
      </c>
      <c r="M12" s="27">
        <f>('MCC Data'!$T321*'PCU Data'!$AB$11)+('MCC Data'!$U321*'PCU Data'!$AC$11)+('MCC Data'!$V321*'PCU Data'!$AD$11)+('PCU Data'!$AE$11*'MCC Data'!$W321)+('MCC Data'!$X321*'PCU Data'!$AF$11)+('MCC Data'!$Y321*'PCU Data'!$AG$11)+('MCC Data'!$Z321*$AH$11)+('MCC Data'!$AA321*$AI$11)</f>
        <v>2</v>
      </c>
      <c r="N12" s="27">
        <f>('MCC Data'!$B424*'PCU Data'!$AB$11)+('MCC Data'!$C424*'PCU Data'!$AC$11)+('MCC Data'!$D424*'PCU Data'!$AD$11)+('PCU Data'!$AE$11*'MCC Data'!$E424)+('MCC Data'!$F424*'PCU Data'!$AF$11)+('MCC Data'!$G424*'PCU Data'!$AG$11)+('MCC Data'!$H424*$AH$11)+('MCC Data'!$I424*$AI$11)</f>
        <v>0</v>
      </c>
      <c r="O12" s="27">
        <f>('MCC Data'!$K424*'PCU Data'!$AB$11)+('MCC Data'!$L424*'PCU Data'!$AC$11)+('MCC Data'!$M424*'PCU Data'!$AD$11)+('PCU Data'!$AE$11*'MCC Data'!$N424)+('MCC Data'!$O424*'PCU Data'!$AF$11)+('MCC Data'!$P424*'PCU Data'!$AG$11)+('MCC Data'!$Q424*$AH$11)+('MCC Data'!$R424*$AI$11)</f>
        <v>227.89999999999998</v>
      </c>
      <c r="P12" s="27">
        <f>('MCC Data'!$T424*'PCU Data'!$AB$11)+('MCC Data'!$U424*'PCU Data'!$AC$11)+('MCC Data'!$V424*'PCU Data'!$AD$11)+('PCU Data'!$AE$11*'MCC Data'!$W424)+('MCC Data'!$X424*'PCU Data'!$AF$11)+('MCC Data'!$Y424*'PCU Data'!$AG$11)+('MCC Data'!$Z424*$AH$11)+('MCC Data'!$AA424*$AI$11)</f>
        <v>30.799999999999997</v>
      </c>
      <c r="Q12" s="27">
        <f>('MCC Data'!$B527*'PCU Data'!$AB$11)+('MCC Data'!$C527*'PCU Data'!$AC$11)+('MCC Data'!$D527*'PCU Data'!$AD$11)+('PCU Data'!$AE$11*'MCC Data'!$E527)+('MCC Data'!$F527*'PCU Data'!$AF$11)+('MCC Data'!$G527*'PCU Data'!$AG$11)+('MCC Data'!$H527*$AH$11)+('MCC Data'!$I527*$AI$11)</f>
        <v>0</v>
      </c>
      <c r="R12" s="27">
        <f>('MCC Data'!$K527*'PCU Data'!$AB$11)+('MCC Data'!$L527*'PCU Data'!$AC$11)+('MCC Data'!$M527*'PCU Data'!$AD$11)+('PCU Data'!$AE$11*'MCC Data'!$N527)+('MCC Data'!$O527*'PCU Data'!$AF$11)+('MCC Data'!$P527*'PCU Data'!$AG$11)+('MCC Data'!$Q527*$AH$11)+('MCC Data'!$R527*$AI$11)</f>
        <v>23.8</v>
      </c>
      <c r="S12" s="27">
        <f>('MCC Data'!$T527*'PCU Data'!$AB$11)+('MCC Data'!$U527*'PCU Data'!$AC$11)+('MCC Data'!$V527*'PCU Data'!$AD$11)+('PCU Data'!$AE$11*'MCC Data'!$W527)+('MCC Data'!$X527*'PCU Data'!$AF$11)+('MCC Data'!$Y527*'PCU Data'!$AG$11)+('MCC Data'!$Z527*$AH$11)+('MCC Data'!$AA527*$AI$11)</f>
        <v>8</v>
      </c>
      <c r="T12" s="27">
        <f>('MCC Data'!$B630*'PCU Data'!$AB$11)+('MCC Data'!$C630*'PCU Data'!$AC$11)+('MCC Data'!$D630*'PCU Data'!$AD$11)+('PCU Data'!$AE$11*'MCC Data'!$E630)+('MCC Data'!$F630*'PCU Data'!$AF$11)+('MCC Data'!$G630*'PCU Data'!$AG$11)+('MCC Data'!$H630*$AH$11)+('MCC Data'!$I630*$AI$11)</f>
        <v>0</v>
      </c>
      <c r="U12" s="27">
        <f>('MCC Data'!$K630*'PCU Data'!$AB$11)+('MCC Data'!$L630*'PCU Data'!$AC$11)+('MCC Data'!$M630*'PCU Data'!$AD$11)+('PCU Data'!$AE$11*'MCC Data'!$N630)+('MCC Data'!$O630*'PCU Data'!$AF$11)+('MCC Data'!$P630*'PCU Data'!$AG$11)+('MCC Data'!$Q630*$AH$11)+('MCC Data'!$R630*$AI$11)</f>
        <v>26.6</v>
      </c>
      <c r="V12" s="27">
        <f>('MCC Data'!$T630*'PCU Data'!$AB$11)+('MCC Data'!$U630*'PCU Data'!$AC$11)+('MCC Data'!$V630*'PCU Data'!$AD$11)+('PCU Data'!$AE$11*'MCC Data'!$W630)+('MCC Data'!$X630*'PCU Data'!$AF$11)+('MCC Data'!$Y630*'PCU Data'!$AG$11)+('MCC Data'!$Z630*$AH$11)+('MCC Data'!$AA630*$AI$11)</f>
        <v>0</v>
      </c>
      <c r="W12" s="27">
        <f>('MCC Data'!$B733*'PCU Data'!$AB$11)+('MCC Data'!$C733*'PCU Data'!$AC$11)+('MCC Data'!$D733*'PCU Data'!$AD$11)+('PCU Data'!$AE$11*'MCC Data'!$E733)+('MCC Data'!$F733*'PCU Data'!$AF$11)+('MCC Data'!$G733*'PCU Data'!$AG$11)+('MCC Data'!$H733*$AH$11)+('MCC Data'!$I733*$AI$11)</f>
        <v>0.2</v>
      </c>
      <c r="X12" s="27">
        <f>('MCC Data'!$K733*'PCU Data'!$AB$11)+('MCC Data'!$L733*'PCU Data'!$AC$11)+('MCC Data'!$M733*'PCU Data'!$AD$11)+('PCU Data'!$AE$11*'MCC Data'!$N733)+('MCC Data'!$O733*'PCU Data'!$AF$11)+('MCC Data'!$P733*'PCU Data'!$AG$11)+('MCC Data'!$Q733*$AH$11)+('MCC Data'!$R733*$AI$11)</f>
        <v>233.10000000000002</v>
      </c>
      <c r="Y12" s="27">
        <f>('MCC Data'!$T733*'PCU Data'!$AB$11)+('MCC Data'!$U733*'PCU Data'!$AC$11)+('MCC Data'!$V733*'PCU Data'!$AD$11)+('PCU Data'!$AE$11*'MCC Data'!$W733)+('MCC Data'!$X733*'PCU Data'!$AF$11)+('MCC Data'!$Y733*'PCU Data'!$AG$11)+('MCC Data'!$Z733*$AH$11)+('MCC Data'!$AA733*$AI$11)</f>
        <v>0</v>
      </c>
      <c r="Z12" s="27">
        <f>('MCC Data'!$B836*'PCU Data'!$AB$11)+('MCC Data'!$C836*'PCU Data'!$AC$11)+('MCC Data'!$D836*'PCU Data'!$AD$11)+('PCU Data'!$AE$11*'MCC Data'!$E836)+('MCC Data'!$F836*'PCU Data'!$AF$11)+('MCC Data'!$G836*'PCU Data'!$AG$11)+('MCC Data'!$H836*$AH$11)+('MCC Data'!$I836*$AI$11)</f>
        <v>0</v>
      </c>
    </row>
    <row r="13" spans="1:36" s="9" customFormat="1" ht="12.75" customHeight="1" x14ac:dyDescent="0.25">
      <c r="A13" s="14">
        <f>'MCC Data'!A13</f>
        <v>0.33333333333333343</v>
      </c>
      <c r="B13" s="27">
        <f>('MCC Data'!$B13*'PCU Data'!$AB$11)+('MCC Data'!$C13*'PCU Data'!$AC$11)+('MCC Data'!$D13*'PCU Data'!$AD$11)+('PCU Data'!$AE$11*'MCC Data'!$E13)+('MCC Data'!$F13*'PCU Data'!$AF$11)+('MCC Data'!$G13*'PCU Data'!$AG$11)+('MCC Data'!$H13*$AH$11)+('MCC Data'!$I13*$AI$11)</f>
        <v>0</v>
      </c>
      <c r="C13" s="27">
        <f>('MCC Data'!$K13*'PCU Data'!$AB$11)+('MCC Data'!$L13*'PCU Data'!$AC$11)+('MCC Data'!$M13*'PCU Data'!$AD$11)+('PCU Data'!$AE$11*'MCC Data'!$N13)+('MCC Data'!$O13*'PCU Data'!$AF$11)+('MCC Data'!$P13*'PCU Data'!$AG$11)+('MCC Data'!$Q13*$AH$11)+('MCC Data'!$R13*$AI$11)</f>
        <v>0</v>
      </c>
      <c r="D13" s="27">
        <f>('MCC Data'!$T13*'PCU Data'!$AB$11)+('MCC Data'!$U13*'PCU Data'!$AC$11)+('MCC Data'!$V13*'PCU Data'!$AD$11)+('PCU Data'!$AE$11*'MCC Data'!$W13)+('MCC Data'!$X13*'PCU Data'!$AF$11)+('MCC Data'!$Y13*'PCU Data'!$AG$11)+('MCC Data'!$Z13*$AH$11)+('MCC Data'!$AA13*$AI$11)</f>
        <v>0</v>
      </c>
      <c r="E13" s="27">
        <f>('MCC Data'!$B116*'PCU Data'!$AB$11)+('MCC Data'!$C116*'PCU Data'!$AC$11)+('MCC Data'!$D116*'PCU Data'!$AD$11)+('PCU Data'!$AE$11*'MCC Data'!$E116)+('MCC Data'!$F116*'PCU Data'!$AF$11)+('MCC Data'!$G116*'PCU Data'!$AG$11)+('MCC Data'!$H116*$AH$11)+('MCC Data'!$I116*$AI$11)</f>
        <v>0</v>
      </c>
      <c r="F13" s="27">
        <f>('MCC Data'!$K116*'PCU Data'!$AB$11)+('MCC Data'!$L116*'PCU Data'!$AC$11)+('MCC Data'!$M116*'PCU Data'!$AD$11)+('PCU Data'!$AE$11*'MCC Data'!$N116)+('MCC Data'!$O116*'PCU Data'!$AF$11)+('MCC Data'!$P116*'PCU Data'!$AG$11)+('MCC Data'!$Q116*$AH$11)+('MCC Data'!$R116*$AI$11)</f>
        <v>0</v>
      </c>
      <c r="G13" s="27">
        <f>('MCC Data'!$T116*'PCU Data'!$AB$11)+('MCC Data'!$U116*'PCU Data'!$AC$11)+('MCC Data'!$V116*'PCU Data'!$AD$11)+('PCU Data'!$AE$11*'MCC Data'!$W116)+('MCC Data'!$X116*'PCU Data'!$AF$11)+('MCC Data'!$Y116*'PCU Data'!$AG$11)+('MCC Data'!$Z116*$AH$11)+('MCC Data'!$AA116*$AI$11)</f>
        <v>0</v>
      </c>
      <c r="H13" s="27">
        <f>('MCC Data'!$B219*'PCU Data'!$AB$11)+('MCC Data'!$C219*'PCU Data'!$AC$11)+('MCC Data'!$D219*'PCU Data'!$AD$11)+('PCU Data'!$AE$11*'MCC Data'!$E219)+('MCC Data'!$F219*'PCU Data'!$AF$11)+('MCC Data'!$G219*'PCU Data'!$AG$11)+('MCC Data'!$H219*$AH$11)+('MCC Data'!$I219*$AI$11)</f>
        <v>0</v>
      </c>
      <c r="I13" s="27">
        <f>('MCC Data'!$K219*'PCU Data'!$AB$11)+('MCC Data'!$L219*'PCU Data'!$AC$11)+('MCC Data'!$M219*'PCU Data'!$AD$11)+('PCU Data'!$AE$11*'MCC Data'!$N219)+('MCC Data'!$O219*'PCU Data'!$AF$11)+('MCC Data'!$P219*'PCU Data'!$AG$11)+('MCC Data'!$Q219*$AH$11)+('MCC Data'!$R219*$AI$11)</f>
        <v>0</v>
      </c>
      <c r="J13" s="27">
        <f>('MCC Data'!$T219*'PCU Data'!$AB$11)+('MCC Data'!$U219*'PCU Data'!$AC$11)+('MCC Data'!$V219*'PCU Data'!$AD$11)+('PCU Data'!$AE$11*'MCC Data'!$W219)+('MCC Data'!$X219*'PCU Data'!$AF$11)+('MCC Data'!$Y219*'PCU Data'!$AG$11)+('MCC Data'!$Z219*$AH$11)+('MCC Data'!$AA219*$AI$11)</f>
        <v>0.2</v>
      </c>
      <c r="K13" s="27">
        <f>('MCC Data'!$B322*'PCU Data'!$AB$11)+('MCC Data'!$C322*'PCU Data'!$AC$11)+('MCC Data'!$D322*'PCU Data'!$AD$11)+('PCU Data'!$AE$11*'MCC Data'!$E322)+('MCC Data'!$F322*'PCU Data'!$AF$11)+('MCC Data'!$G322*'PCU Data'!$AG$11)+('MCC Data'!$H322*$AH$11)+('MCC Data'!$I322*$AI$11)</f>
        <v>29</v>
      </c>
      <c r="L13" s="27">
        <f>('MCC Data'!$K322*'PCU Data'!$AB$11)+('MCC Data'!$L322*'PCU Data'!$AC$11)+('MCC Data'!$M322*'PCU Data'!$AD$11)+('PCU Data'!$AE$11*'MCC Data'!$N322)+('MCC Data'!$O322*'PCU Data'!$AF$11)+('MCC Data'!$P322*'PCU Data'!$AG$11)+('MCC Data'!$Q322*$AH$11)+('MCC Data'!$R322*$AI$11)</f>
        <v>0</v>
      </c>
      <c r="M13" s="27">
        <f>('MCC Data'!$T322*'PCU Data'!$AB$11)+('MCC Data'!$U322*'PCU Data'!$AC$11)+('MCC Data'!$V322*'PCU Data'!$AD$11)+('PCU Data'!$AE$11*'MCC Data'!$W322)+('MCC Data'!$X322*'PCU Data'!$AF$11)+('MCC Data'!$Y322*'PCU Data'!$AG$11)+('MCC Data'!$Z322*$AH$11)+('MCC Data'!$AA322*$AI$11)</f>
        <v>3</v>
      </c>
      <c r="N13" s="27">
        <f>('MCC Data'!$B425*'PCU Data'!$AB$11)+('MCC Data'!$C425*'PCU Data'!$AC$11)+('MCC Data'!$D425*'PCU Data'!$AD$11)+('PCU Data'!$AE$11*'MCC Data'!$E425)+('MCC Data'!$F425*'PCU Data'!$AF$11)+('MCC Data'!$G425*'PCU Data'!$AG$11)+('MCC Data'!$H425*$AH$11)+('MCC Data'!$I425*$AI$11)</f>
        <v>0</v>
      </c>
      <c r="O13" s="27">
        <f>('MCC Data'!$K425*'PCU Data'!$AB$11)+('MCC Data'!$L425*'PCU Data'!$AC$11)+('MCC Data'!$M425*'PCU Data'!$AD$11)+('PCU Data'!$AE$11*'MCC Data'!$N425)+('MCC Data'!$O425*'PCU Data'!$AF$11)+('MCC Data'!$P425*'PCU Data'!$AG$11)+('MCC Data'!$Q425*$AH$11)+('MCC Data'!$R425*$AI$11)</f>
        <v>261.60000000000002</v>
      </c>
      <c r="P13" s="27">
        <f>('MCC Data'!$T425*'PCU Data'!$AB$11)+('MCC Data'!$U425*'PCU Data'!$AC$11)+('MCC Data'!$V425*'PCU Data'!$AD$11)+('PCU Data'!$AE$11*'MCC Data'!$W425)+('MCC Data'!$X425*'PCU Data'!$AF$11)+('MCC Data'!$Y425*'PCU Data'!$AG$11)+('MCC Data'!$Z425*$AH$11)+('MCC Data'!$AA425*$AI$11)</f>
        <v>35.6</v>
      </c>
      <c r="Q13" s="27">
        <f>('MCC Data'!$B528*'PCU Data'!$AB$11)+('MCC Data'!$C528*'PCU Data'!$AC$11)+('MCC Data'!$D528*'PCU Data'!$AD$11)+('PCU Data'!$AE$11*'MCC Data'!$E528)+('MCC Data'!$F528*'PCU Data'!$AF$11)+('MCC Data'!$G528*'PCU Data'!$AG$11)+('MCC Data'!$H528*$AH$11)+('MCC Data'!$I528*$AI$11)</f>
        <v>0</v>
      </c>
      <c r="R13" s="27">
        <f>('MCC Data'!$K528*'PCU Data'!$AB$11)+('MCC Data'!$L528*'PCU Data'!$AC$11)+('MCC Data'!$M528*'PCU Data'!$AD$11)+('PCU Data'!$AE$11*'MCC Data'!$N528)+('MCC Data'!$O528*'PCU Data'!$AF$11)+('MCC Data'!$P528*'PCU Data'!$AG$11)+('MCC Data'!$Q528*$AH$11)+('MCC Data'!$R528*$AI$11)</f>
        <v>27</v>
      </c>
      <c r="S13" s="27">
        <f>('MCC Data'!$T528*'PCU Data'!$AB$11)+('MCC Data'!$U528*'PCU Data'!$AC$11)+('MCC Data'!$V528*'PCU Data'!$AD$11)+('PCU Data'!$AE$11*'MCC Data'!$W528)+('MCC Data'!$X528*'PCU Data'!$AF$11)+('MCC Data'!$Y528*'PCU Data'!$AG$11)+('MCC Data'!$Z528*$AH$11)+('MCC Data'!$AA528*$AI$11)</f>
        <v>20</v>
      </c>
      <c r="T13" s="27">
        <f>('MCC Data'!$B631*'PCU Data'!$AB$11)+('MCC Data'!$C631*'PCU Data'!$AC$11)+('MCC Data'!$D631*'PCU Data'!$AD$11)+('PCU Data'!$AE$11*'MCC Data'!$E631)+('MCC Data'!$F631*'PCU Data'!$AF$11)+('MCC Data'!$G631*'PCU Data'!$AG$11)+('MCC Data'!$H631*$AH$11)+('MCC Data'!$I631*$AI$11)</f>
        <v>0</v>
      </c>
      <c r="U13" s="27">
        <f>('MCC Data'!$K631*'PCU Data'!$AB$11)+('MCC Data'!$L631*'PCU Data'!$AC$11)+('MCC Data'!$M631*'PCU Data'!$AD$11)+('PCU Data'!$AE$11*'MCC Data'!$N631)+('MCC Data'!$O631*'PCU Data'!$AF$11)+('MCC Data'!$P631*'PCU Data'!$AG$11)+('MCC Data'!$Q631*$AH$11)+('MCC Data'!$R631*$AI$11)</f>
        <v>36.6</v>
      </c>
      <c r="V13" s="27">
        <f>('MCC Data'!$T631*'PCU Data'!$AB$11)+('MCC Data'!$U631*'PCU Data'!$AC$11)+('MCC Data'!$V631*'PCU Data'!$AD$11)+('PCU Data'!$AE$11*'MCC Data'!$W631)+('MCC Data'!$X631*'PCU Data'!$AF$11)+('MCC Data'!$Y631*'PCU Data'!$AG$11)+('MCC Data'!$Z631*$AH$11)+('MCC Data'!$AA631*$AI$11)</f>
        <v>0</v>
      </c>
      <c r="W13" s="27">
        <f>('MCC Data'!$B734*'PCU Data'!$AB$11)+('MCC Data'!$C734*'PCU Data'!$AC$11)+('MCC Data'!$D734*'PCU Data'!$AD$11)+('PCU Data'!$AE$11*'MCC Data'!$E734)+('MCC Data'!$F734*'PCU Data'!$AF$11)+('MCC Data'!$G734*'PCU Data'!$AG$11)+('MCC Data'!$H734*$AH$11)+('MCC Data'!$I734*$AI$11)</f>
        <v>0</v>
      </c>
      <c r="X13" s="27">
        <f>('MCC Data'!$K734*'PCU Data'!$AB$11)+('MCC Data'!$L734*'PCU Data'!$AC$11)+('MCC Data'!$M734*'PCU Data'!$AD$11)+('PCU Data'!$AE$11*'MCC Data'!$N734)+('MCC Data'!$O734*'PCU Data'!$AF$11)+('MCC Data'!$P734*'PCU Data'!$AG$11)+('MCC Data'!$Q734*$AH$11)+('MCC Data'!$R734*$AI$11)</f>
        <v>197.20000000000002</v>
      </c>
      <c r="Y13" s="27">
        <f>('MCC Data'!$T734*'PCU Data'!$AB$11)+('MCC Data'!$U734*'PCU Data'!$AC$11)+('MCC Data'!$V734*'PCU Data'!$AD$11)+('PCU Data'!$AE$11*'MCC Data'!$W734)+('MCC Data'!$X734*'PCU Data'!$AF$11)+('MCC Data'!$Y734*'PCU Data'!$AG$11)+('MCC Data'!$Z734*$AH$11)+('MCC Data'!$AA734*$AI$11)</f>
        <v>0</v>
      </c>
      <c r="Z13" s="27">
        <f>('MCC Data'!$B837*'PCU Data'!$AB$11)+('MCC Data'!$C837*'PCU Data'!$AC$11)+('MCC Data'!$D837*'PCU Data'!$AD$11)+('PCU Data'!$AE$11*'MCC Data'!$E837)+('MCC Data'!$F837*'PCU Data'!$AF$11)+('MCC Data'!$G837*'PCU Data'!$AG$11)+('MCC Data'!$H837*$AH$11)+('MCC Data'!$I837*$AI$11)</f>
        <v>0</v>
      </c>
      <c r="AB13" s="7" t="s">
        <v>13</v>
      </c>
    </row>
    <row r="14" spans="1:36" s="9" customFormat="1" ht="12.75" customHeight="1" x14ac:dyDescent="0.25">
      <c r="A14" s="14">
        <f>'MCC Data'!A14</f>
        <v>0.34375000000000011</v>
      </c>
      <c r="B14" s="27">
        <f>('MCC Data'!$B14*'PCU Data'!$AB$11)+('MCC Data'!$C14*'PCU Data'!$AC$11)+('MCC Data'!$D14*'PCU Data'!$AD$11)+('PCU Data'!$AE$11*'MCC Data'!$E14)+('MCC Data'!$F14*'PCU Data'!$AF$11)+('MCC Data'!$G14*'PCU Data'!$AG$11)+('MCC Data'!$H14*$AH$11)+('MCC Data'!$I14*$AI$11)</f>
        <v>0</v>
      </c>
      <c r="C14" s="27">
        <f>('MCC Data'!$K14*'PCU Data'!$AB$11)+('MCC Data'!$L14*'PCU Data'!$AC$11)+('MCC Data'!$M14*'PCU Data'!$AD$11)+('PCU Data'!$AE$11*'MCC Data'!$N14)+('MCC Data'!$O14*'PCU Data'!$AF$11)+('MCC Data'!$P14*'PCU Data'!$AG$11)+('MCC Data'!$Q14*$AH$11)+('MCC Data'!$R14*$AI$11)</f>
        <v>0</v>
      </c>
      <c r="D14" s="27">
        <f>('MCC Data'!$T14*'PCU Data'!$AB$11)+('MCC Data'!$U14*'PCU Data'!$AC$11)+('MCC Data'!$V14*'PCU Data'!$AD$11)+('PCU Data'!$AE$11*'MCC Data'!$W14)+('MCC Data'!$X14*'PCU Data'!$AF$11)+('MCC Data'!$Y14*'PCU Data'!$AG$11)+('MCC Data'!$Z14*$AH$11)+('MCC Data'!$AA14*$AI$11)</f>
        <v>0</v>
      </c>
      <c r="E14" s="27">
        <f>('MCC Data'!$B117*'PCU Data'!$AB$11)+('MCC Data'!$C117*'PCU Data'!$AC$11)+('MCC Data'!$D117*'PCU Data'!$AD$11)+('PCU Data'!$AE$11*'MCC Data'!$E117)+('MCC Data'!$F117*'PCU Data'!$AF$11)+('MCC Data'!$G117*'PCU Data'!$AG$11)+('MCC Data'!$H117*$AH$11)+('MCC Data'!$I117*$AI$11)</f>
        <v>0.2</v>
      </c>
      <c r="F14" s="27">
        <f>('MCC Data'!$K117*'PCU Data'!$AB$11)+('MCC Data'!$L117*'PCU Data'!$AC$11)+('MCC Data'!$M117*'PCU Data'!$AD$11)+('PCU Data'!$AE$11*'MCC Data'!$N117)+('MCC Data'!$O117*'PCU Data'!$AF$11)+('MCC Data'!$P117*'PCU Data'!$AG$11)+('MCC Data'!$Q117*$AH$11)+('MCC Data'!$R117*$AI$11)</f>
        <v>0</v>
      </c>
      <c r="G14" s="27">
        <f>('MCC Data'!$T117*'PCU Data'!$AB$11)+('MCC Data'!$U117*'PCU Data'!$AC$11)+('MCC Data'!$V117*'PCU Data'!$AD$11)+('PCU Data'!$AE$11*'MCC Data'!$W117)+('MCC Data'!$X117*'PCU Data'!$AF$11)+('MCC Data'!$Y117*'PCU Data'!$AG$11)+('MCC Data'!$Z117*$AH$11)+('MCC Data'!$AA117*$AI$11)</f>
        <v>0</v>
      </c>
      <c r="H14" s="27">
        <f>('MCC Data'!$B220*'PCU Data'!$AB$11)+('MCC Data'!$C220*'PCU Data'!$AC$11)+('MCC Data'!$D220*'PCU Data'!$AD$11)+('PCU Data'!$AE$11*'MCC Data'!$E220)+('MCC Data'!$F220*'PCU Data'!$AF$11)+('MCC Data'!$G220*'PCU Data'!$AG$11)+('MCC Data'!$H220*$AH$11)+('MCC Data'!$I220*$AI$11)</f>
        <v>0</v>
      </c>
      <c r="I14" s="27">
        <f>('MCC Data'!$K220*'PCU Data'!$AB$11)+('MCC Data'!$L220*'PCU Data'!$AC$11)+('MCC Data'!$M220*'PCU Data'!$AD$11)+('PCU Data'!$AE$11*'MCC Data'!$N220)+('MCC Data'!$O220*'PCU Data'!$AF$11)+('MCC Data'!$P220*'PCU Data'!$AG$11)+('MCC Data'!$Q220*$AH$11)+('MCC Data'!$R220*$AI$11)</f>
        <v>0</v>
      </c>
      <c r="J14" s="27">
        <f>('MCC Data'!$T220*'PCU Data'!$AB$11)+('MCC Data'!$U220*'PCU Data'!$AC$11)+('MCC Data'!$V220*'PCU Data'!$AD$11)+('PCU Data'!$AE$11*'MCC Data'!$W220)+('MCC Data'!$X220*'PCU Data'!$AF$11)+('MCC Data'!$Y220*'PCU Data'!$AG$11)+('MCC Data'!$Z220*$AH$11)+('MCC Data'!$AA220*$AI$11)</f>
        <v>0</v>
      </c>
      <c r="K14" s="27">
        <f>('MCC Data'!$B323*'PCU Data'!$AB$11)+('MCC Data'!$C323*'PCU Data'!$AC$11)+('MCC Data'!$D323*'PCU Data'!$AD$11)+('PCU Data'!$AE$11*'MCC Data'!$E323)+('MCC Data'!$F323*'PCU Data'!$AF$11)+('MCC Data'!$G323*'PCU Data'!$AG$11)+('MCC Data'!$H323*$AH$11)+('MCC Data'!$I323*$AI$11)</f>
        <v>23</v>
      </c>
      <c r="L14" s="27">
        <f>('MCC Data'!$K323*'PCU Data'!$AB$11)+('MCC Data'!$L323*'PCU Data'!$AC$11)+('MCC Data'!$M323*'PCU Data'!$AD$11)+('PCU Data'!$AE$11*'MCC Data'!$N323)+('MCC Data'!$O323*'PCU Data'!$AF$11)+('MCC Data'!$P323*'PCU Data'!$AG$11)+('MCC Data'!$Q323*$AH$11)+('MCC Data'!$R323*$AI$11)</f>
        <v>0</v>
      </c>
      <c r="M14" s="27">
        <f>('MCC Data'!$T323*'PCU Data'!$AB$11)+('MCC Data'!$U323*'PCU Data'!$AC$11)+('MCC Data'!$V323*'PCU Data'!$AD$11)+('PCU Data'!$AE$11*'MCC Data'!$W323)+('MCC Data'!$X323*'PCU Data'!$AF$11)+('MCC Data'!$Y323*'PCU Data'!$AG$11)+('MCC Data'!$Z323*$AH$11)+('MCC Data'!$AA323*$AI$11)</f>
        <v>1</v>
      </c>
      <c r="N14" s="27">
        <f>('MCC Data'!$B426*'PCU Data'!$AB$11)+('MCC Data'!$C426*'PCU Data'!$AC$11)+('MCC Data'!$D426*'PCU Data'!$AD$11)+('PCU Data'!$AE$11*'MCC Data'!$E426)+('MCC Data'!$F426*'PCU Data'!$AF$11)+('MCC Data'!$G426*'PCU Data'!$AG$11)+('MCC Data'!$H426*$AH$11)+('MCC Data'!$I426*$AI$11)</f>
        <v>0</v>
      </c>
      <c r="O14" s="27">
        <f>('MCC Data'!$K426*'PCU Data'!$AB$11)+('MCC Data'!$L426*'PCU Data'!$AC$11)+('MCC Data'!$M426*'PCU Data'!$AD$11)+('PCU Data'!$AE$11*'MCC Data'!$N426)+('MCC Data'!$O426*'PCU Data'!$AF$11)+('MCC Data'!$P426*'PCU Data'!$AG$11)+('MCC Data'!$Q426*$AH$11)+('MCC Data'!$R426*$AI$11)</f>
        <v>243.90000000000003</v>
      </c>
      <c r="P14" s="27">
        <f>('MCC Data'!$T426*'PCU Data'!$AB$11)+('MCC Data'!$U426*'PCU Data'!$AC$11)+('MCC Data'!$V426*'PCU Data'!$AD$11)+('PCU Data'!$AE$11*'MCC Data'!$W426)+('MCC Data'!$X426*'PCU Data'!$AF$11)+('MCC Data'!$Y426*'PCU Data'!$AG$11)+('MCC Data'!$Z426*$AH$11)+('MCC Data'!$AA426*$AI$11)</f>
        <v>22.599999999999998</v>
      </c>
      <c r="Q14" s="27">
        <f>('MCC Data'!$B529*'PCU Data'!$AB$11)+('MCC Data'!$C529*'PCU Data'!$AC$11)+('MCC Data'!$D529*'PCU Data'!$AD$11)+('PCU Data'!$AE$11*'MCC Data'!$E529)+('MCC Data'!$F529*'PCU Data'!$AF$11)+('MCC Data'!$G529*'PCU Data'!$AG$11)+('MCC Data'!$H529*$AH$11)+('MCC Data'!$I529*$AI$11)</f>
        <v>0</v>
      </c>
      <c r="R14" s="27">
        <f>('MCC Data'!$K529*'PCU Data'!$AB$11)+('MCC Data'!$L529*'PCU Data'!$AC$11)+('MCC Data'!$M529*'PCU Data'!$AD$11)+('PCU Data'!$AE$11*'MCC Data'!$N529)+('MCC Data'!$O529*'PCU Data'!$AF$11)+('MCC Data'!$P529*'PCU Data'!$AG$11)+('MCC Data'!$Q529*$AH$11)+('MCC Data'!$R529*$AI$11)</f>
        <v>36</v>
      </c>
      <c r="S14" s="27">
        <f>('MCC Data'!$T529*'PCU Data'!$AB$11)+('MCC Data'!$U529*'PCU Data'!$AC$11)+('MCC Data'!$V529*'PCU Data'!$AD$11)+('PCU Data'!$AE$11*'MCC Data'!$W529)+('MCC Data'!$X529*'PCU Data'!$AF$11)+('MCC Data'!$Y529*'PCU Data'!$AG$11)+('MCC Data'!$Z529*$AH$11)+('MCC Data'!$AA529*$AI$11)</f>
        <v>19.399999999999999</v>
      </c>
      <c r="T14" s="27">
        <f>('MCC Data'!$B632*'PCU Data'!$AB$11)+('MCC Data'!$C632*'PCU Data'!$AC$11)+('MCC Data'!$D632*'PCU Data'!$AD$11)+('PCU Data'!$AE$11*'MCC Data'!$E632)+('MCC Data'!$F632*'PCU Data'!$AF$11)+('MCC Data'!$G632*'PCU Data'!$AG$11)+('MCC Data'!$H632*$AH$11)+('MCC Data'!$I632*$AI$11)</f>
        <v>0</v>
      </c>
      <c r="U14" s="27">
        <f>('MCC Data'!$K632*'PCU Data'!$AB$11)+('MCC Data'!$L632*'PCU Data'!$AC$11)+('MCC Data'!$M632*'PCU Data'!$AD$11)+('PCU Data'!$AE$11*'MCC Data'!$N632)+('MCC Data'!$O632*'PCU Data'!$AF$11)+('MCC Data'!$P632*'PCU Data'!$AG$11)+('MCC Data'!$Q632*$AH$11)+('MCC Data'!$R632*$AI$11)</f>
        <v>42.6</v>
      </c>
      <c r="V14" s="27">
        <f>('MCC Data'!$T632*'PCU Data'!$AB$11)+('MCC Data'!$U632*'PCU Data'!$AC$11)+('MCC Data'!$V632*'PCU Data'!$AD$11)+('PCU Data'!$AE$11*'MCC Data'!$W632)+('MCC Data'!$X632*'PCU Data'!$AF$11)+('MCC Data'!$Y632*'PCU Data'!$AG$11)+('MCC Data'!$Z632*$AH$11)+('MCC Data'!$AA632*$AI$11)</f>
        <v>0</v>
      </c>
      <c r="W14" s="27">
        <f>('MCC Data'!$B735*'PCU Data'!$AB$11)+('MCC Data'!$C735*'PCU Data'!$AC$11)+('MCC Data'!$D735*'PCU Data'!$AD$11)+('PCU Data'!$AE$11*'MCC Data'!$E735)+('MCC Data'!$F735*'PCU Data'!$AF$11)+('MCC Data'!$G735*'PCU Data'!$AG$11)+('MCC Data'!$H735*$AH$11)+('MCC Data'!$I735*$AI$11)</f>
        <v>0.2</v>
      </c>
      <c r="X14" s="27">
        <f>('MCC Data'!$K735*'PCU Data'!$AB$11)+('MCC Data'!$L735*'PCU Data'!$AC$11)+('MCC Data'!$M735*'PCU Data'!$AD$11)+('PCU Data'!$AE$11*'MCC Data'!$N735)+('MCC Data'!$O735*'PCU Data'!$AF$11)+('MCC Data'!$P735*'PCU Data'!$AG$11)+('MCC Data'!$Q735*$AH$11)+('MCC Data'!$R735*$AI$11)</f>
        <v>224.79999999999998</v>
      </c>
      <c r="Y14" s="27">
        <f>('MCC Data'!$T735*'PCU Data'!$AB$11)+('MCC Data'!$U735*'PCU Data'!$AC$11)+('MCC Data'!$V735*'PCU Data'!$AD$11)+('PCU Data'!$AE$11*'MCC Data'!$W735)+('MCC Data'!$X735*'PCU Data'!$AF$11)+('MCC Data'!$Y735*'PCU Data'!$AG$11)+('MCC Data'!$Z735*$AH$11)+('MCC Data'!$AA735*$AI$11)</f>
        <v>1</v>
      </c>
      <c r="Z14" s="27">
        <f>('MCC Data'!$B838*'PCU Data'!$AB$11)+('MCC Data'!$C838*'PCU Data'!$AC$11)+('MCC Data'!$D838*'PCU Data'!$AD$11)+('PCU Data'!$AE$11*'MCC Data'!$E838)+('MCC Data'!$F838*'PCU Data'!$AF$11)+('MCC Data'!$G838*'PCU Data'!$AG$11)+('MCC Data'!$H838*$AH$11)+('MCC Data'!$I838*$AI$11)</f>
        <v>0</v>
      </c>
      <c r="AB14" s="8" t="s">
        <v>86</v>
      </c>
    </row>
    <row r="15" spans="1:36" s="9" customFormat="1" ht="12.75" customHeight="1" x14ac:dyDescent="0.25">
      <c r="A15" s="14">
        <f>'MCC Data'!A15</f>
        <v>0.3541666666666668</v>
      </c>
      <c r="B15" s="27">
        <f>('MCC Data'!$B15*'PCU Data'!$AB$11)+('MCC Data'!$C15*'PCU Data'!$AC$11)+('MCC Data'!$D15*'PCU Data'!$AD$11)+('PCU Data'!$AE$11*'MCC Data'!$E15)+('MCC Data'!$F15*'PCU Data'!$AF$11)+('MCC Data'!$G15*'PCU Data'!$AG$11)+('MCC Data'!$H15*$AH$11)+('MCC Data'!$I15*$AI$11)</f>
        <v>0</v>
      </c>
      <c r="C15" s="27">
        <f>('MCC Data'!$K15*'PCU Data'!$AB$11)+('MCC Data'!$L15*'PCU Data'!$AC$11)+('MCC Data'!$M15*'PCU Data'!$AD$11)+('PCU Data'!$AE$11*'MCC Data'!$N15)+('MCC Data'!$O15*'PCU Data'!$AF$11)+('MCC Data'!$P15*'PCU Data'!$AG$11)+('MCC Data'!$Q15*$AH$11)+('MCC Data'!$R15*$AI$11)</f>
        <v>0</v>
      </c>
      <c r="D15" s="27">
        <f>('MCC Data'!$T15*'PCU Data'!$AB$11)+('MCC Data'!$U15*'PCU Data'!$AC$11)+('MCC Data'!$V15*'PCU Data'!$AD$11)+('PCU Data'!$AE$11*'MCC Data'!$W15)+('MCC Data'!$X15*'PCU Data'!$AF$11)+('MCC Data'!$Y15*'PCU Data'!$AG$11)+('MCC Data'!$Z15*$AH$11)+('MCC Data'!$AA15*$AI$11)</f>
        <v>0</v>
      </c>
      <c r="E15" s="27">
        <f>('MCC Data'!$B118*'PCU Data'!$AB$11)+('MCC Data'!$C118*'PCU Data'!$AC$11)+('MCC Data'!$D118*'PCU Data'!$AD$11)+('PCU Data'!$AE$11*'MCC Data'!$E118)+('MCC Data'!$F118*'PCU Data'!$AF$11)+('MCC Data'!$G118*'PCU Data'!$AG$11)+('MCC Data'!$H118*$AH$11)+('MCC Data'!$I118*$AI$11)</f>
        <v>0</v>
      </c>
      <c r="F15" s="27">
        <f>('MCC Data'!$K118*'PCU Data'!$AB$11)+('MCC Data'!$L118*'PCU Data'!$AC$11)+('MCC Data'!$M118*'PCU Data'!$AD$11)+('PCU Data'!$AE$11*'MCC Data'!$N118)+('MCC Data'!$O118*'PCU Data'!$AF$11)+('MCC Data'!$P118*'PCU Data'!$AG$11)+('MCC Data'!$Q118*$AH$11)+('MCC Data'!$R118*$AI$11)</f>
        <v>0</v>
      </c>
      <c r="G15" s="27">
        <f>('MCC Data'!$T118*'PCU Data'!$AB$11)+('MCC Data'!$U118*'PCU Data'!$AC$11)+('MCC Data'!$V118*'PCU Data'!$AD$11)+('PCU Data'!$AE$11*'MCC Data'!$W118)+('MCC Data'!$X118*'PCU Data'!$AF$11)+('MCC Data'!$Y118*'PCU Data'!$AG$11)+('MCC Data'!$Z118*$AH$11)+('MCC Data'!$AA118*$AI$11)</f>
        <v>0</v>
      </c>
      <c r="H15" s="27">
        <f>('MCC Data'!$B221*'PCU Data'!$AB$11)+('MCC Data'!$C221*'PCU Data'!$AC$11)+('MCC Data'!$D221*'PCU Data'!$AD$11)+('PCU Data'!$AE$11*'MCC Data'!$E221)+('MCC Data'!$F221*'PCU Data'!$AF$11)+('MCC Data'!$G221*'PCU Data'!$AG$11)+('MCC Data'!$H221*$AH$11)+('MCC Data'!$I221*$AI$11)</f>
        <v>0</v>
      </c>
      <c r="I15" s="27">
        <f>('MCC Data'!$K221*'PCU Data'!$AB$11)+('MCC Data'!$L221*'PCU Data'!$AC$11)+('MCC Data'!$M221*'PCU Data'!$AD$11)+('PCU Data'!$AE$11*'MCC Data'!$N221)+('MCC Data'!$O221*'PCU Data'!$AF$11)+('MCC Data'!$P221*'PCU Data'!$AG$11)+('MCC Data'!$Q221*$AH$11)+('MCC Data'!$R221*$AI$11)</f>
        <v>0</v>
      </c>
      <c r="J15" s="27">
        <f>('MCC Data'!$T221*'PCU Data'!$AB$11)+('MCC Data'!$U221*'PCU Data'!$AC$11)+('MCC Data'!$V221*'PCU Data'!$AD$11)+('PCU Data'!$AE$11*'MCC Data'!$W221)+('MCC Data'!$X221*'PCU Data'!$AF$11)+('MCC Data'!$Y221*'PCU Data'!$AG$11)+('MCC Data'!$Z221*$AH$11)+('MCC Data'!$AA221*$AI$11)</f>
        <v>0.2</v>
      </c>
      <c r="K15" s="27">
        <f>('MCC Data'!$B324*'PCU Data'!$AB$11)+('MCC Data'!$C324*'PCU Data'!$AC$11)+('MCC Data'!$D324*'PCU Data'!$AD$11)+('PCU Data'!$AE$11*'MCC Data'!$E324)+('MCC Data'!$F324*'PCU Data'!$AF$11)+('MCC Data'!$G324*'PCU Data'!$AG$11)+('MCC Data'!$H324*$AH$11)+('MCC Data'!$I324*$AI$11)</f>
        <v>33</v>
      </c>
      <c r="L15" s="27">
        <f>('MCC Data'!$K324*'PCU Data'!$AB$11)+('MCC Data'!$L324*'PCU Data'!$AC$11)+('MCC Data'!$M324*'PCU Data'!$AD$11)+('PCU Data'!$AE$11*'MCC Data'!$N324)+('MCC Data'!$O324*'PCU Data'!$AF$11)+('MCC Data'!$P324*'PCU Data'!$AG$11)+('MCC Data'!$Q324*$AH$11)+('MCC Data'!$R324*$AI$11)</f>
        <v>0</v>
      </c>
      <c r="M15" s="27">
        <f>('MCC Data'!$T324*'PCU Data'!$AB$11)+('MCC Data'!$U324*'PCU Data'!$AC$11)+('MCC Data'!$V324*'PCU Data'!$AD$11)+('PCU Data'!$AE$11*'MCC Data'!$W324)+('MCC Data'!$X324*'PCU Data'!$AF$11)+('MCC Data'!$Y324*'PCU Data'!$AG$11)+('MCC Data'!$Z324*$AH$11)+('MCC Data'!$AA324*$AI$11)</f>
        <v>3</v>
      </c>
      <c r="N15" s="27">
        <f>('MCC Data'!$B427*'PCU Data'!$AB$11)+('MCC Data'!$C427*'PCU Data'!$AC$11)+('MCC Data'!$D427*'PCU Data'!$AD$11)+('PCU Data'!$AE$11*'MCC Data'!$E427)+('MCC Data'!$F427*'PCU Data'!$AF$11)+('MCC Data'!$G427*'PCU Data'!$AG$11)+('MCC Data'!$H427*$AH$11)+('MCC Data'!$I427*$AI$11)</f>
        <v>0.2</v>
      </c>
      <c r="O15" s="27">
        <f>('MCC Data'!$K427*'PCU Data'!$AB$11)+('MCC Data'!$L427*'PCU Data'!$AC$11)+('MCC Data'!$M427*'PCU Data'!$AD$11)+('PCU Data'!$AE$11*'MCC Data'!$N427)+('MCC Data'!$O427*'PCU Data'!$AF$11)+('MCC Data'!$P427*'PCU Data'!$AG$11)+('MCC Data'!$Q427*$AH$11)+('MCC Data'!$R427*$AI$11)</f>
        <v>241.2</v>
      </c>
      <c r="P15" s="27">
        <f>('MCC Data'!$T427*'PCU Data'!$AB$11)+('MCC Data'!$U427*'PCU Data'!$AC$11)+('MCC Data'!$V427*'PCU Data'!$AD$11)+('PCU Data'!$AE$11*'MCC Data'!$W427)+('MCC Data'!$X427*'PCU Data'!$AF$11)+('MCC Data'!$Y427*'PCU Data'!$AG$11)+('MCC Data'!$Z427*$AH$11)+('MCC Data'!$AA427*$AI$11)</f>
        <v>43</v>
      </c>
      <c r="Q15" s="27">
        <f>('MCC Data'!$B530*'PCU Data'!$AB$11)+('MCC Data'!$C530*'PCU Data'!$AC$11)+('MCC Data'!$D530*'PCU Data'!$AD$11)+('PCU Data'!$AE$11*'MCC Data'!$E530)+('MCC Data'!$F530*'PCU Data'!$AF$11)+('MCC Data'!$G530*'PCU Data'!$AG$11)+('MCC Data'!$H530*$AH$11)+('MCC Data'!$I530*$AI$11)</f>
        <v>0</v>
      </c>
      <c r="R15" s="27">
        <f>('MCC Data'!$K530*'PCU Data'!$AB$11)+('MCC Data'!$L530*'PCU Data'!$AC$11)+('MCC Data'!$M530*'PCU Data'!$AD$11)+('PCU Data'!$AE$11*'MCC Data'!$N530)+('MCC Data'!$O530*'PCU Data'!$AF$11)+('MCC Data'!$P530*'PCU Data'!$AG$11)+('MCC Data'!$Q530*$AH$11)+('MCC Data'!$R530*$AI$11)</f>
        <v>27</v>
      </c>
      <c r="S15" s="27">
        <f>('MCC Data'!$T530*'PCU Data'!$AB$11)+('MCC Data'!$U530*'PCU Data'!$AC$11)+('MCC Data'!$V530*'PCU Data'!$AD$11)+('PCU Data'!$AE$11*'MCC Data'!$W530)+('MCC Data'!$X530*'PCU Data'!$AF$11)+('MCC Data'!$Y530*'PCU Data'!$AG$11)+('MCC Data'!$Z530*$AH$11)+('MCC Data'!$AA530*$AI$11)</f>
        <v>16.600000000000001</v>
      </c>
      <c r="T15" s="27">
        <f>('MCC Data'!$B633*'PCU Data'!$AB$11)+('MCC Data'!$C633*'PCU Data'!$AC$11)+('MCC Data'!$D633*'PCU Data'!$AD$11)+('PCU Data'!$AE$11*'MCC Data'!$E633)+('MCC Data'!$F633*'PCU Data'!$AF$11)+('MCC Data'!$G633*'PCU Data'!$AG$11)+('MCC Data'!$H633*$AH$11)+('MCC Data'!$I633*$AI$11)</f>
        <v>0</v>
      </c>
      <c r="U15" s="27">
        <f>('MCC Data'!$K633*'PCU Data'!$AB$11)+('MCC Data'!$L633*'PCU Data'!$AC$11)+('MCC Data'!$M633*'PCU Data'!$AD$11)+('PCU Data'!$AE$11*'MCC Data'!$N633)+('MCC Data'!$O633*'PCU Data'!$AF$11)+('MCC Data'!$P633*'PCU Data'!$AG$11)+('MCC Data'!$Q633*$AH$11)+('MCC Data'!$R633*$AI$11)</f>
        <v>28.599999999999998</v>
      </c>
      <c r="V15" s="27">
        <f>('MCC Data'!$T633*'PCU Data'!$AB$11)+('MCC Data'!$U633*'PCU Data'!$AC$11)+('MCC Data'!$V633*'PCU Data'!$AD$11)+('PCU Data'!$AE$11*'MCC Data'!$W633)+('MCC Data'!$X633*'PCU Data'!$AF$11)+('MCC Data'!$Y633*'PCU Data'!$AG$11)+('MCC Data'!$Z633*$AH$11)+('MCC Data'!$AA633*$AI$11)</f>
        <v>0</v>
      </c>
      <c r="W15" s="27">
        <f>('MCC Data'!$B736*'PCU Data'!$AB$11)+('MCC Data'!$C736*'PCU Data'!$AC$11)+('MCC Data'!$D736*'PCU Data'!$AD$11)+('PCU Data'!$AE$11*'MCC Data'!$E736)+('MCC Data'!$F736*'PCU Data'!$AF$11)+('MCC Data'!$G736*'PCU Data'!$AG$11)+('MCC Data'!$H736*$AH$11)+('MCC Data'!$I736*$AI$11)</f>
        <v>0</v>
      </c>
      <c r="X15" s="27">
        <f>('MCC Data'!$K736*'PCU Data'!$AB$11)+('MCC Data'!$L736*'PCU Data'!$AC$11)+('MCC Data'!$M736*'PCU Data'!$AD$11)+('PCU Data'!$AE$11*'MCC Data'!$N736)+('MCC Data'!$O736*'PCU Data'!$AF$11)+('MCC Data'!$P736*'PCU Data'!$AG$11)+('MCC Data'!$Q736*$AH$11)+('MCC Data'!$R736*$AI$11)</f>
        <v>227.5</v>
      </c>
      <c r="Y15" s="27">
        <f>('MCC Data'!$T736*'PCU Data'!$AB$11)+('MCC Data'!$U736*'PCU Data'!$AC$11)+('MCC Data'!$V736*'PCU Data'!$AD$11)+('PCU Data'!$AE$11*'MCC Data'!$W736)+('MCC Data'!$X736*'PCU Data'!$AF$11)+('MCC Data'!$Y736*'PCU Data'!$AG$11)+('MCC Data'!$Z736*$AH$11)+('MCC Data'!$AA736*$AI$11)</f>
        <v>1</v>
      </c>
      <c r="Z15" s="27">
        <f>('MCC Data'!$B839*'PCU Data'!$AB$11)+('MCC Data'!$C839*'PCU Data'!$AC$11)+('MCC Data'!$D839*'PCU Data'!$AD$11)+('PCU Data'!$AE$11*'MCC Data'!$E839)+('MCC Data'!$F839*'PCU Data'!$AF$11)+('MCC Data'!$G839*'PCU Data'!$AG$11)+('MCC Data'!$H839*$AH$11)+('MCC Data'!$I839*$AI$11)</f>
        <v>0</v>
      </c>
      <c r="AB15" s="8" t="s">
        <v>87</v>
      </c>
    </row>
    <row r="16" spans="1:36" s="9" customFormat="1" ht="12.75" customHeight="1" x14ac:dyDescent="0.25">
      <c r="A16" s="14">
        <f>'MCC Data'!A16</f>
        <v>0.36458333333333348</v>
      </c>
      <c r="B16" s="27">
        <f>('MCC Data'!$B16*'PCU Data'!$AB$11)+('MCC Data'!$C16*'PCU Data'!$AC$11)+('MCC Data'!$D16*'PCU Data'!$AD$11)+('PCU Data'!$AE$11*'MCC Data'!$E16)+('MCC Data'!$F16*'PCU Data'!$AF$11)+('MCC Data'!$G16*'PCU Data'!$AG$11)+('MCC Data'!$H16*$AH$11)+('MCC Data'!$I16*$AI$11)</f>
        <v>0</v>
      </c>
      <c r="C16" s="27">
        <f>('MCC Data'!$K16*'PCU Data'!$AB$11)+('MCC Data'!$L16*'PCU Data'!$AC$11)+('MCC Data'!$M16*'PCU Data'!$AD$11)+('PCU Data'!$AE$11*'MCC Data'!$N16)+('MCC Data'!$O16*'PCU Data'!$AF$11)+('MCC Data'!$P16*'PCU Data'!$AG$11)+('MCC Data'!$Q16*$AH$11)+('MCC Data'!$R16*$AI$11)</f>
        <v>0</v>
      </c>
      <c r="D16" s="27">
        <f>('MCC Data'!$T16*'PCU Data'!$AB$11)+('MCC Data'!$U16*'PCU Data'!$AC$11)+('MCC Data'!$V16*'PCU Data'!$AD$11)+('PCU Data'!$AE$11*'MCC Data'!$W16)+('MCC Data'!$X16*'PCU Data'!$AF$11)+('MCC Data'!$Y16*'PCU Data'!$AG$11)+('MCC Data'!$Z16*$AH$11)+('MCC Data'!$AA16*$AI$11)</f>
        <v>0</v>
      </c>
      <c r="E16" s="27">
        <f>('MCC Data'!$B119*'PCU Data'!$AB$11)+('MCC Data'!$C119*'PCU Data'!$AC$11)+('MCC Data'!$D119*'PCU Data'!$AD$11)+('PCU Data'!$AE$11*'MCC Data'!$E119)+('MCC Data'!$F119*'PCU Data'!$AF$11)+('MCC Data'!$G119*'PCU Data'!$AG$11)+('MCC Data'!$H119*$AH$11)+('MCC Data'!$I119*$AI$11)</f>
        <v>0</v>
      </c>
      <c r="F16" s="27">
        <f>('MCC Data'!$K119*'PCU Data'!$AB$11)+('MCC Data'!$L119*'PCU Data'!$AC$11)+('MCC Data'!$M119*'PCU Data'!$AD$11)+('PCU Data'!$AE$11*'MCC Data'!$N119)+('MCC Data'!$O119*'PCU Data'!$AF$11)+('MCC Data'!$P119*'PCU Data'!$AG$11)+('MCC Data'!$Q119*$AH$11)+('MCC Data'!$R119*$AI$11)</f>
        <v>0</v>
      </c>
      <c r="G16" s="27">
        <f>('MCC Data'!$T119*'PCU Data'!$AB$11)+('MCC Data'!$U119*'PCU Data'!$AC$11)+('MCC Data'!$V119*'PCU Data'!$AD$11)+('PCU Data'!$AE$11*'MCC Data'!$W119)+('MCC Data'!$X119*'PCU Data'!$AF$11)+('MCC Data'!$Y119*'PCU Data'!$AG$11)+('MCC Data'!$Z119*$AH$11)+('MCC Data'!$AA119*$AI$11)</f>
        <v>0</v>
      </c>
      <c r="H16" s="27">
        <f>('MCC Data'!$B222*'PCU Data'!$AB$11)+('MCC Data'!$C222*'PCU Data'!$AC$11)+('MCC Data'!$D222*'PCU Data'!$AD$11)+('PCU Data'!$AE$11*'MCC Data'!$E222)+('MCC Data'!$F222*'PCU Data'!$AF$11)+('MCC Data'!$G222*'PCU Data'!$AG$11)+('MCC Data'!$H222*$AH$11)+('MCC Data'!$I222*$AI$11)</f>
        <v>0</v>
      </c>
      <c r="I16" s="27">
        <f>('MCC Data'!$K222*'PCU Data'!$AB$11)+('MCC Data'!$L222*'PCU Data'!$AC$11)+('MCC Data'!$M222*'PCU Data'!$AD$11)+('PCU Data'!$AE$11*'MCC Data'!$N222)+('MCC Data'!$O222*'PCU Data'!$AF$11)+('MCC Data'!$P222*'PCU Data'!$AG$11)+('MCC Data'!$Q222*$AH$11)+('MCC Data'!$R222*$AI$11)</f>
        <v>0</v>
      </c>
      <c r="J16" s="27">
        <f>('MCC Data'!$T222*'PCU Data'!$AB$11)+('MCC Data'!$U222*'PCU Data'!$AC$11)+('MCC Data'!$V222*'PCU Data'!$AD$11)+('PCU Data'!$AE$11*'MCC Data'!$W222)+('MCC Data'!$X222*'PCU Data'!$AF$11)+('MCC Data'!$Y222*'PCU Data'!$AG$11)+('MCC Data'!$Z222*$AH$11)+('MCC Data'!$AA222*$AI$11)</f>
        <v>0.4</v>
      </c>
      <c r="K16" s="27">
        <f>('MCC Data'!$B325*'PCU Data'!$AB$11)+('MCC Data'!$C325*'PCU Data'!$AC$11)+('MCC Data'!$D325*'PCU Data'!$AD$11)+('PCU Data'!$AE$11*'MCC Data'!$E325)+('MCC Data'!$F325*'PCU Data'!$AF$11)+('MCC Data'!$G325*'PCU Data'!$AG$11)+('MCC Data'!$H325*$AH$11)+('MCC Data'!$I325*$AI$11)</f>
        <v>23.6</v>
      </c>
      <c r="L16" s="27">
        <f>('MCC Data'!$K325*'PCU Data'!$AB$11)+('MCC Data'!$L325*'PCU Data'!$AC$11)+('MCC Data'!$M325*'PCU Data'!$AD$11)+('PCU Data'!$AE$11*'MCC Data'!$N325)+('MCC Data'!$O325*'PCU Data'!$AF$11)+('MCC Data'!$P325*'PCU Data'!$AG$11)+('MCC Data'!$Q325*$AH$11)+('MCC Data'!$R325*$AI$11)</f>
        <v>0</v>
      </c>
      <c r="M16" s="27">
        <f>('MCC Data'!$T325*'PCU Data'!$AB$11)+('MCC Data'!$U325*'PCU Data'!$AC$11)+('MCC Data'!$V325*'PCU Data'!$AD$11)+('PCU Data'!$AE$11*'MCC Data'!$W325)+('MCC Data'!$X325*'PCU Data'!$AF$11)+('MCC Data'!$Y325*'PCU Data'!$AG$11)+('MCC Data'!$Z325*$AH$11)+('MCC Data'!$AA325*$AI$11)</f>
        <v>3</v>
      </c>
      <c r="N16" s="27">
        <f>('MCC Data'!$B428*'PCU Data'!$AB$11)+('MCC Data'!$C428*'PCU Data'!$AC$11)+('MCC Data'!$D428*'PCU Data'!$AD$11)+('PCU Data'!$AE$11*'MCC Data'!$E428)+('MCC Data'!$F428*'PCU Data'!$AF$11)+('MCC Data'!$G428*'PCU Data'!$AG$11)+('MCC Data'!$H428*$AH$11)+('MCC Data'!$I428*$AI$11)</f>
        <v>0</v>
      </c>
      <c r="O16" s="27">
        <f>('MCC Data'!$K428*'PCU Data'!$AB$11)+('MCC Data'!$L428*'PCU Data'!$AC$11)+('MCC Data'!$M428*'PCU Data'!$AD$11)+('PCU Data'!$AE$11*'MCC Data'!$N428)+('MCC Data'!$O428*'PCU Data'!$AF$11)+('MCC Data'!$P428*'PCU Data'!$AG$11)+('MCC Data'!$Q428*$AH$11)+('MCC Data'!$R428*$AI$11)</f>
        <v>218.9</v>
      </c>
      <c r="P16" s="27">
        <f>('MCC Data'!$T428*'PCU Data'!$AB$11)+('MCC Data'!$U428*'PCU Data'!$AC$11)+('MCC Data'!$V428*'PCU Data'!$AD$11)+('PCU Data'!$AE$11*'MCC Data'!$W428)+('MCC Data'!$X428*'PCU Data'!$AF$11)+('MCC Data'!$Y428*'PCU Data'!$AG$11)+('MCC Data'!$Z428*$AH$11)+('MCC Data'!$AA428*$AI$11)</f>
        <v>45.8</v>
      </c>
      <c r="Q16" s="27">
        <f>('MCC Data'!$B531*'PCU Data'!$AB$11)+('MCC Data'!$C531*'PCU Data'!$AC$11)+('MCC Data'!$D531*'PCU Data'!$AD$11)+('PCU Data'!$AE$11*'MCC Data'!$E531)+('MCC Data'!$F531*'PCU Data'!$AF$11)+('MCC Data'!$G531*'PCU Data'!$AG$11)+('MCC Data'!$H531*$AH$11)+('MCC Data'!$I531*$AI$11)</f>
        <v>0</v>
      </c>
      <c r="R16" s="27">
        <f>('MCC Data'!$K531*'PCU Data'!$AB$11)+('MCC Data'!$L531*'PCU Data'!$AC$11)+('MCC Data'!$M531*'PCU Data'!$AD$11)+('PCU Data'!$AE$11*'MCC Data'!$N531)+('MCC Data'!$O531*'PCU Data'!$AF$11)+('MCC Data'!$P531*'PCU Data'!$AG$11)+('MCC Data'!$Q531*$AH$11)+('MCC Data'!$R531*$AI$11)</f>
        <v>38</v>
      </c>
      <c r="S16" s="27">
        <f>('MCC Data'!$T531*'PCU Data'!$AB$11)+('MCC Data'!$U531*'PCU Data'!$AC$11)+('MCC Data'!$V531*'PCU Data'!$AD$11)+('PCU Data'!$AE$11*'MCC Data'!$W531)+('MCC Data'!$X531*'PCU Data'!$AF$11)+('MCC Data'!$Y531*'PCU Data'!$AG$11)+('MCC Data'!$Z531*$AH$11)+('MCC Data'!$AA531*$AI$11)</f>
        <v>12.2</v>
      </c>
      <c r="T16" s="27">
        <f>('MCC Data'!$B634*'PCU Data'!$AB$11)+('MCC Data'!$C634*'PCU Data'!$AC$11)+('MCC Data'!$D634*'PCU Data'!$AD$11)+('PCU Data'!$AE$11*'MCC Data'!$E634)+('MCC Data'!$F634*'PCU Data'!$AF$11)+('MCC Data'!$G634*'PCU Data'!$AG$11)+('MCC Data'!$H634*$AH$11)+('MCC Data'!$I634*$AI$11)</f>
        <v>0</v>
      </c>
      <c r="U16" s="27">
        <f>('MCC Data'!$K634*'PCU Data'!$AB$11)+('MCC Data'!$L634*'PCU Data'!$AC$11)+('MCC Data'!$M634*'PCU Data'!$AD$11)+('PCU Data'!$AE$11*'MCC Data'!$N634)+('MCC Data'!$O634*'PCU Data'!$AF$11)+('MCC Data'!$P634*'PCU Data'!$AG$11)+('MCC Data'!$Q634*$AH$11)+('MCC Data'!$R634*$AI$11)</f>
        <v>28.2</v>
      </c>
      <c r="V16" s="27">
        <f>('MCC Data'!$T634*'PCU Data'!$AB$11)+('MCC Data'!$U634*'PCU Data'!$AC$11)+('MCC Data'!$V634*'PCU Data'!$AD$11)+('PCU Data'!$AE$11*'MCC Data'!$W634)+('MCC Data'!$X634*'PCU Data'!$AF$11)+('MCC Data'!$Y634*'PCU Data'!$AG$11)+('MCC Data'!$Z634*$AH$11)+('MCC Data'!$AA634*$AI$11)</f>
        <v>0</v>
      </c>
      <c r="W16" s="27">
        <f>('MCC Data'!$B737*'PCU Data'!$AB$11)+('MCC Data'!$C737*'PCU Data'!$AC$11)+('MCC Data'!$D737*'PCU Data'!$AD$11)+('PCU Data'!$AE$11*'MCC Data'!$E737)+('MCC Data'!$F737*'PCU Data'!$AF$11)+('MCC Data'!$G737*'PCU Data'!$AG$11)+('MCC Data'!$H737*$AH$11)+('MCC Data'!$I737*$AI$11)</f>
        <v>0</v>
      </c>
      <c r="X16" s="27">
        <f>('MCC Data'!$K737*'PCU Data'!$AB$11)+('MCC Data'!$L737*'PCU Data'!$AC$11)+('MCC Data'!$M737*'PCU Data'!$AD$11)+('PCU Data'!$AE$11*'MCC Data'!$N737)+('MCC Data'!$O737*'PCU Data'!$AF$11)+('MCC Data'!$P737*'PCU Data'!$AG$11)+('MCC Data'!$Q737*$AH$11)+('MCC Data'!$R737*$AI$11)</f>
        <v>245.9</v>
      </c>
      <c r="Y16" s="27">
        <f>('MCC Data'!$T737*'PCU Data'!$AB$11)+('MCC Data'!$U737*'PCU Data'!$AC$11)+('MCC Data'!$V737*'PCU Data'!$AD$11)+('PCU Data'!$AE$11*'MCC Data'!$W737)+('MCC Data'!$X737*'PCU Data'!$AF$11)+('MCC Data'!$Y737*'PCU Data'!$AG$11)+('MCC Data'!$Z737*$AH$11)+('MCC Data'!$AA737*$AI$11)</f>
        <v>2</v>
      </c>
      <c r="Z16" s="27">
        <f>('MCC Data'!$B840*'PCU Data'!$AB$11)+('MCC Data'!$C840*'PCU Data'!$AC$11)+('MCC Data'!$D840*'PCU Data'!$AD$11)+('PCU Data'!$AE$11*'MCC Data'!$E840)+('MCC Data'!$F840*'PCU Data'!$AF$11)+('MCC Data'!$G840*'PCU Data'!$AG$11)+('MCC Data'!$H840*$AH$11)+('MCC Data'!$I840*$AI$11)</f>
        <v>0</v>
      </c>
    </row>
    <row r="17" spans="1:26" s="9" customFormat="1" ht="12.75" customHeight="1" x14ac:dyDescent="0.25">
      <c r="A17" s="14">
        <f>'MCC Data'!A17</f>
        <v>0.37500000000000017</v>
      </c>
      <c r="B17" s="27">
        <f>('MCC Data'!$B17*'PCU Data'!$AB$11)+('MCC Data'!$C17*'PCU Data'!$AC$11)+('MCC Data'!$D17*'PCU Data'!$AD$11)+('PCU Data'!$AE$11*'MCC Data'!$E17)+('MCC Data'!$F17*'PCU Data'!$AF$11)+('MCC Data'!$G17*'PCU Data'!$AG$11)+('MCC Data'!$H17*$AH$11)+('MCC Data'!$I17*$AI$11)</f>
        <v>0</v>
      </c>
      <c r="C17" s="27">
        <f>('MCC Data'!$K17*'PCU Data'!$AB$11)+('MCC Data'!$L17*'PCU Data'!$AC$11)+('MCC Data'!$M17*'PCU Data'!$AD$11)+('PCU Data'!$AE$11*'MCC Data'!$N17)+('MCC Data'!$O17*'PCU Data'!$AF$11)+('MCC Data'!$P17*'PCU Data'!$AG$11)+('MCC Data'!$Q17*$AH$11)+('MCC Data'!$R17*$AI$11)</f>
        <v>0</v>
      </c>
      <c r="D17" s="27">
        <f>('MCC Data'!$T17*'PCU Data'!$AB$11)+('MCC Data'!$U17*'PCU Data'!$AC$11)+('MCC Data'!$V17*'PCU Data'!$AD$11)+('PCU Data'!$AE$11*'MCC Data'!$W17)+('MCC Data'!$X17*'PCU Data'!$AF$11)+('MCC Data'!$Y17*'PCU Data'!$AG$11)+('MCC Data'!$Z17*$AH$11)+('MCC Data'!$AA17*$AI$11)</f>
        <v>0</v>
      </c>
      <c r="E17" s="27">
        <f>('MCC Data'!$B120*'PCU Data'!$AB$11)+('MCC Data'!$C120*'PCU Data'!$AC$11)+('MCC Data'!$D120*'PCU Data'!$AD$11)+('PCU Data'!$AE$11*'MCC Data'!$E120)+('MCC Data'!$F120*'PCU Data'!$AF$11)+('MCC Data'!$G120*'PCU Data'!$AG$11)+('MCC Data'!$H120*$AH$11)+('MCC Data'!$I120*$AI$11)</f>
        <v>0</v>
      </c>
      <c r="F17" s="27">
        <f>('MCC Data'!$K120*'PCU Data'!$AB$11)+('MCC Data'!$L120*'PCU Data'!$AC$11)+('MCC Data'!$M120*'PCU Data'!$AD$11)+('PCU Data'!$AE$11*'MCC Data'!$N120)+('MCC Data'!$O120*'PCU Data'!$AF$11)+('MCC Data'!$P120*'PCU Data'!$AG$11)+('MCC Data'!$Q120*$AH$11)+('MCC Data'!$R120*$AI$11)</f>
        <v>0</v>
      </c>
      <c r="G17" s="27">
        <f>('MCC Data'!$T120*'PCU Data'!$AB$11)+('MCC Data'!$U120*'PCU Data'!$AC$11)+('MCC Data'!$V120*'PCU Data'!$AD$11)+('PCU Data'!$AE$11*'MCC Data'!$W120)+('MCC Data'!$X120*'PCU Data'!$AF$11)+('MCC Data'!$Y120*'PCU Data'!$AG$11)+('MCC Data'!$Z120*$AH$11)+('MCC Data'!$AA120*$AI$11)</f>
        <v>0</v>
      </c>
      <c r="H17" s="27">
        <f>('MCC Data'!$B223*'PCU Data'!$AB$11)+('MCC Data'!$C223*'PCU Data'!$AC$11)+('MCC Data'!$D223*'PCU Data'!$AD$11)+('PCU Data'!$AE$11*'MCC Data'!$E223)+('MCC Data'!$F223*'PCU Data'!$AF$11)+('MCC Data'!$G223*'PCU Data'!$AG$11)+('MCC Data'!$H223*$AH$11)+('MCC Data'!$I223*$AI$11)</f>
        <v>0</v>
      </c>
      <c r="I17" s="27">
        <f>('MCC Data'!$K223*'PCU Data'!$AB$11)+('MCC Data'!$L223*'PCU Data'!$AC$11)+('MCC Data'!$M223*'PCU Data'!$AD$11)+('PCU Data'!$AE$11*'MCC Data'!$N223)+('MCC Data'!$O223*'PCU Data'!$AF$11)+('MCC Data'!$P223*'PCU Data'!$AG$11)+('MCC Data'!$Q223*$AH$11)+('MCC Data'!$R223*$AI$11)</f>
        <v>0</v>
      </c>
      <c r="J17" s="27">
        <f>('MCC Data'!$T223*'PCU Data'!$AB$11)+('MCC Data'!$U223*'PCU Data'!$AC$11)+('MCC Data'!$V223*'PCU Data'!$AD$11)+('PCU Data'!$AE$11*'MCC Data'!$W223)+('MCC Data'!$X223*'PCU Data'!$AF$11)+('MCC Data'!$Y223*'PCU Data'!$AG$11)+('MCC Data'!$Z223*$AH$11)+('MCC Data'!$AA223*$AI$11)</f>
        <v>0</v>
      </c>
      <c r="K17" s="27">
        <f>('MCC Data'!$B326*'PCU Data'!$AB$11)+('MCC Data'!$C326*'PCU Data'!$AC$11)+('MCC Data'!$D326*'PCU Data'!$AD$11)+('PCU Data'!$AE$11*'MCC Data'!$E326)+('MCC Data'!$F326*'PCU Data'!$AF$11)+('MCC Data'!$G326*'PCU Data'!$AG$11)+('MCC Data'!$H326*$AH$11)+('MCC Data'!$I326*$AI$11)</f>
        <v>16</v>
      </c>
      <c r="L17" s="27">
        <f>('MCC Data'!$K326*'PCU Data'!$AB$11)+('MCC Data'!$L326*'PCU Data'!$AC$11)+('MCC Data'!$M326*'PCU Data'!$AD$11)+('PCU Data'!$AE$11*'MCC Data'!$N326)+('MCC Data'!$O326*'PCU Data'!$AF$11)+('MCC Data'!$P326*'PCU Data'!$AG$11)+('MCC Data'!$Q326*$AH$11)+('MCC Data'!$R326*$AI$11)</f>
        <v>0</v>
      </c>
      <c r="M17" s="27">
        <f>('MCC Data'!$T326*'PCU Data'!$AB$11)+('MCC Data'!$U326*'PCU Data'!$AC$11)+('MCC Data'!$V326*'PCU Data'!$AD$11)+('PCU Data'!$AE$11*'MCC Data'!$W326)+('MCC Data'!$X326*'PCU Data'!$AF$11)+('MCC Data'!$Y326*'PCU Data'!$AG$11)+('MCC Data'!$Z326*$AH$11)+('MCC Data'!$AA326*$AI$11)</f>
        <v>3.2</v>
      </c>
      <c r="N17" s="27">
        <f>('MCC Data'!$B429*'PCU Data'!$AB$11)+('MCC Data'!$C429*'PCU Data'!$AC$11)+('MCC Data'!$D429*'PCU Data'!$AD$11)+('PCU Data'!$AE$11*'MCC Data'!$E429)+('MCC Data'!$F429*'PCU Data'!$AF$11)+('MCC Data'!$G429*'PCU Data'!$AG$11)+('MCC Data'!$H429*$AH$11)+('MCC Data'!$I429*$AI$11)</f>
        <v>0</v>
      </c>
      <c r="O17" s="27">
        <f>('MCC Data'!$K429*'PCU Data'!$AB$11)+('MCC Data'!$L429*'PCU Data'!$AC$11)+('MCC Data'!$M429*'PCU Data'!$AD$11)+('PCU Data'!$AE$11*'MCC Data'!$N429)+('MCC Data'!$O429*'PCU Data'!$AF$11)+('MCC Data'!$P429*'PCU Data'!$AG$11)+('MCC Data'!$Q429*$AH$11)+('MCC Data'!$R429*$AI$11)</f>
        <v>234.20000000000002</v>
      </c>
      <c r="P17" s="27">
        <f>('MCC Data'!$T429*'PCU Data'!$AB$11)+('MCC Data'!$U429*'PCU Data'!$AC$11)+('MCC Data'!$V429*'PCU Data'!$AD$11)+('PCU Data'!$AE$11*'MCC Data'!$W429)+('MCC Data'!$X429*'PCU Data'!$AF$11)+('MCC Data'!$Y429*'PCU Data'!$AG$11)+('MCC Data'!$Z429*$AH$11)+('MCC Data'!$AA429*$AI$11)</f>
        <v>34.5</v>
      </c>
      <c r="Q17" s="27">
        <f>('MCC Data'!$B532*'PCU Data'!$AB$11)+('MCC Data'!$C532*'PCU Data'!$AC$11)+('MCC Data'!$D532*'PCU Data'!$AD$11)+('PCU Data'!$AE$11*'MCC Data'!$E532)+('MCC Data'!$F532*'PCU Data'!$AF$11)+('MCC Data'!$G532*'PCU Data'!$AG$11)+('MCC Data'!$H532*$AH$11)+('MCC Data'!$I532*$AI$11)</f>
        <v>0</v>
      </c>
      <c r="R17" s="27">
        <f>('MCC Data'!$K532*'PCU Data'!$AB$11)+('MCC Data'!$L532*'PCU Data'!$AC$11)+('MCC Data'!$M532*'PCU Data'!$AD$11)+('PCU Data'!$AE$11*'MCC Data'!$N532)+('MCC Data'!$O532*'PCU Data'!$AF$11)+('MCC Data'!$P532*'PCU Data'!$AG$11)+('MCC Data'!$Q532*$AH$11)+('MCC Data'!$R532*$AI$11)</f>
        <v>25.5</v>
      </c>
      <c r="S17" s="27">
        <f>('MCC Data'!$T532*'PCU Data'!$AB$11)+('MCC Data'!$U532*'PCU Data'!$AC$11)+('MCC Data'!$V532*'PCU Data'!$AD$11)+('PCU Data'!$AE$11*'MCC Data'!$W532)+('MCC Data'!$X532*'PCU Data'!$AF$11)+('MCC Data'!$Y532*'PCU Data'!$AG$11)+('MCC Data'!$Z532*$AH$11)+('MCC Data'!$AA532*$AI$11)</f>
        <v>14.3</v>
      </c>
      <c r="T17" s="27">
        <f>('MCC Data'!$B635*'PCU Data'!$AB$11)+('MCC Data'!$C635*'PCU Data'!$AC$11)+('MCC Data'!$D635*'PCU Data'!$AD$11)+('PCU Data'!$AE$11*'MCC Data'!$E635)+('MCC Data'!$F635*'PCU Data'!$AF$11)+('MCC Data'!$G635*'PCU Data'!$AG$11)+('MCC Data'!$H635*$AH$11)+('MCC Data'!$I635*$AI$11)</f>
        <v>0</v>
      </c>
      <c r="U17" s="27">
        <f>('MCC Data'!$K635*'PCU Data'!$AB$11)+('MCC Data'!$L635*'PCU Data'!$AC$11)+('MCC Data'!$M635*'PCU Data'!$AD$11)+('PCU Data'!$AE$11*'MCC Data'!$N635)+('MCC Data'!$O635*'PCU Data'!$AF$11)+('MCC Data'!$P635*'PCU Data'!$AG$11)+('MCC Data'!$Q635*$AH$11)+('MCC Data'!$R635*$AI$11)</f>
        <v>28</v>
      </c>
      <c r="V17" s="27">
        <f>('MCC Data'!$T635*'PCU Data'!$AB$11)+('MCC Data'!$U635*'PCU Data'!$AC$11)+('MCC Data'!$V635*'PCU Data'!$AD$11)+('PCU Data'!$AE$11*'MCC Data'!$W635)+('MCC Data'!$X635*'PCU Data'!$AF$11)+('MCC Data'!$Y635*'PCU Data'!$AG$11)+('MCC Data'!$Z635*$AH$11)+('MCC Data'!$AA635*$AI$11)</f>
        <v>0</v>
      </c>
      <c r="W17" s="27">
        <f>('MCC Data'!$B738*'PCU Data'!$AB$11)+('MCC Data'!$C738*'PCU Data'!$AC$11)+('MCC Data'!$D738*'PCU Data'!$AD$11)+('PCU Data'!$AE$11*'MCC Data'!$E738)+('MCC Data'!$F738*'PCU Data'!$AF$11)+('MCC Data'!$G738*'PCU Data'!$AG$11)+('MCC Data'!$H738*$AH$11)+('MCC Data'!$I738*$AI$11)</f>
        <v>0</v>
      </c>
      <c r="X17" s="27">
        <f>('MCC Data'!$K738*'PCU Data'!$AB$11)+('MCC Data'!$L738*'PCU Data'!$AC$11)+('MCC Data'!$M738*'PCU Data'!$AD$11)+('PCU Data'!$AE$11*'MCC Data'!$N738)+('MCC Data'!$O738*'PCU Data'!$AF$11)+('MCC Data'!$P738*'PCU Data'!$AG$11)+('MCC Data'!$Q738*$AH$11)+('MCC Data'!$R738*$AI$11)</f>
        <v>234.5</v>
      </c>
      <c r="Y17" s="27">
        <f>('MCC Data'!$T738*'PCU Data'!$AB$11)+('MCC Data'!$U738*'PCU Data'!$AC$11)+('MCC Data'!$V738*'PCU Data'!$AD$11)+('PCU Data'!$AE$11*'MCC Data'!$W738)+('MCC Data'!$X738*'PCU Data'!$AF$11)+('MCC Data'!$Y738*'PCU Data'!$AG$11)+('MCC Data'!$Z738*$AH$11)+('MCC Data'!$AA738*$AI$11)</f>
        <v>0</v>
      </c>
      <c r="Z17" s="27">
        <f>('MCC Data'!$B841*'PCU Data'!$AB$11)+('MCC Data'!$C841*'PCU Data'!$AC$11)+('MCC Data'!$D841*'PCU Data'!$AD$11)+('PCU Data'!$AE$11*'MCC Data'!$E841)+('MCC Data'!$F841*'PCU Data'!$AF$11)+('MCC Data'!$G841*'PCU Data'!$AG$11)+('MCC Data'!$H841*$AH$11)+('MCC Data'!$I841*$AI$11)</f>
        <v>0</v>
      </c>
    </row>
    <row r="18" spans="1:26" s="9" customFormat="1" ht="12.75" customHeight="1" x14ac:dyDescent="0.25">
      <c r="A18" s="14">
        <f>'MCC Data'!A18</f>
        <v>0.38541666666666685</v>
      </c>
      <c r="B18" s="27">
        <f>('MCC Data'!$B18*'PCU Data'!$AB$11)+('MCC Data'!$C18*'PCU Data'!$AC$11)+('MCC Data'!$D18*'PCU Data'!$AD$11)+('PCU Data'!$AE$11*'MCC Data'!$E18)+('MCC Data'!$F18*'PCU Data'!$AF$11)+('MCC Data'!$G18*'PCU Data'!$AG$11)+('MCC Data'!$H18*$AH$11)+('MCC Data'!$I18*$AI$11)</f>
        <v>0</v>
      </c>
      <c r="C18" s="27">
        <f>('MCC Data'!$K18*'PCU Data'!$AB$11)+('MCC Data'!$L18*'PCU Data'!$AC$11)+('MCC Data'!$M18*'PCU Data'!$AD$11)+('PCU Data'!$AE$11*'MCC Data'!$N18)+('MCC Data'!$O18*'PCU Data'!$AF$11)+('MCC Data'!$P18*'PCU Data'!$AG$11)+('MCC Data'!$Q18*$AH$11)+('MCC Data'!$R18*$AI$11)</f>
        <v>0</v>
      </c>
      <c r="D18" s="27">
        <f>('MCC Data'!$T18*'PCU Data'!$AB$11)+('MCC Data'!$U18*'PCU Data'!$AC$11)+('MCC Data'!$V18*'PCU Data'!$AD$11)+('PCU Data'!$AE$11*'MCC Data'!$W18)+('MCC Data'!$X18*'PCU Data'!$AF$11)+('MCC Data'!$Y18*'PCU Data'!$AG$11)+('MCC Data'!$Z18*$AH$11)+('MCC Data'!$AA18*$AI$11)</f>
        <v>0</v>
      </c>
      <c r="E18" s="27">
        <f>('MCC Data'!$B121*'PCU Data'!$AB$11)+('MCC Data'!$C121*'PCU Data'!$AC$11)+('MCC Data'!$D121*'PCU Data'!$AD$11)+('PCU Data'!$AE$11*'MCC Data'!$E121)+('MCC Data'!$F121*'PCU Data'!$AF$11)+('MCC Data'!$G121*'PCU Data'!$AG$11)+('MCC Data'!$H121*$AH$11)+('MCC Data'!$I121*$AI$11)</f>
        <v>0</v>
      </c>
      <c r="F18" s="27">
        <f>('MCC Data'!$K121*'PCU Data'!$AB$11)+('MCC Data'!$L121*'PCU Data'!$AC$11)+('MCC Data'!$M121*'PCU Data'!$AD$11)+('PCU Data'!$AE$11*'MCC Data'!$N121)+('MCC Data'!$O121*'PCU Data'!$AF$11)+('MCC Data'!$P121*'PCU Data'!$AG$11)+('MCC Data'!$Q121*$AH$11)+('MCC Data'!$R121*$AI$11)</f>
        <v>0</v>
      </c>
      <c r="G18" s="27">
        <f>('MCC Data'!$T121*'PCU Data'!$AB$11)+('MCC Data'!$U121*'PCU Data'!$AC$11)+('MCC Data'!$V121*'PCU Data'!$AD$11)+('PCU Data'!$AE$11*'MCC Data'!$W121)+('MCC Data'!$X121*'PCU Data'!$AF$11)+('MCC Data'!$Y121*'PCU Data'!$AG$11)+('MCC Data'!$Z121*$AH$11)+('MCC Data'!$AA121*$AI$11)</f>
        <v>0</v>
      </c>
      <c r="H18" s="27">
        <f>('MCC Data'!$B224*'PCU Data'!$AB$11)+('MCC Data'!$C224*'PCU Data'!$AC$11)+('MCC Data'!$D224*'PCU Data'!$AD$11)+('PCU Data'!$AE$11*'MCC Data'!$E224)+('MCC Data'!$F224*'PCU Data'!$AF$11)+('MCC Data'!$G224*'PCU Data'!$AG$11)+('MCC Data'!$H224*$AH$11)+('MCC Data'!$I224*$AI$11)</f>
        <v>0</v>
      </c>
      <c r="I18" s="27">
        <f>('MCC Data'!$K224*'PCU Data'!$AB$11)+('MCC Data'!$L224*'PCU Data'!$AC$11)+('MCC Data'!$M224*'PCU Data'!$AD$11)+('PCU Data'!$AE$11*'MCC Data'!$N224)+('MCC Data'!$O224*'PCU Data'!$AF$11)+('MCC Data'!$P224*'PCU Data'!$AG$11)+('MCC Data'!$Q224*$AH$11)+('MCC Data'!$R224*$AI$11)</f>
        <v>0</v>
      </c>
      <c r="J18" s="27">
        <f>('MCC Data'!$T224*'PCU Data'!$AB$11)+('MCC Data'!$U224*'PCU Data'!$AC$11)+('MCC Data'!$V224*'PCU Data'!$AD$11)+('PCU Data'!$AE$11*'MCC Data'!$W224)+('MCC Data'!$X224*'PCU Data'!$AF$11)+('MCC Data'!$Y224*'PCU Data'!$AG$11)+('MCC Data'!$Z224*$AH$11)+('MCC Data'!$AA224*$AI$11)</f>
        <v>0</v>
      </c>
      <c r="K18" s="27">
        <f>('MCC Data'!$B327*'PCU Data'!$AB$11)+('MCC Data'!$C327*'PCU Data'!$AC$11)+('MCC Data'!$D327*'PCU Data'!$AD$11)+('PCU Data'!$AE$11*'MCC Data'!$E327)+('MCC Data'!$F327*'PCU Data'!$AF$11)+('MCC Data'!$G327*'PCU Data'!$AG$11)+('MCC Data'!$H327*$AH$11)+('MCC Data'!$I327*$AI$11)</f>
        <v>20</v>
      </c>
      <c r="L18" s="27">
        <f>('MCC Data'!$K327*'PCU Data'!$AB$11)+('MCC Data'!$L327*'PCU Data'!$AC$11)+('MCC Data'!$M327*'PCU Data'!$AD$11)+('PCU Data'!$AE$11*'MCC Data'!$N327)+('MCC Data'!$O327*'PCU Data'!$AF$11)+('MCC Data'!$P327*'PCU Data'!$AG$11)+('MCC Data'!$Q327*$AH$11)+('MCC Data'!$R327*$AI$11)</f>
        <v>0</v>
      </c>
      <c r="M18" s="27">
        <f>('MCC Data'!$T327*'PCU Data'!$AB$11)+('MCC Data'!$U327*'PCU Data'!$AC$11)+('MCC Data'!$V327*'PCU Data'!$AD$11)+('PCU Data'!$AE$11*'MCC Data'!$W327)+('MCC Data'!$X327*'PCU Data'!$AF$11)+('MCC Data'!$Y327*'PCU Data'!$AG$11)+('MCC Data'!$Z327*$AH$11)+('MCC Data'!$AA327*$AI$11)</f>
        <v>4</v>
      </c>
      <c r="N18" s="27">
        <f>('MCC Data'!$B430*'PCU Data'!$AB$11)+('MCC Data'!$C430*'PCU Data'!$AC$11)+('MCC Data'!$D430*'PCU Data'!$AD$11)+('PCU Data'!$AE$11*'MCC Data'!$E430)+('MCC Data'!$F430*'PCU Data'!$AF$11)+('MCC Data'!$G430*'PCU Data'!$AG$11)+('MCC Data'!$H430*$AH$11)+('MCC Data'!$I430*$AI$11)</f>
        <v>0</v>
      </c>
      <c r="O18" s="27">
        <f>('MCC Data'!$K430*'PCU Data'!$AB$11)+('MCC Data'!$L430*'PCU Data'!$AC$11)+('MCC Data'!$M430*'PCU Data'!$AD$11)+('PCU Data'!$AE$11*'MCC Data'!$N430)+('MCC Data'!$O430*'PCU Data'!$AF$11)+('MCC Data'!$P430*'PCU Data'!$AG$11)+('MCC Data'!$Q430*$AH$11)+('MCC Data'!$R430*$AI$11)</f>
        <v>239.6</v>
      </c>
      <c r="P18" s="27">
        <f>('MCC Data'!$T430*'PCU Data'!$AB$11)+('MCC Data'!$U430*'PCU Data'!$AC$11)+('MCC Data'!$V430*'PCU Data'!$AD$11)+('PCU Data'!$AE$11*'MCC Data'!$W430)+('MCC Data'!$X430*'PCU Data'!$AF$11)+('MCC Data'!$Y430*'PCU Data'!$AG$11)+('MCC Data'!$Z430*$AH$11)+('MCC Data'!$AA430*$AI$11)</f>
        <v>36.4</v>
      </c>
      <c r="Q18" s="27">
        <f>('MCC Data'!$B533*'PCU Data'!$AB$11)+('MCC Data'!$C533*'PCU Data'!$AC$11)+('MCC Data'!$D533*'PCU Data'!$AD$11)+('PCU Data'!$AE$11*'MCC Data'!$E533)+('MCC Data'!$F533*'PCU Data'!$AF$11)+('MCC Data'!$G533*'PCU Data'!$AG$11)+('MCC Data'!$H533*$AH$11)+('MCC Data'!$I533*$AI$11)</f>
        <v>0</v>
      </c>
      <c r="R18" s="27">
        <f>('MCC Data'!$K533*'PCU Data'!$AB$11)+('MCC Data'!$L533*'PCU Data'!$AC$11)+('MCC Data'!$M533*'PCU Data'!$AD$11)+('PCU Data'!$AE$11*'MCC Data'!$N533)+('MCC Data'!$O533*'PCU Data'!$AF$11)+('MCC Data'!$P533*'PCU Data'!$AG$11)+('MCC Data'!$Q533*$AH$11)+('MCC Data'!$R533*$AI$11)</f>
        <v>11</v>
      </c>
      <c r="S18" s="27">
        <f>('MCC Data'!$T533*'PCU Data'!$AB$11)+('MCC Data'!$U533*'PCU Data'!$AC$11)+('MCC Data'!$V533*'PCU Data'!$AD$11)+('PCU Data'!$AE$11*'MCC Data'!$W533)+('MCC Data'!$X533*'PCU Data'!$AF$11)+('MCC Data'!$Y533*'PCU Data'!$AG$11)+('MCC Data'!$Z533*$AH$11)+('MCC Data'!$AA533*$AI$11)</f>
        <v>11</v>
      </c>
      <c r="T18" s="27">
        <f>('MCC Data'!$B636*'PCU Data'!$AB$11)+('MCC Data'!$C636*'PCU Data'!$AC$11)+('MCC Data'!$D636*'PCU Data'!$AD$11)+('PCU Data'!$AE$11*'MCC Data'!$E636)+('MCC Data'!$F636*'PCU Data'!$AF$11)+('MCC Data'!$G636*'PCU Data'!$AG$11)+('MCC Data'!$H636*$AH$11)+('MCC Data'!$I636*$AI$11)</f>
        <v>0</v>
      </c>
      <c r="U18" s="27">
        <f>('MCC Data'!$K636*'PCU Data'!$AB$11)+('MCC Data'!$L636*'PCU Data'!$AC$11)+('MCC Data'!$M636*'PCU Data'!$AD$11)+('PCU Data'!$AE$11*'MCC Data'!$N636)+('MCC Data'!$O636*'PCU Data'!$AF$11)+('MCC Data'!$P636*'PCU Data'!$AG$11)+('MCC Data'!$Q636*$AH$11)+('MCC Data'!$R636*$AI$11)</f>
        <v>26</v>
      </c>
      <c r="V18" s="27">
        <f>('MCC Data'!$T636*'PCU Data'!$AB$11)+('MCC Data'!$U636*'PCU Data'!$AC$11)+('MCC Data'!$V636*'PCU Data'!$AD$11)+('PCU Data'!$AE$11*'MCC Data'!$W636)+('MCC Data'!$X636*'PCU Data'!$AF$11)+('MCC Data'!$Y636*'PCU Data'!$AG$11)+('MCC Data'!$Z636*$AH$11)+('MCC Data'!$AA636*$AI$11)</f>
        <v>0</v>
      </c>
      <c r="W18" s="27">
        <f>('MCC Data'!$B739*'PCU Data'!$AB$11)+('MCC Data'!$C739*'PCU Data'!$AC$11)+('MCC Data'!$D739*'PCU Data'!$AD$11)+('PCU Data'!$AE$11*'MCC Data'!$E739)+('MCC Data'!$F739*'PCU Data'!$AF$11)+('MCC Data'!$G739*'PCU Data'!$AG$11)+('MCC Data'!$H739*$AH$11)+('MCC Data'!$I739*$AI$11)</f>
        <v>0</v>
      </c>
      <c r="X18" s="27">
        <f>('MCC Data'!$K739*'PCU Data'!$AB$11)+('MCC Data'!$L739*'PCU Data'!$AC$11)+('MCC Data'!$M739*'PCU Data'!$AD$11)+('PCU Data'!$AE$11*'MCC Data'!$N739)+('MCC Data'!$O739*'PCU Data'!$AF$11)+('MCC Data'!$P739*'PCU Data'!$AG$11)+('MCC Data'!$Q739*$AH$11)+('MCC Data'!$R739*$AI$11)</f>
        <v>213.20000000000002</v>
      </c>
      <c r="Y18" s="27">
        <f>('MCC Data'!$T739*'PCU Data'!$AB$11)+('MCC Data'!$U739*'PCU Data'!$AC$11)+('MCC Data'!$V739*'PCU Data'!$AD$11)+('PCU Data'!$AE$11*'MCC Data'!$W739)+('MCC Data'!$X739*'PCU Data'!$AF$11)+('MCC Data'!$Y739*'PCU Data'!$AG$11)+('MCC Data'!$Z739*$AH$11)+('MCC Data'!$AA739*$AI$11)</f>
        <v>1</v>
      </c>
      <c r="Z18" s="27">
        <f>('MCC Data'!$B842*'PCU Data'!$AB$11)+('MCC Data'!$C842*'PCU Data'!$AC$11)+('MCC Data'!$D842*'PCU Data'!$AD$11)+('PCU Data'!$AE$11*'MCC Data'!$E842)+('MCC Data'!$F842*'PCU Data'!$AF$11)+('MCC Data'!$G842*'PCU Data'!$AG$11)+('MCC Data'!$H842*$AH$11)+('MCC Data'!$I842*$AI$11)</f>
        <v>0</v>
      </c>
    </row>
    <row r="19" spans="1:26" s="9" customFormat="1" ht="12.75" customHeight="1" x14ac:dyDescent="0.25">
      <c r="A19" s="14">
        <f>'MCC Data'!A19</f>
        <v>0.39583333333333354</v>
      </c>
      <c r="B19" s="27">
        <f>('MCC Data'!$B19*'PCU Data'!$AB$11)+('MCC Data'!$C19*'PCU Data'!$AC$11)+('MCC Data'!$D19*'PCU Data'!$AD$11)+('PCU Data'!$AE$11*'MCC Data'!$E19)+('MCC Data'!$F19*'PCU Data'!$AF$11)+('MCC Data'!$G19*'PCU Data'!$AG$11)+('MCC Data'!$H19*$AH$11)+('MCC Data'!$I19*$AI$11)</f>
        <v>0</v>
      </c>
      <c r="C19" s="27">
        <f>('MCC Data'!$K19*'PCU Data'!$AB$11)+('MCC Data'!$L19*'PCU Data'!$AC$11)+('MCC Data'!$M19*'PCU Data'!$AD$11)+('PCU Data'!$AE$11*'MCC Data'!$N19)+('MCC Data'!$O19*'PCU Data'!$AF$11)+('MCC Data'!$P19*'PCU Data'!$AG$11)+('MCC Data'!$Q19*$AH$11)+('MCC Data'!$R19*$AI$11)</f>
        <v>0</v>
      </c>
      <c r="D19" s="27">
        <f>('MCC Data'!$T19*'PCU Data'!$AB$11)+('MCC Data'!$U19*'PCU Data'!$AC$11)+('MCC Data'!$V19*'PCU Data'!$AD$11)+('PCU Data'!$AE$11*'MCC Data'!$W19)+('MCC Data'!$X19*'PCU Data'!$AF$11)+('MCC Data'!$Y19*'PCU Data'!$AG$11)+('MCC Data'!$Z19*$AH$11)+('MCC Data'!$AA19*$AI$11)</f>
        <v>0</v>
      </c>
      <c r="E19" s="27">
        <f>('MCC Data'!$B122*'PCU Data'!$AB$11)+('MCC Data'!$C122*'PCU Data'!$AC$11)+('MCC Data'!$D122*'PCU Data'!$AD$11)+('PCU Data'!$AE$11*'MCC Data'!$E122)+('MCC Data'!$F122*'PCU Data'!$AF$11)+('MCC Data'!$G122*'PCU Data'!$AG$11)+('MCC Data'!$H122*$AH$11)+('MCC Data'!$I122*$AI$11)</f>
        <v>0</v>
      </c>
      <c r="F19" s="27">
        <f>('MCC Data'!$K122*'PCU Data'!$AB$11)+('MCC Data'!$L122*'PCU Data'!$AC$11)+('MCC Data'!$M122*'PCU Data'!$AD$11)+('PCU Data'!$AE$11*'MCC Data'!$N122)+('MCC Data'!$O122*'PCU Data'!$AF$11)+('MCC Data'!$P122*'PCU Data'!$AG$11)+('MCC Data'!$Q122*$AH$11)+('MCC Data'!$R122*$AI$11)</f>
        <v>0</v>
      </c>
      <c r="G19" s="27">
        <f>('MCC Data'!$T122*'PCU Data'!$AB$11)+('MCC Data'!$U122*'PCU Data'!$AC$11)+('MCC Data'!$V122*'PCU Data'!$AD$11)+('PCU Data'!$AE$11*'MCC Data'!$W122)+('MCC Data'!$X122*'PCU Data'!$AF$11)+('MCC Data'!$Y122*'PCU Data'!$AG$11)+('MCC Data'!$Z122*$AH$11)+('MCC Data'!$AA122*$AI$11)</f>
        <v>0</v>
      </c>
      <c r="H19" s="27">
        <f>('MCC Data'!$B225*'PCU Data'!$AB$11)+('MCC Data'!$C225*'PCU Data'!$AC$11)+('MCC Data'!$D225*'PCU Data'!$AD$11)+('PCU Data'!$AE$11*'MCC Data'!$E225)+('MCC Data'!$F225*'PCU Data'!$AF$11)+('MCC Data'!$G225*'PCU Data'!$AG$11)+('MCC Data'!$H225*$AH$11)+('MCC Data'!$I225*$AI$11)</f>
        <v>0</v>
      </c>
      <c r="I19" s="27">
        <f>('MCC Data'!$K225*'PCU Data'!$AB$11)+('MCC Data'!$L225*'PCU Data'!$AC$11)+('MCC Data'!$M225*'PCU Data'!$AD$11)+('PCU Data'!$AE$11*'MCC Data'!$N225)+('MCC Data'!$O225*'PCU Data'!$AF$11)+('MCC Data'!$P225*'PCU Data'!$AG$11)+('MCC Data'!$Q225*$AH$11)+('MCC Data'!$R225*$AI$11)</f>
        <v>0</v>
      </c>
      <c r="J19" s="27">
        <f>('MCC Data'!$T225*'PCU Data'!$AB$11)+('MCC Data'!$U225*'PCU Data'!$AC$11)+('MCC Data'!$V225*'PCU Data'!$AD$11)+('PCU Data'!$AE$11*'MCC Data'!$W225)+('MCC Data'!$X225*'PCU Data'!$AF$11)+('MCC Data'!$Y225*'PCU Data'!$AG$11)+('MCC Data'!$Z225*$AH$11)+('MCC Data'!$AA225*$AI$11)</f>
        <v>0</v>
      </c>
      <c r="K19" s="27">
        <f>('MCC Data'!$B328*'PCU Data'!$AB$11)+('MCC Data'!$C328*'PCU Data'!$AC$11)+('MCC Data'!$D328*'PCU Data'!$AD$11)+('PCU Data'!$AE$11*'MCC Data'!$E328)+('MCC Data'!$F328*'PCU Data'!$AF$11)+('MCC Data'!$G328*'PCU Data'!$AG$11)+('MCC Data'!$H328*$AH$11)+('MCC Data'!$I328*$AI$11)</f>
        <v>15</v>
      </c>
      <c r="L19" s="27">
        <f>('MCC Data'!$K328*'PCU Data'!$AB$11)+('MCC Data'!$L328*'PCU Data'!$AC$11)+('MCC Data'!$M328*'PCU Data'!$AD$11)+('PCU Data'!$AE$11*'MCC Data'!$N328)+('MCC Data'!$O328*'PCU Data'!$AF$11)+('MCC Data'!$P328*'PCU Data'!$AG$11)+('MCC Data'!$Q328*$AH$11)+('MCC Data'!$R328*$AI$11)</f>
        <v>0</v>
      </c>
      <c r="M19" s="27">
        <f>('MCC Data'!$T328*'PCU Data'!$AB$11)+('MCC Data'!$U328*'PCU Data'!$AC$11)+('MCC Data'!$V328*'PCU Data'!$AD$11)+('PCU Data'!$AE$11*'MCC Data'!$W328)+('MCC Data'!$X328*'PCU Data'!$AF$11)+('MCC Data'!$Y328*'PCU Data'!$AG$11)+('MCC Data'!$Z328*$AH$11)+('MCC Data'!$AA328*$AI$11)</f>
        <v>0</v>
      </c>
      <c r="N19" s="27">
        <f>('MCC Data'!$B431*'PCU Data'!$AB$11)+('MCC Data'!$C431*'PCU Data'!$AC$11)+('MCC Data'!$D431*'PCU Data'!$AD$11)+('PCU Data'!$AE$11*'MCC Data'!$E431)+('MCC Data'!$F431*'PCU Data'!$AF$11)+('MCC Data'!$G431*'PCU Data'!$AG$11)+('MCC Data'!$H431*$AH$11)+('MCC Data'!$I431*$AI$11)</f>
        <v>0</v>
      </c>
      <c r="O19" s="27">
        <f>('MCC Data'!$K431*'PCU Data'!$AB$11)+('MCC Data'!$L431*'PCU Data'!$AC$11)+('MCC Data'!$M431*'PCU Data'!$AD$11)+('PCU Data'!$AE$11*'MCC Data'!$N431)+('MCC Data'!$O431*'PCU Data'!$AF$11)+('MCC Data'!$P431*'PCU Data'!$AG$11)+('MCC Data'!$Q431*$AH$11)+('MCC Data'!$R431*$AI$11)</f>
        <v>217.70000000000002</v>
      </c>
      <c r="P19" s="27">
        <f>('MCC Data'!$T431*'PCU Data'!$AB$11)+('MCC Data'!$U431*'PCU Data'!$AC$11)+('MCC Data'!$V431*'PCU Data'!$AD$11)+('PCU Data'!$AE$11*'MCC Data'!$W431)+('MCC Data'!$X431*'PCU Data'!$AF$11)+('MCC Data'!$Y431*'PCU Data'!$AG$11)+('MCC Data'!$Z431*$AH$11)+('MCC Data'!$AA431*$AI$11)</f>
        <v>36</v>
      </c>
      <c r="Q19" s="27">
        <f>('MCC Data'!$B534*'PCU Data'!$AB$11)+('MCC Data'!$C534*'PCU Data'!$AC$11)+('MCC Data'!$D534*'PCU Data'!$AD$11)+('PCU Data'!$AE$11*'MCC Data'!$E534)+('MCC Data'!$F534*'PCU Data'!$AF$11)+('MCC Data'!$G534*'PCU Data'!$AG$11)+('MCC Data'!$H534*$AH$11)+('MCC Data'!$I534*$AI$11)</f>
        <v>0</v>
      </c>
      <c r="R19" s="27">
        <f>('MCC Data'!$K534*'PCU Data'!$AB$11)+('MCC Data'!$L534*'PCU Data'!$AC$11)+('MCC Data'!$M534*'PCU Data'!$AD$11)+('PCU Data'!$AE$11*'MCC Data'!$N534)+('MCC Data'!$O534*'PCU Data'!$AF$11)+('MCC Data'!$P534*'PCU Data'!$AG$11)+('MCC Data'!$Q534*$AH$11)+('MCC Data'!$R534*$AI$11)</f>
        <v>11</v>
      </c>
      <c r="S19" s="27">
        <f>('MCC Data'!$T534*'PCU Data'!$AB$11)+('MCC Data'!$U534*'PCU Data'!$AC$11)+('MCC Data'!$V534*'PCU Data'!$AD$11)+('PCU Data'!$AE$11*'MCC Data'!$W534)+('MCC Data'!$X534*'PCU Data'!$AF$11)+('MCC Data'!$Y534*'PCU Data'!$AG$11)+('MCC Data'!$Z534*$AH$11)+('MCC Data'!$AA534*$AI$11)</f>
        <v>6.2</v>
      </c>
      <c r="T19" s="27">
        <f>('MCC Data'!$B637*'PCU Data'!$AB$11)+('MCC Data'!$C637*'PCU Data'!$AC$11)+('MCC Data'!$D637*'PCU Data'!$AD$11)+('PCU Data'!$AE$11*'MCC Data'!$E637)+('MCC Data'!$F637*'PCU Data'!$AF$11)+('MCC Data'!$G637*'PCU Data'!$AG$11)+('MCC Data'!$H637*$AH$11)+('MCC Data'!$I637*$AI$11)</f>
        <v>0</v>
      </c>
      <c r="U19" s="27">
        <f>('MCC Data'!$K637*'PCU Data'!$AB$11)+('MCC Data'!$L637*'PCU Data'!$AC$11)+('MCC Data'!$M637*'PCU Data'!$AD$11)+('PCU Data'!$AE$11*'MCC Data'!$N637)+('MCC Data'!$O637*'PCU Data'!$AF$11)+('MCC Data'!$P637*'PCU Data'!$AG$11)+('MCC Data'!$Q637*$AH$11)+('MCC Data'!$R637*$AI$11)</f>
        <v>21.2</v>
      </c>
      <c r="V19" s="27">
        <f>('MCC Data'!$T637*'PCU Data'!$AB$11)+('MCC Data'!$U637*'PCU Data'!$AC$11)+('MCC Data'!$V637*'PCU Data'!$AD$11)+('PCU Data'!$AE$11*'MCC Data'!$W637)+('MCC Data'!$X637*'PCU Data'!$AF$11)+('MCC Data'!$Y637*'PCU Data'!$AG$11)+('MCC Data'!$Z637*$AH$11)+('MCC Data'!$AA637*$AI$11)</f>
        <v>0</v>
      </c>
      <c r="W19" s="27">
        <f>('MCC Data'!$B740*'PCU Data'!$AB$11)+('MCC Data'!$C740*'PCU Data'!$AC$11)+('MCC Data'!$D740*'PCU Data'!$AD$11)+('PCU Data'!$AE$11*'MCC Data'!$E740)+('MCC Data'!$F740*'PCU Data'!$AF$11)+('MCC Data'!$G740*'PCU Data'!$AG$11)+('MCC Data'!$H740*$AH$11)+('MCC Data'!$I740*$AI$11)</f>
        <v>0</v>
      </c>
      <c r="X19" s="27">
        <f>('MCC Data'!$K740*'PCU Data'!$AB$11)+('MCC Data'!$L740*'PCU Data'!$AC$11)+('MCC Data'!$M740*'PCU Data'!$AD$11)+('PCU Data'!$AE$11*'MCC Data'!$N740)+('MCC Data'!$O740*'PCU Data'!$AF$11)+('MCC Data'!$P740*'PCU Data'!$AG$11)+('MCC Data'!$Q740*$AH$11)+('MCC Data'!$R740*$AI$11)</f>
        <v>198.2</v>
      </c>
      <c r="Y19" s="27">
        <f>('MCC Data'!$T740*'PCU Data'!$AB$11)+('MCC Data'!$U740*'PCU Data'!$AC$11)+('MCC Data'!$V740*'PCU Data'!$AD$11)+('PCU Data'!$AE$11*'MCC Data'!$W740)+('MCC Data'!$X740*'PCU Data'!$AF$11)+('MCC Data'!$Y740*'PCU Data'!$AG$11)+('MCC Data'!$Z740*$AH$11)+('MCC Data'!$AA740*$AI$11)</f>
        <v>2</v>
      </c>
      <c r="Z19" s="27">
        <f>('MCC Data'!$B843*'PCU Data'!$AB$11)+('MCC Data'!$C843*'PCU Data'!$AC$11)+('MCC Data'!$D843*'PCU Data'!$AD$11)+('PCU Data'!$AE$11*'MCC Data'!$E843)+('MCC Data'!$F843*'PCU Data'!$AF$11)+('MCC Data'!$G843*'PCU Data'!$AG$11)+('MCC Data'!$H843*$AH$11)+('MCC Data'!$I843*$AI$11)</f>
        <v>0</v>
      </c>
    </row>
    <row r="20" spans="1:26" s="9" customFormat="1" ht="12.75" customHeight="1" x14ac:dyDescent="0.25">
      <c r="A20" s="47">
        <f>'MCC Data'!A20</f>
        <v>0.40625000000000022</v>
      </c>
      <c r="B20" s="27">
        <f>('MCC Data'!$B20*'PCU Data'!$AB$11)+('MCC Data'!$C20*'PCU Data'!$AC$11)+('MCC Data'!$D20*'PCU Data'!$AD$11)+('PCU Data'!$AE$11*'MCC Data'!$E20)+('MCC Data'!$F20*'PCU Data'!$AF$11)+('MCC Data'!$G20*'PCU Data'!$AG$11)+('MCC Data'!$H20*$AH$11)+('MCC Data'!$I20*$AI$11)</f>
        <v>0</v>
      </c>
      <c r="C20" s="27">
        <f>('MCC Data'!$K20*'PCU Data'!$AB$11)+('MCC Data'!$L20*'PCU Data'!$AC$11)+('MCC Data'!$M20*'PCU Data'!$AD$11)+('PCU Data'!$AE$11*'MCC Data'!$N20)+('MCC Data'!$O20*'PCU Data'!$AF$11)+('MCC Data'!$P20*'PCU Data'!$AG$11)+('MCC Data'!$Q20*$AH$11)+('MCC Data'!$R20*$AI$11)</f>
        <v>0</v>
      </c>
      <c r="D20" s="27">
        <f>('MCC Data'!$T20*'PCU Data'!$AB$11)+('MCC Data'!$U20*'PCU Data'!$AC$11)+('MCC Data'!$V20*'PCU Data'!$AD$11)+('PCU Data'!$AE$11*'MCC Data'!$W20)+('MCC Data'!$X20*'PCU Data'!$AF$11)+('MCC Data'!$Y20*'PCU Data'!$AG$11)+('MCC Data'!$Z20*$AH$11)+('MCC Data'!$AA20*$AI$11)</f>
        <v>0</v>
      </c>
      <c r="E20" s="27">
        <f>('MCC Data'!$B123*'PCU Data'!$AB$11)+('MCC Data'!$C123*'PCU Data'!$AC$11)+('MCC Data'!$D123*'PCU Data'!$AD$11)+('PCU Data'!$AE$11*'MCC Data'!$E123)+('MCC Data'!$F123*'PCU Data'!$AF$11)+('MCC Data'!$G123*'PCU Data'!$AG$11)+('MCC Data'!$H123*$AH$11)+('MCC Data'!$I123*$AI$11)</f>
        <v>0</v>
      </c>
      <c r="F20" s="27">
        <f>('MCC Data'!$K123*'PCU Data'!$AB$11)+('MCC Data'!$L123*'PCU Data'!$AC$11)+('MCC Data'!$M123*'PCU Data'!$AD$11)+('PCU Data'!$AE$11*'MCC Data'!$N123)+('MCC Data'!$O123*'PCU Data'!$AF$11)+('MCC Data'!$P123*'PCU Data'!$AG$11)+('MCC Data'!$Q123*$AH$11)+('MCC Data'!$R123*$AI$11)</f>
        <v>0</v>
      </c>
      <c r="G20" s="27">
        <f>('MCC Data'!$T123*'PCU Data'!$AB$11)+('MCC Data'!$U123*'PCU Data'!$AC$11)+('MCC Data'!$V123*'PCU Data'!$AD$11)+('PCU Data'!$AE$11*'MCC Data'!$W123)+('MCC Data'!$X123*'PCU Data'!$AF$11)+('MCC Data'!$Y123*'PCU Data'!$AG$11)+('MCC Data'!$Z123*$AH$11)+('MCC Data'!$AA123*$AI$11)</f>
        <v>0</v>
      </c>
      <c r="H20" s="27">
        <f>('MCC Data'!$B226*'PCU Data'!$AB$11)+('MCC Data'!$C226*'PCU Data'!$AC$11)+('MCC Data'!$D226*'PCU Data'!$AD$11)+('PCU Data'!$AE$11*'MCC Data'!$E226)+('MCC Data'!$F226*'PCU Data'!$AF$11)+('MCC Data'!$G226*'PCU Data'!$AG$11)+('MCC Data'!$H226*$AH$11)+('MCC Data'!$I226*$AI$11)</f>
        <v>0</v>
      </c>
      <c r="I20" s="27">
        <f>('MCC Data'!$K226*'PCU Data'!$AB$11)+('MCC Data'!$L226*'PCU Data'!$AC$11)+('MCC Data'!$M226*'PCU Data'!$AD$11)+('PCU Data'!$AE$11*'MCC Data'!$N226)+('MCC Data'!$O226*'PCU Data'!$AF$11)+('MCC Data'!$P226*'PCU Data'!$AG$11)+('MCC Data'!$Q226*$AH$11)+('MCC Data'!$R226*$AI$11)</f>
        <v>0</v>
      </c>
      <c r="J20" s="27">
        <f>('MCC Data'!$T226*'PCU Data'!$AB$11)+('MCC Data'!$U226*'PCU Data'!$AC$11)+('MCC Data'!$V226*'PCU Data'!$AD$11)+('PCU Data'!$AE$11*'MCC Data'!$W226)+('MCC Data'!$X226*'PCU Data'!$AF$11)+('MCC Data'!$Y226*'PCU Data'!$AG$11)+('MCC Data'!$Z226*$AH$11)+('MCC Data'!$AA226*$AI$11)</f>
        <v>0</v>
      </c>
      <c r="K20" s="27">
        <f>('MCC Data'!$B329*'PCU Data'!$AB$11)+('MCC Data'!$C329*'PCU Data'!$AC$11)+('MCC Data'!$D329*'PCU Data'!$AD$11)+('PCU Data'!$AE$11*'MCC Data'!$E329)+('MCC Data'!$F329*'PCU Data'!$AF$11)+('MCC Data'!$G329*'PCU Data'!$AG$11)+('MCC Data'!$H329*$AH$11)+('MCC Data'!$I329*$AI$11)</f>
        <v>15.4</v>
      </c>
      <c r="L20" s="27">
        <f>('MCC Data'!$K329*'PCU Data'!$AB$11)+('MCC Data'!$L329*'PCU Data'!$AC$11)+('MCC Data'!$M329*'PCU Data'!$AD$11)+('PCU Data'!$AE$11*'MCC Data'!$N329)+('MCC Data'!$O329*'PCU Data'!$AF$11)+('MCC Data'!$P329*'PCU Data'!$AG$11)+('MCC Data'!$Q329*$AH$11)+('MCC Data'!$R329*$AI$11)</f>
        <v>0</v>
      </c>
      <c r="M20" s="27">
        <f>('MCC Data'!$T329*'PCU Data'!$AB$11)+('MCC Data'!$U329*'PCU Data'!$AC$11)+('MCC Data'!$V329*'PCU Data'!$AD$11)+('PCU Data'!$AE$11*'MCC Data'!$W329)+('MCC Data'!$X329*'PCU Data'!$AF$11)+('MCC Data'!$Y329*'PCU Data'!$AG$11)+('MCC Data'!$Z329*$AH$11)+('MCC Data'!$AA329*$AI$11)</f>
        <v>6</v>
      </c>
      <c r="N20" s="27">
        <f>('MCC Data'!$B432*'PCU Data'!$AB$11)+('MCC Data'!$C432*'PCU Data'!$AC$11)+('MCC Data'!$D432*'PCU Data'!$AD$11)+('PCU Data'!$AE$11*'MCC Data'!$E432)+('MCC Data'!$F432*'PCU Data'!$AF$11)+('MCC Data'!$G432*'PCU Data'!$AG$11)+('MCC Data'!$H432*$AH$11)+('MCC Data'!$I432*$AI$11)</f>
        <v>0</v>
      </c>
      <c r="O20" s="27">
        <f>('MCC Data'!$K432*'PCU Data'!$AB$11)+('MCC Data'!$L432*'PCU Data'!$AC$11)+('MCC Data'!$M432*'PCU Data'!$AD$11)+('PCU Data'!$AE$11*'MCC Data'!$N432)+('MCC Data'!$O432*'PCU Data'!$AF$11)+('MCC Data'!$P432*'PCU Data'!$AG$11)+('MCC Data'!$Q432*$AH$11)+('MCC Data'!$R432*$AI$11)</f>
        <v>213.9</v>
      </c>
      <c r="P20" s="27">
        <f>('MCC Data'!$T432*'PCU Data'!$AB$11)+('MCC Data'!$U432*'PCU Data'!$AC$11)+('MCC Data'!$V432*'PCU Data'!$AD$11)+('PCU Data'!$AE$11*'MCC Data'!$W432)+('MCC Data'!$X432*'PCU Data'!$AF$11)+('MCC Data'!$Y432*'PCU Data'!$AG$11)+('MCC Data'!$Z432*$AH$11)+('MCC Data'!$AA432*$AI$11)</f>
        <v>39.9</v>
      </c>
      <c r="Q20" s="27">
        <f>('MCC Data'!$B535*'PCU Data'!$AB$11)+('MCC Data'!$C535*'PCU Data'!$AC$11)+('MCC Data'!$D535*'PCU Data'!$AD$11)+('PCU Data'!$AE$11*'MCC Data'!$E535)+('MCC Data'!$F535*'PCU Data'!$AF$11)+('MCC Data'!$G535*'PCU Data'!$AG$11)+('MCC Data'!$H535*$AH$11)+('MCC Data'!$I535*$AI$11)</f>
        <v>0</v>
      </c>
      <c r="R20" s="27">
        <f>('MCC Data'!$K535*'PCU Data'!$AB$11)+('MCC Data'!$L535*'PCU Data'!$AC$11)+('MCC Data'!$M535*'PCU Data'!$AD$11)+('PCU Data'!$AE$11*'MCC Data'!$N535)+('MCC Data'!$O535*'PCU Data'!$AF$11)+('MCC Data'!$P535*'PCU Data'!$AG$11)+('MCC Data'!$Q535*$AH$11)+('MCC Data'!$R535*$AI$11)</f>
        <v>22.4</v>
      </c>
      <c r="S20" s="27">
        <f>('MCC Data'!$T535*'PCU Data'!$AB$11)+('MCC Data'!$U535*'PCU Data'!$AC$11)+('MCC Data'!$V535*'PCU Data'!$AD$11)+('PCU Data'!$AE$11*'MCC Data'!$W535)+('MCC Data'!$X535*'PCU Data'!$AF$11)+('MCC Data'!$Y535*'PCU Data'!$AG$11)+('MCC Data'!$Z535*$AH$11)+('MCC Data'!$AA535*$AI$11)</f>
        <v>5</v>
      </c>
      <c r="T20" s="27">
        <f>('MCC Data'!$B638*'PCU Data'!$AB$11)+('MCC Data'!$C638*'PCU Data'!$AC$11)+('MCC Data'!$D638*'PCU Data'!$AD$11)+('PCU Data'!$AE$11*'MCC Data'!$E638)+('MCC Data'!$F638*'PCU Data'!$AF$11)+('MCC Data'!$G638*'PCU Data'!$AG$11)+('MCC Data'!$H638*$AH$11)+('MCC Data'!$I638*$AI$11)</f>
        <v>0</v>
      </c>
      <c r="U20" s="27">
        <f>('MCC Data'!$K638*'PCU Data'!$AB$11)+('MCC Data'!$L638*'PCU Data'!$AC$11)+('MCC Data'!$M638*'PCU Data'!$AD$11)+('PCU Data'!$AE$11*'MCC Data'!$N638)+('MCC Data'!$O638*'PCU Data'!$AF$11)+('MCC Data'!$P638*'PCU Data'!$AG$11)+('MCC Data'!$Q638*$AH$11)+('MCC Data'!$R638*$AI$11)</f>
        <v>18.399999999999999</v>
      </c>
      <c r="V20" s="27">
        <f>('MCC Data'!$T638*'PCU Data'!$AB$11)+('MCC Data'!$U638*'PCU Data'!$AC$11)+('MCC Data'!$V638*'PCU Data'!$AD$11)+('PCU Data'!$AE$11*'MCC Data'!$W638)+('MCC Data'!$X638*'PCU Data'!$AF$11)+('MCC Data'!$Y638*'PCU Data'!$AG$11)+('MCC Data'!$Z638*$AH$11)+('MCC Data'!$AA638*$AI$11)</f>
        <v>0</v>
      </c>
      <c r="W20" s="27">
        <f>('MCC Data'!$B741*'PCU Data'!$AB$11)+('MCC Data'!$C741*'PCU Data'!$AC$11)+('MCC Data'!$D741*'PCU Data'!$AD$11)+('PCU Data'!$AE$11*'MCC Data'!$E741)+('MCC Data'!$F741*'PCU Data'!$AF$11)+('MCC Data'!$G741*'PCU Data'!$AG$11)+('MCC Data'!$H741*$AH$11)+('MCC Data'!$I741*$AI$11)</f>
        <v>0</v>
      </c>
      <c r="X20" s="27">
        <f>('MCC Data'!$K741*'PCU Data'!$AB$11)+('MCC Data'!$L741*'PCU Data'!$AC$11)+('MCC Data'!$M741*'PCU Data'!$AD$11)+('PCU Data'!$AE$11*'MCC Data'!$N741)+('MCC Data'!$O741*'PCU Data'!$AF$11)+('MCC Data'!$P741*'PCU Data'!$AG$11)+('MCC Data'!$Q741*$AH$11)+('MCC Data'!$R741*$AI$11)</f>
        <v>202.20000000000002</v>
      </c>
      <c r="Y20" s="27">
        <f>('MCC Data'!$T741*'PCU Data'!$AB$11)+('MCC Data'!$U741*'PCU Data'!$AC$11)+('MCC Data'!$V741*'PCU Data'!$AD$11)+('PCU Data'!$AE$11*'MCC Data'!$W741)+('MCC Data'!$X741*'PCU Data'!$AF$11)+('MCC Data'!$Y741*'PCU Data'!$AG$11)+('MCC Data'!$Z741*$AH$11)+('MCC Data'!$AA741*$AI$11)</f>
        <v>1</v>
      </c>
      <c r="Z20" s="27">
        <f>('MCC Data'!$B844*'PCU Data'!$AB$11)+('MCC Data'!$C844*'PCU Data'!$AC$11)+('MCC Data'!$D844*'PCU Data'!$AD$11)+('PCU Data'!$AE$11*'MCC Data'!$E844)+('MCC Data'!$F844*'PCU Data'!$AF$11)+('MCC Data'!$G844*'PCU Data'!$AG$11)+('MCC Data'!$H844*$AH$11)+('MCC Data'!$I844*$AI$11)</f>
        <v>0</v>
      </c>
    </row>
    <row r="21" spans="1:26" s="9" customFormat="1" ht="12.75" customHeight="1" x14ac:dyDescent="0.25">
      <c r="A21" s="11">
        <f>'MCC Data'!A21</f>
        <v>0.41666666666666691</v>
      </c>
      <c r="B21" s="27">
        <f>('MCC Data'!$B21*'PCU Data'!$AB$11)+('MCC Data'!$C21*'PCU Data'!$AC$11)+('MCC Data'!$D21*'PCU Data'!$AD$11)+('PCU Data'!$AE$11*'MCC Data'!$E21)+('MCC Data'!$F21*'PCU Data'!$AF$11)+('MCC Data'!$G21*'PCU Data'!$AG$11)+('MCC Data'!$H21*$AH$11)+('MCC Data'!$I21*$AI$11)</f>
        <v>0</v>
      </c>
      <c r="C21" s="27">
        <f>('MCC Data'!$K21*'PCU Data'!$AB$11)+('MCC Data'!$L21*'PCU Data'!$AC$11)+('MCC Data'!$M21*'PCU Data'!$AD$11)+('PCU Data'!$AE$11*'MCC Data'!$N21)+('MCC Data'!$O21*'PCU Data'!$AF$11)+('MCC Data'!$P21*'PCU Data'!$AG$11)+('MCC Data'!$Q21*$AH$11)+('MCC Data'!$R21*$AI$11)</f>
        <v>0</v>
      </c>
      <c r="D21" s="27">
        <f>('MCC Data'!$T21*'PCU Data'!$AB$11)+('MCC Data'!$U21*'PCU Data'!$AC$11)+('MCC Data'!$V21*'PCU Data'!$AD$11)+('PCU Data'!$AE$11*'MCC Data'!$W21)+('MCC Data'!$X21*'PCU Data'!$AF$11)+('MCC Data'!$Y21*'PCU Data'!$AG$11)+('MCC Data'!$Z21*$AH$11)+('MCC Data'!$AA21*$AI$11)</f>
        <v>0</v>
      </c>
      <c r="E21" s="27">
        <f>('MCC Data'!$B124*'PCU Data'!$AB$11)+('MCC Data'!$C124*'PCU Data'!$AC$11)+('MCC Data'!$D124*'PCU Data'!$AD$11)+('PCU Data'!$AE$11*'MCC Data'!$E124)+('MCC Data'!$F124*'PCU Data'!$AF$11)+('MCC Data'!$G124*'PCU Data'!$AG$11)+('MCC Data'!$H124*$AH$11)+('MCC Data'!$I124*$AI$11)</f>
        <v>0</v>
      </c>
      <c r="F21" s="27">
        <f>('MCC Data'!$K124*'PCU Data'!$AB$11)+('MCC Data'!$L124*'PCU Data'!$AC$11)+('MCC Data'!$M124*'PCU Data'!$AD$11)+('PCU Data'!$AE$11*'MCC Data'!$N124)+('MCC Data'!$O124*'PCU Data'!$AF$11)+('MCC Data'!$P124*'PCU Data'!$AG$11)+('MCC Data'!$Q124*$AH$11)+('MCC Data'!$R124*$AI$11)</f>
        <v>0</v>
      </c>
      <c r="G21" s="27">
        <f>('MCC Data'!$T124*'PCU Data'!$AB$11)+('MCC Data'!$U124*'PCU Data'!$AC$11)+('MCC Data'!$V124*'PCU Data'!$AD$11)+('PCU Data'!$AE$11*'MCC Data'!$W124)+('MCC Data'!$X124*'PCU Data'!$AF$11)+('MCC Data'!$Y124*'PCU Data'!$AG$11)+('MCC Data'!$Z124*$AH$11)+('MCC Data'!$AA124*$AI$11)</f>
        <v>0</v>
      </c>
      <c r="H21" s="27">
        <f>('MCC Data'!$B227*'PCU Data'!$AB$11)+('MCC Data'!$C227*'PCU Data'!$AC$11)+('MCC Data'!$D227*'PCU Data'!$AD$11)+('PCU Data'!$AE$11*'MCC Data'!$E227)+('MCC Data'!$F227*'PCU Data'!$AF$11)+('MCC Data'!$G227*'PCU Data'!$AG$11)+('MCC Data'!$H227*$AH$11)+('MCC Data'!$I227*$AI$11)</f>
        <v>0</v>
      </c>
      <c r="I21" s="27">
        <f>('MCC Data'!$K227*'PCU Data'!$AB$11)+('MCC Data'!$L227*'PCU Data'!$AC$11)+('MCC Data'!$M227*'PCU Data'!$AD$11)+('PCU Data'!$AE$11*'MCC Data'!$N227)+('MCC Data'!$O227*'PCU Data'!$AF$11)+('MCC Data'!$P227*'PCU Data'!$AG$11)+('MCC Data'!$Q227*$AH$11)+('MCC Data'!$R227*$AI$11)</f>
        <v>0</v>
      </c>
      <c r="J21" s="27">
        <f>('MCC Data'!$T227*'PCU Data'!$AB$11)+('MCC Data'!$U227*'PCU Data'!$AC$11)+('MCC Data'!$V227*'PCU Data'!$AD$11)+('PCU Data'!$AE$11*'MCC Data'!$W227)+('MCC Data'!$X227*'PCU Data'!$AF$11)+('MCC Data'!$Y227*'PCU Data'!$AG$11)+('MCC Data'!$Z227*$AH$11)+('MCC Data'!$AA227*$AI$11)</f>
        <v>0</v>
      </c>
      <c r="K21" s="27">
        <f>('MCC Data'!$B330*'PCU Data'!$AB$11)+('MCC Data'!$C330*'PCU Data'!$AC$11)+('MCC Data'!$D330*'PCU Data'!$AD$11)+('PCU Data'!$AE$11*'MCC Data'!$E330)+('MCC Data'!$F330*'PCU Data'!$AF$11)+('MCC Data'!$G330*'PCU Data'!$AG$11)+('MCC Data'!$H330*$AH$11)+('MCC Data'!$I330*$AI$11)</f>
        <v>14</v>
      </c>
      <c r="L21" s="27">
        <f>('MCC Data'!$K330*'PCU Data'!$AB$11)+('MCC Data'!$L330*'PCU Data'!$AC$11)+('MCC Data'!$M330*'PCU Data'!$AD$11)+('PCU Data'!$AE$11*'MCC Data'!$N330)+('MCC Data'!$O330*'PCU Data'!$AF$11)+('MCC Data'!$P330*'PCU Data'!$AG$11)+('MCC Data'!$Q330*$AH$11)+('MCC Data'!$R330*$AI$11)</f>
        <v>0</v>
      </c>
      <c r="M21" s="27">
        <f>('MCC Data'!$T330*'PCU Data'!$AB$11)+('MCC Data'!$U330*'PCU Data'!$AC$11)+('MCC Data'!$V330*'PCU Data'!$AD$11)+('PCU Data'!$AE$11*'MCC Data'!$W330)+('MCC Data'!$X330*'PCU Data'!$AF$11)+('MCC Data'!$Y330*'PCU Data'!$AG$11)+('MCC Data'!$Z330*$AH$11)+('MCC Data'!$AA330*$AI$11)</f>
        <v>5</v>
      </c>
      <c r="N21" s="27">
        <f>('MCC Data'!$B433*'PCU Data'!$AB$11)+('MCC Data'!$C433*'PCU Data'!$AC$11)+('MCC Data'!$D433*'PCU Data'!$AD$11)+('PCU Data'!$AE$11*'MCC Data'!$E433)+('MCC Data'!$F433*'PCU Data'!$AF$11)+('MCC Data'!$G433*'PCU Data'!$AG$11)+('MCC Data'!$H433*$AH$11)+('MCC Data'!$I433*$AI$11)</f>
        <v>0</v>
      </c>
      <c r="O21" s="27">
        <f>('MCC Data'!$K433*'PCU Data'!$AB$11)+('MCC Data'!$L433*'PCU Data'!$AC$11)+('MCC Data'!$M433*'PCU Data'!$AD$11)+('PCU Data'!$AE$11*'MCC Data'!$N433)+('MCC Data'!$O433*'PCU Data'!$AF$11)+('MCC Data'!$P433*'PCU Data'!$AG$11)+('MCC Data'!$Q433*$AH$11)+('MCC Data'!$R433*$AI$11)</f>
        <v>195.9</v>
      </c>
      <c r="P21" s="27">
        <f>('MCC Data'!$T433*'PCU Data'!$AB$11)+('MCC Data'!$U433*'PCU Data'!$AC$11)+('MCC Data'!$V433*'PCU Data'!$AD$11)+('PCU Data'!$AE$11*'MCC Data'!$W433)+('MCC Data'!$X433*'PCU Data'!$AF$11)+('MCC Data'!$Y433*'PCU Data'!$AG$11)+('MCC Data'!$Z433*$AH$11)+('MCC Data'!$AA433*$AI$11)</f>
        <v>25.4</v>
      </c>
      <c r="Q21" s="27">
        <f>('MCC Data'!$B536*'PCU Data'!$AB$11)+('MCC Data'!$C536*'PCU Data'!$AC$11)+('MCC Data'!$D536*'PCU Data'!$AD$11)+('PCU Data'!$AE$11*'MCC Data'!$E536)+('MCC Data'!$F536*'PCU Data'!$AF$11)+('MCC Data'!$G536*'PCU Data'!$AG$11)+('MCC Data'!$H536*$AH$11)+('MCC Data'!$I536*$AI$11)</f>
        <v>0</v>
      </c>
      <c r="R21" s="27">
        <f>('MCC Data'!$K536*'PCU Data'!$AB$11)+('MCC Data'!$L536*'PCU Data'!$AC$11)+('MCC Data'!$M536*'PCU Data'!$AD$11)+('PCU Data'!$AE$11*'MCC Data'!$N536)+('MCC Data'!$O536*'PCU Data'!$AF$11)+('MCC Data'!$P536*'PCU Data'!$AG$11)+('MCC Data'!$Q536*$AH$11)+('MCC Data'!$R536*$AI$11)</f>
        <v>20.5</v>
      </c>
      <c r="S21" s="27">
        <f>('MCC Data'!$T536*'PCU Data'!$AB$11)+('MCC Data'!$U536*'PCU Data'!$AC$11)+('MCC Data'!$V536*'PCU Data'!$AD$11)+('PCU Data'!$AE$11*'MCC Data'!$W536)+('MCC Data'!$X536*'PCU Data'!$AF$11)+('MCC Data'!$Y536*'PCU Data'!$AG$11)+('MCC Data'!$Z536*$AH$11)+('MCC Data'!$AA536*$AI$11)</f>
        <v>4.6000000000000005</v>
      </c>
      <c r="T21" s="27">
        <f>('MCC Data'!$B639*'PCU Data'!$AB$11)+('MCC Data'!$C639*'PCU Data'!$AC$11)+('MCC Data'!$D639*'PCU Data'!$AD$11)+('PCU Data'!$AE$11*'MCC Data'!$E639)+('MCC Data'!$F639*'PCU Data'!$AF$11)+('MCC Data'!$G639*'PCU Data'!$AG$11)+('MCC Data'!$H639*$AH$11)+('MCC Data'!$I639*$AI$11)</f>
        <v>0</v>
      </c>
      <c r="U21" s="27">
        <f>('MCC Data'!$K639*'PCU Data'!$AB$11)+('MCC Data'!$L639*'PCU Data'!$AC$11)+('MCC Data'!$M639*'PCU Data'!$AD$11)+('PCU Data'!$AE$11*'MCC Data'!$N639)+('MCC Data'!$O639*'PCU Data'!$AF$11)+('MCC Data'!$P639*'PCU Data'!$AG$11)+('MCC Data'!$Q639*$AH$11)+('MCC Data'!$R639*$AI$11)</f>
        <v>15.2</v>
      </c>
      <c r="V21" s="27">
        <f>('MCC Data'!$T639*'PCU Data'!$AB$11)+('MCC Data'!$U639*'PCU Data'!$AC$11)+('MCC Data'!$V639*'PCU Data'!$AD$11)+('PCU Data'!$AE$11*'MCC Data'!$W639)+('MCC Data'!$X639*'PCU Data'!$AF$11)+('MCC Data'!$Y639*'PCU Data'!$AG$11)+('MCC Data'!$Z639*$AH$11)+('MCC Data'!$AA639*$AI$11)</f>
        <v>0</v>
      </c>
      <c r="W21" s="27">
        <f>('MCC Data'!$B742*'PCU Data'!$AB$11)+('MCC Data'!$C742*'PCU Data'!$AC$11)+('MCC Data'!$D742*'PCU Data'!$AD$11)+('PCU Data'!$AE$11*'MCC Data'!$E742)+('MCC Data'!$F742*'PCU Data'!$AF$11)+('MCC Data'!$G742*'PCU Data'!$AG$11)+('MCC Data'!$H742*$AH$11)+('MCC Data'!$I742*$AI$11)</f>
        <v>0</v>
      </c>
      <c r="X21" s="27">
        <f>('MCC Data'!$K742*'PCU Data'!$AB$11)+('MCC Data'!$L742*'PCU Data'!$AC$11)+('MCC Data'!$M742*'PCU Data'!$AD$11)+('PCU Data'!$AE$11*'MCC Data'!$N742)+('MCC Data'!$O742*'PCU Data'!$AF$11)+('MCC Data'!$P742*'PCU Data'!$AG$11)+('MCC Data'!$Q742*$AH$11)+('MCC Data'!$R742*$AI$11)</f>
        <v>197.7</v>
      </c>
      <c r="Y21" s="27">
        <f>('MCC Data'!$T742*'PCU Data'!$AB$11)+('MCC Data'!$U742*'PCU Data'!$AC$11)+('MCC Data'!$V742*'PCU Data'!$AD$11)+('PCU Data'!$AE$11*'MCC Data'!$W742)+('MCC Data'!$X742*'PCU Data'!$AF$11)+('MCC Data'!$Y742*'PCU Data'!$AG$11)+('MCC Data'!$Z742*$AH$11)+('MCC Data'!$AA742*$AI$11)</f>
        <v>1</v>
      </c>
      <c r="Z21" s="27">
        <f>('MCC Data'!$B845*'PCU Data'!$AB$11)+('MCC Data'!$C845*'PCU Data'!$AC$11)+('MCC Data'!$D845*'PCU Data'!$AD$11)+('PCU Data'!$AE$11*'MCC Data'!$E845)+('MCC Data'!$F845*'PCU Data'!$AF$11)+('MCC Data'!$G845*'PCU Data'!$AG$11)+('MCC Data'!$H845*$AH$11)+('MCC Data'!$I845*$AI$11)</f>
        <v>0</v>
      </c>
    </row>
    <row r="22" spans="1:26" s="9" customFormat="1" ht="12.75" customHeight="1" x14ac:dyDescent="0.25">
      <c r="A22" s="14">
        <f>'MCC Data'!A22</f>
        <v>0.42708333333333359</v>
      </c>
      <c r="B22" s="27">
        <f>('MCC Data'!$B22*'PCU Data'!$AB$11)+('MCC Data'!$C22*'PCU Data'!$AC$11)+('MCC Data'!$D22*'PCU Data'!$AD$11)+('PCU Data'!$AE$11*'MCC Data'!$E22)+('MCC Data'!$F22*'PCU Data'!$AF$11)+('MCC Data'!$G22*'PCU Data'!$AG$11)+('MCC Data'!$H22*$AH$11)+('MCC Data'!$I22*$AI$11)</f>
        <v>0</v>
      </c>
      <c r="C22" s="27">
        <f>('MCC Data'!$K22*'PCU Data'!$AB$11)+('MCC Data'!$L22*'PCU Data'!$AC$11)+('MCC Data'!$M22*'PCU Data'!$AD$11)+('PCU Data'!$AE$11*'MCC Data'!$N22)+('MCC Data'!$O22*'PCU Data'!$AF$11)+('MCC Data'!$P22*'PCU Data'!$AG$11)+('MCC Data'!$Q22*$AH$11)+('MCC Data'!$R22*$AI$11)</f>
        <v>0</v>
      </c>
      <c r="D22" s="27">
        <f>('MCC Data'!$T22*'PCU Data'!$AB$11)+('MCC Data'!$U22*'PCU Data'!$AC$11)+('MCC Data'!$V22*'PCU Data'!$AD$11)+('PCU Data'!$AE$11*'MCC Data'!$W22)+('MCC Data'!$X22*'PCU Data'!$AF$11)+('MCC Data'!$Y22*'PCU Data'!$AG$11)+('MCC Data'!$Z22*$AH$11)+('MCC Data'!$AA22*$AI$11)</f>
        <v>0</v>
      </c>
      <c r="E22" s="27">
        <f>('MCC Data'!$B125*'PCU Data'!$AB$11)+('MCC Data'!$C125*'PCU Data'!$AC$11)+('MCC Data'!$D125*'PCU Data'!$AD$11)+('PCU Data'!$AE$11*'MCC Data'!$E125)+('MCC Data'!$F125*'PCU Data'!$AF$11)+('MCC Data'!$G125*'PCU Data'!$AG$11)+('MCC Data'!$H125*$AH$11)+('MCC Data'!$I125*$AI$11)</f>
        <v>0</v>
      </c>
      <c r="F22" s="27">
        <f>('MCC Data'!$K125*'PCU Data'!$AB$11)+('MCC Data'!$L125*'PCU Data'!$AC$11)+('MCC Data'!$M125*'PCU Data'!$AD$11)+('PCU Data'!$AE$11*'MCC Data'!$N125)+('MCC Data'!$O125*'PCU Data'!$AF$11)+('MCC Data'!$P125*'PCU Data'!$AG$11)+('MCC Data'!$Q125*$AH$11)+('MCC Data'!$R125*$AI$11)</f>
        <v>0</v>
      </c>
      <c r="G22" s="27">
        <f>('MCC Data'!$T125*'PCU Data'!$AB$11)+('MCC Data'!$U125*'PCU Data'!$AC$11)+('MCC Data'!$V125*'PCU Data'!$AD$11)+('PCU Data'!$AE$11*'MCC Data'!$W125)+('MCC Data'!$X125*'PCU Data'!$AF$11)+('MCC Data'!$Y125*'PCU Data'!$AG$11)+('MCC Data'!$Z125*$AH$11)+('MCC Data'!$AA125*$AI$11)</f>
        <v>0</v>
      </c>
      <c r="H22" s="27">
        <f>('MCC Data'!$B228*'PCU Data'!$AB$11)+('MCC Data'!$C228*'PCU Data'!$AC$11)+('MCC Data'!$D228*'PCU Data'!$AD$11)+('PCU Data'!$AE$11*'MCC Data'!$E228)+('MCC Data'!$F228*'PCU Data'!$AF$11)+('MCC Data'!$G228*'PCU Data'!$AG$11)+('MCC Data'!$H228*$AH$11)+('MCC Data'!$I228*$AI$11)</f>
        <v>0</v>
      </c>
      <c r="I22" s="27">
        <f>('MCC Data'!$K228*'PCU Data'!$AB$11)+('MCC Data'!$L228*'PCU Data'!$AC$11)+('MCC Data'!$M228*'PCU Data'!$AD$11)+('PCU Data'!$AE$11*'MCC Data'!$N228)+('MCC Data'!$O228*'PCU Data'!$AF$11)+('MCC Data'!$P228*'PCU Data'!$AG$11)+('MCC Data'!$Q228*$AH$11)+('MCC Data'!$R228*$AI$11)</f>
        <v>0</v>
      </c>
      <c r="J22" s="27">
        <f>('MCC Data'!$T228*'PCU Data'!$AB$11)+('MCC Data'!$U228*'PCU Data'!$AC$11)+('MCC Data'!$V228*'PCU Data'!$AD$11)+('PCU Data'!$AE$11*'MCC Data'!$W228)+('MCC Data'!$X228*'PCU Data'!$AF$11)+('MCC Data'!$Y228*'PCU Data'!$AG$11)+('MCC Data'!$Z228*$AH$11)+('MCC Data'!$AA228*$AI$11)</f>
        <v>0</v>
      </c>
      <c r="K22" s="27">
        <f>('MCC Data'!$B331*'PCU Data'!$AB$11)+('MCC Data'!$C331*'PCU Data'!$AC$11)+('MCC Data'!$D331*'PCU Data'!$AD$11)+('PCU Data'!$AE$11*'MCC Data'!$E331)+('MCC Data'!$F331*'PCU Data'!$AF$11)+('MCC Data'!$G331*'PCU Data'!$AG$11)+('MCC Data'!$H331*$AH$11)+('MCC Data'!$I331*$AI$11)</f>
        <v>16.399999999999999</v>
      </c>
      <c r="L22" s="27">
        <f>('MCC Data'!$K331*'PCU Data'!$AB$11)+('MCC Data'!$L331*'PCU Data'!$AC$11)+('MCC Data'!$M331*'PCU Data'!$AD$11)+('PCU Data'!$AE$11*'MCC Data'!$N331)+('MCC Data'!$O331*'PCU Data'!$AF$11)+('MCC Data'!$P331*'PCU Data'!$AG$11)+('MCC Data'!$Q331*$AH$11)+('MCC Data'!$R331*$AI$11)</f>
        <v>0</v>
      </c>
      <c r="M22" s="27">
        <f>('MCC Data'!$T331*'PCU Data'!$AB$11)+('MCC Data'!$U331*'PCU Data'!$AC$11)+('MCC Data'!$V331*'PCU Data'!$AD$11)+('PCU Data'!$AE$11*'MCC Data'!$W331)+('MCC Data'!$X331*'PCU Data'!$AF$11)+('MCC Data'!$Y331*'PCU Data'!$AG$11)+('MCC Data'!$Z331*$AH$11)+('MCC Data'!$AA331*$AI$11)</f>
        <v>4</v>
      </c>
      <c r="N22" s="27">
        <f>('MCC Data'!$B434*'PCU Data'!$AB$11)+('MCC Data'!$C434*'PCU Data'!$AC$11)+('MCC Data'!$D434*'PCU Data'!$AD$11)+('PCU Data'!$AE$11*'MCC Data'!$E434)+('MCC Data'!$F434*'PCU Data'!$AF$11)+('MCC Data'!$G434*'PCU Data'!$AG$11)+('MCC Data'!$H434*$AH$11)+('MCC Data'!$I434*$AI$11)</f>
        <v>0</v>
      </c>
      <c r="O22" s="27">
        <f>('MCC Data'!$K434*'PCU Data'!$AB$11)+('MCC Data'!$L434*'PCU Data'!$AC$11)+('MCC Data'!$M434*'PCU Data'!$AD$11)+('PCU Data'!$AE$11*'MCC Data'!$N434)+('MCC Data'!$O434*'PCU Data'!$AF$11)+('MCC Data'!$P434*'PCU Data'!$AG$11)+('MCC Data'!$Q434*$AH$11)+('MCC Data'!$R434*$AI$11)</f>
        <v>186.39999999999998</v>
      </c>
      <c r="P22" s="27">
        <f>('MCC Data'!$T434*'PCU Data'!$AB$11)+('MCC Data'!$U434*'PCU Data'!$AC$11)+('MCC Data'!$V434*'PCU Data'!$AD$11)+('PCU Data'!$AE$11*'MCC Data'!$W434)+('MCC Data'!$X434*'PCU Data'!$AF$11)+('MCC Data'!$Y434*'PCU Data'!$AG$11)+('MCC Data'!$Z434*$AH$11)+('MCC Data'!$AA434*$AI$11)</f>
        <v>47.7</v>
      </c>
      <c r="Q22" s="27">
        <f>('MCC Data'!$B537*'PCU Data'!$AB$11)+('MCC Data'!$C537*'PCU Data'!$AC$11)+('MCC Data'!$D537*'PCU Data'!$AD$11)+('PCU Data'!$AE$11*'MCC Data'!$E537)+('MCC Data'!$F537*'PCU Data'!$AF$11)+('MCC Data'!$G537*'PCU Data'!$AG$11)+('MCC Data'!$H537*$AH$11)+('MCC Data'!$I537*$AI$11)</f>
        <v>0</v>
      </c>
      <c r="R22" s="27">
        <f>('MCC Data'!$K537*'PCU Data'!$AB$11)+('MCC Data'!$L537*'PCU Data'!$AC$11)+('MCC Data'!$M537*'PCU Data'!$AD$11)+('PCU Data'!$AE$11*'MCC Data'!$N537)+('MCC Data'!$O537*'PCU Data'!$AF$11)+('MCC Data'!$P537*'PCU Data'!$AG$11)+('MCC Data'!$Q537*$AH$11)+('MCC Data'!$R537*$AI$11)</f>
        <v>19.399999999999999</v>
      </c>
      <c r="S22" s="27">
        <f>('MCC Data'!$T537*'PCU Data'!$AB$11)+('MCC Data'!$U537*'PCU Data'!$AC$11)+('MCC Data'!$V537*'PCU Data'!$AD$11)+('PCU Data'!$AE$11*'MCC Data'!$W537)+('MCC Data'!$X537*'PCU Data'!$AF$11)+('MCC Data'!$Y537*'PCU Data'!$AG$11)+('MCC Data'!$Z537*$AH$11)+('MCC Data'!$AA537*$AI$11)</f>
        <v>4</v>
      </c>
      <c r="T22" s="27">
        <f>('MCC Data'!$B640*'PCU Data'!$AB$11)+('MCC Data'!$C640*'PCU Data'!$AC$11)+('MCC Data'!$D640*'PCU Data'!$AD$11)+('PCU Data'!$AE$11*'MCC Data'!$E640)+('MCC Data'!$F640*'PCU Data'!$AF$11)+('MCC Data'!$G640*'PCU Data'!$AG$11)+('MCC Data'!$H640*$AH$11)+('MCC Data'!$I640*$AI$11)</f>
        <v>0</v>
      </c>
      <c r="U22" s="27">
        <f>('MCC Data'!$K640*'PCU Data'!$AB$11)+('MCC Data'!$L640*'PCU Data'!$AC$11)+('MCC Data'!$M640*'PCU Data'!$AD$11)+('PCU Data'!$AE$11*'MCC Data'!$N640)+('MCC Data'!$O640*'PCU Data'!$AF$11)+('MCC Data'!$P640*'PCU Data'!$AG$11)+('MCC Data'!$Q640*$AH$11)+('MCC Data'!$R640*$AI$11)</f>
        <v>18.2</v>
      </c>
      <c r="V22" s="27">
        <f>('MCC Data'!$T640*'PCU Data'!$AB$11)+('MCC Data'!$U640*'PCU Data'!$AC$11)+('MCC Data'!$V640*'PCU Data'!$AD$11)+('PCU Data'!$AE$11*'MCC Data'!$W640)+('MCC Data'!$X640*'PCU Data'!$AF$11)+('MCC Data'!$Y640*'PCU Data'!$AG$11)+('MCC Data'!$Z640*$AH$11)+('MCC Data'!$AA640*$AI$11)</f>
        <v>0</v>
      </c>
      <c r="W22" s="27">
        <f>('MCC Data'!$B743*'PCU Data'!$AB$11)+('MCC Data'!$C743*'PCU Data'!$AC$11)+('MCC Data'!$D743*'PCU Data'!$AD$11)+('PCU Data'!$AE$11*'MCC Data'!$E743)+('MCC Data'!$F743*'PCU Data'!$AF$11)+('MCC Data'!$G743*'PCU Data'!$AG$11)+('MCC Data'!$H743*$AH$11)+('MCC Data'!$I743*$AI$11)</f>
        <v>0</v>
      </c>
      <c r="X22" s="27">
        <f>('MCC Data'!$K743*'PCU Data'!$AB$11)+('MCC Data'!$L743*'PCU Data'!$AC$11)+('MCC Data'!$M743*'PCU Data'!$AD$11)+('PCU Data'!$AE$11*'MCC Data'!$N743)+('MCC Data'!$O743*'PCU Data'!$AF$11)+('MCC Data'!$P743*'PCU Data'!$AG$11)+('MCC Data'!$Q743*$AH$11)+('MCC Data'!$R743*$AI$11)</f>
        <v>211.6</v>
      </c>
      <c r="Y22" s="27">
        <f>('MCC Data'!$T743*'PCU Data'!$AB$11)+('MCC Data'!$U743*'PCU Data'!$AC$11)+('MCC Data'!$V743*'PCU Data'!$AD$11)+('PCU Data'!$AE$11*'MCC Data'!$W743)+('MCC Data'!$X743*'PCU Data'!$AF$11)+('MCC Data'!$Y743*'PCU Data'!$AG$11)+('MCC Data'!$Z743*$AH$11)+('MCC Data'!$AA743*$AI$11)</f>
        <v>3</v>
      </c>
      <c r="Z22" s="27">
        <f>('MCC Data'!$B846*'PCU Data'!$AB$11)+('MCC Data'!$C846*'PCU Data'!$AC$11)+('MCC Data'!$D846*'PCU Data'!$AD$11)+('PCU Data'!$AE$11*'MCC Data'!$E846)+('MCC Data'!$F846*'PCU Data'!$AF$11)+('MCC Data'!$G846*'PCU Data'!$AG$11)+('MCC Data'!$H846*$AH$11)+('MCC Data'!$I846*$AI$11)</f>
        <v>0</v>
      </c>
    </row>
    <row r="23" spans="1:26" s="9" customFormat="1" ht="12.75" customHeight="1" x14ac:dyDescent="0.25">
      <c r="A23" s="14">
        <f>'MCC Data'!A23</f>
        <v>0.43750000000000028</v>
      </c>
      <c r="B23" s="27">
        <f>('MCC Data'!$B23*'PCU Data'!$AB$11)+('MCC Data'!$C23*'PCU Data'!$AC$11)+('MCC Data'!$D23*'PCU Data'!$AD$11)+('PCU Data'!$AE$11*'MCC Data'!$E23)+('MCC Data'!$F23*'PCU Data'!$AF$11)+('MCC Data'!$G23*'PCU Data'!$AG$11)+('MCC Data'!$H23*$AH$11)+('MCC Data'!$I23*$AI$11)</f>
        <v>0</v>
      </c>
      <c r="C23" s="27">
        <f>('MCC Data'!$K23*'PCU Data'!$AB$11)+('MCC Data'!$L23*'PCU Data'!$AC$11)+('MCC Data'!$M23*'PCU Data'!$AD$11)+('PCU Data'!$AE$11*'MCC Data'!$N23)+('MCC Data'!$O23*'PCU Data'!$AF$11)+('MCC Data'!$P23*'PCU Data'!$AG$11)+('MCC Data'!$Q23*$AH$11)+('MCC Data'!$R23*$AI$11)</f>
        <v>0</v>
      </c>
      <c r="D23" s="27">
        <f>('MCC Data'!$T23*'PCU Data'!$AB$11)+('MCC Data'!$U23*'PCU Data'!$AC$11)+('MCC Data'!$V23*'PCU Data'!$AD$11)+('PCU Data'!$AE$11*'MCC Data'!$W23)+('MCC Data'!$X23*'PCU Data'!$AF$11)+('MCC Data'!$Y23*'PCU Data'!$AG$11)+('MCC Data'!$Z23*$AH$11)+('MCC Data'!$AA23*$AI$11)</f>
        <v>0</v>
      </c>
      <c r="E23" s="27">
        <f>('MCC Data'!$B126*'PCU Data'!$AB$11)+('MCC Data'!$C126*'PCU Data'!$AC$11)+('MCC Data'!$D126*'PCU Data'!$AD$11)+('PCU Data'!$AE$11*'MCC Data'!$E126)+('MCC Data'!$F126*'PCU Data'!$AF$11)+('MCC Data'!$G126*'PCU Data'!$AG$11)+('MCC Data'!$H126*$AH$11)+('MCC Data'!$I126*$AI$11)</f>
        <v>0</v>
      </c>
      <c r="F23" s="27">
        <f>('MCC Data'!$K126*'PCU Data'!$AB$11)+('MCC Data'!$L126*'PCU Data'!$AC$11)+('MCC Data'!$M126*'PCU Data'!$AD$11)+('PCU Data'!$AE$11*'MCC Data'!$N126)+('MCC Data'!$O126*'PCU Data'!$AF$11)+('MCC Data'!$P126*'PCU Data'!$AG$11)+('MCC Data'!$Q126*$AH$11)+('MCC Data'!$R126*$AI$11)</f>
        <v>0</v>
      </c>
      <c r="G23" s="27">
        <f>('MCC Data'!$T126*'PCU Data'!$AB$11)+('MCC Data'!$U126*'PCU Data'!$AC$11)+('MCC Data'!$V126*'PCU Data'!$AD$11)+('PCU Data'!$AE$11*'MCC Data'!$W126)+('MCC Data'!$X126*'PCU Data'!$AF$11)+('MCC Data'!$Y126*'PCU Data'!$AG$11)+('MCC Data'!$Z126*$AH$11)+('MCC Data'!$AA126*$AI$11)</f>
        <v>0</v>
      </c>
      <c r="H23" s="27">
        <f>('MCC Data'!$B229*'PCU Data'!$AB$11)+('MCC Data'!$C229*'PCU Data'!$AC$11)+('MCC Data'!$D229*'PCU Data'!$AD$11)+('PCU Data'!$AE$11*'MCC Data'!$E229)+('MCC Data'!$F229*'PCU Data'!$AF$11)+('MCC Data'!$G229*'PCU Data'!$AG$11)+('MCC Data'!$H229*$AH$11)+('MCC Data'!$I229*$AI$11)</f>
        <v>0</v>
      </c>
      <c r="I23" s="27">
        <f>('MCC Data'!$K229*'PCU Data'!$AB$11)+('MCC Data'!$L229*'PCU Data'!$AC$11)+('MCC Data'!$M229*'PCU Data'!$AD$11)+('PCU Data'!$AE$11*'MCC Data'!$N229)+('MCC Data'!$O229*'PCU Data'!$AF$11)+('MCC Data'!$P229*'PCU Data'!$AG$11)+('MCC Data'!$Q229*$AH$11)+('MCC Data'!$R229*$AI$11)</f>
        <v>0</v>
      </c>
      <c r="J23" s="27">
        <f>('MCC Data'!$T229*'PCU Data'!$AB$11)+('MCC Data'!$U229*'PCU Data'!$AC$11)+('MCC Data'!$V229*'PCU Data'!$AD$11)+('PCU Data'!$AE$11*'MCC Data'!$W229)+('MCC Data'!$X229*'PCU Data'!$AF$11)+('MCC Data'!$Y229*'PCU Data'!$AG$11)+('MCC Data'!$Z229*$AH$11)+('MCC Data'!$AA229*$AI$11)</f>
        <v>0</v>
      </c>
      <c r="K23" s="27">
        <f>('MCC Data'!$B332*'PCU Data'!$AB$11)+('MCC Data'!$C332*'PCU Data'!$AC$11)+('MCC Data'!$D332*'PCU Data'!$AD$11)+('PCU Data'!$AE$11*'MCC Data'!$E332)+('MCC Data'!$F332*'PCU Data'!$AF$11)+('MCC Data'!$G332*'PCU Data'!$AG$11)+('MCC Data'!$H332*$AH$11)+('MCC Data'!$I332*$AI$11)</f>
        <v>8.4</v>
      </c>
      <c r="L23" s="27">
        <f>('MCC Data'!$K332*'PCU Data'!$AB$11)+('MCC Data'!$L332*'PCU Data'!$AC$11)+('MCC Data'!$M332*'PCU Data'!$AD$11)+('PCU Data'!$AE$11*'MCC Data'!$N332)+('MCC Data'!$O332*'PCU Data'!$AF$11)+('MCC Data'!$P332*'PCU Data'!$AG$11)+('MCC Data'!$Q332*$AH$11)+('MCC Data'!$R332*$AI$11)</f>
        <v>0</v>
      </c>
      <c r="M23" s="27">
        <f>('MCC Data'!$T332*'PCU Data'!$AB$11)+('MCC Data'!$U332*'PCU Data'!$AC$11)+('MCC Data'!$V332*'PCU Data'!$AD$11)+('PCU Data'!$AE$11*'MCC Data'!$W332)+('MCC Data'!$X332*'PCU Data'!$AF$11)+('MCC Data'!$Y332*'PCU Data'!$AG$11)+('MCC Data'!$Z332*$AH$11)+('MCC Data'!$AA332*$AI$11)</f>
        <v>4</v>
      </c>
      <c r="N23" s="27">
        <f>('MCC Data'!$B435*'PCU Data'!$AB$11)+('MCC Data'!$C435*'PCU Data'!$AC$11)+('MCC Data'!$D435*'PCU Data'!$AD$11)+('PCU Data'!$AE$11*'MCC Data'!$E435)+('MCC Data'!$F435*'PCU Data'!$AF$11)+('MCC Data'!$G435*'PCU Data'!$AG$11)+('MCC Data'!$H435*$AH$11)+('MCC Data'!$I435*$AI$11)</f>
        <v>0</v>
      </c>
      <c r="O23" s="27">
        <f>('MCC Data'!$K435*'PCU Data'!$AB$11)+('MCC Data'!$L435*'PCU Data'!$AC$11)+('MCC Data'!$M435*'PCU Data'!$AD$11)+('PCU Data'!$AE$11*'MCC Data'!$N435)+('MCC Data'!$O435*'PCU Data'!$AF$11)+('MCC Data'!$P435*'PCU Data'!$AG$11)+('MCC Data'!$Q435*$AH$11)+('MCC Data'!$R435*$AI$11)</f>
        <v>186.70000000000002</v>
      </c>
      <c r="P23" s="27">
        <f>('MCC Data'!$T435*'PCU Data'!$AB$11)+('MCC Data'!$U435*'PCU Data'!$AC$11)+('MCC Data'!$V435*'PCU Data'!$AD$11)+('PCU Data'!$AE$11*'MCC Data'!$W435)+('MCC Data'!$X435*'PCU Data'!$AF$11)+('MCC Data'!$Y435*'PCU Data'!$AG$11)+('MCC Data'!$Z435*$AH$11)+('MCC Data'!$AA435*$AI$11)</f>
        <v>42.4</v>
      </c>
      <c r="Q23" s="27">
        <f>('MCC Data'!$B538*'PCU Data'!$AB$11)+('MCC Data'!$C538*'PCU Data'!$AC$11)+('MCC Data'!$D538*'PCU Data'!$AD$11)+('PCU Data'!$AE$11*'MCC Data'!$E538)+('MCC Data'!$F538*'PCU Data'!$AF$11)+('MCC Data'!$G538*'PCU Data'!$AG$11)+('MCC Data'!$H538*$AH$11)+('MCC Data'!$I538*$AI$11)</f>
        <v>0</v>
      </c>
      <c r="R23" s="27">
        <f>('MCC Data'!$K538*'PCU Data'!$AB$11)+('MCC Data'!$L538*'PCU Data'!$AC$11)+('MCC Data'!$M538*'PCU Data'!$AD$11)+('PCU Data'!$AE$11*'MCC Data'!$N538)+('MCC Data'!$O538*'PCU Data'!$AF$11)+('MCC Data'!$P538*'PCU Data'!$AG$11)+('MCC Data'!$Q538*$AH$11)+('MCC Data'!$R538*$AI$11)</f>
        <v>22</v>
      </c>
      <c r="S23" s="27">
        <f>('MCC Data'!$T538*'PCU Data'!$AB$11)+('MCC Data'!$U538*'PCU Data'!$AC$11)+('MCC Data'!$V538*'PCU Data'!$AD$11)+('PCU Data'!$AE$11*'MCC Data'!$W538)+('MCC Data'!$X538*'PCU Data'!$AF$11)+('MCC Data'!$Y538*'PCU Data'!$AG$11)+('MCC Data'!$Z538*$AH$11)+('MCC Data'!$AA538*$AI$11)</f>
        <v>9.9</v>
      </c>
      <c r="T23" s="27">
        <f>('MCC Data'!$B641*'PCU Data'!$AB$11)+('MCC Data'!$C641*'PCU Data'!$AC$11)+('MCC Data'!$D641*'PCU Data'!$AD$11)+('PCU Data'!$AE$11*'MCC Data'!$E641)+('MCC Data'!$F641*'PCU Data'!$AF$11)+('MCC Data'!$G641*'PCU Data'!$AG$11)+('MCC Data'!$H641*$AH$11)+('MCC Data'!$I641*$AI$11)</f>
        <v>0</v>
      </c>
      <c r="U23" s="27">
        <f>('MCC Data'!$K641*'PCU Data'!$AB$11)+('MCC Data'!$L641*'PCU Data'!$AC$11)+('MCC Data'!$M641*'PCU Data'!$AD$11)+('PCU Data'!$AE$11*'MCC Data'!$N641)+('MCC Data'!$O641*'PCU Data'!$AF$11)+('MCC Data'!$P641*'PCU Data'!$AG$11)+('MCC Data'!$Q641*$AH$11)+('MCC Data'!$R641*$AI$11)</f>
        <v>16.599999999999998</v>
      </c>
      <c r="V23" s="27">
        <f>('MCC Data'!$T641*'PCU Data'!$AB$11)+('MCC Data'!$U641*'PCU Data'!$AC$11)+('MCC Data'!$V641*'PCU Data'!$AD$11)+('PCU Data'!$AE$11*'MCC Data'!$W641)+('MCC Data'!$X641*'PCU Data'!$AF$11)+('MCC Data'!$Y641*'PCU Data'!$AG$11)+('MCC Data'!$Z641*$AH$11)+('MCC Data'!$AA641*$AI$11)</f>
        <v>0</v>
      </c>
      <c r="W23" s="27">
        <f>('MCC Data'!$B744*'PCU Data'!$AB$11)+('MCC Data'!$C744*'PCU Data'!$AC$11)+('MCC Data'!$D744*'PCU Data'!$AD$11)+('PCU Data'!$AE$11*'MCC Data'!$E744)+('MCC Data'!$F744*'PCU Data'!$AF$11)+('MCC Data'!$G744*'PCU Data'!$AG$11)+('MCC Data'!$H744*$AH$11)+('MCC Data'!$I744*$AI$11)</f>
        <v>0</v>
      </c>
      <c r="X23" s="27">
        <f>('MCC Data'!$K744*'PCU Data'!$AB$11)+('MCC Data'!$L744*'PCU Data'!$AC$11)+('MCC Data'!$M744*'PCU Data'!$AD$11)+('PCU Data'!$AE$11*'MCC Data'!$N744)+('MCC Data'!$O744*'PCU Data'!$AF$11)+('MCC Data'!$P744*'PCU Data'!$AG$11)+('MCC Data'!$Q744*$AH$11)+('MCC Data'!$R744*$AI$11)</f>
        <v>187.4</v>
      </c>
      <c r="Y23" s="27">
        <f>('MCC Data'!$T744*'PCU Data'!$AB$11)+('MCC Data'!$U744*'PCU Data'!$AC$11)+('MCC Data'!$V744*'PCU Data'!$AD$11)+('PCU Data'!$AE$11*'MCC Data'!$W744)+('MCC Data'!$X744*'PCU Data'!$AF$11)+('MCC Data'!$Y744*'PCU Data'!$AG$11)+('MCC Data'!$Z744*$AH$11)+('MCC Data'!$AA744*$AI$11)</f>
        <v>0</v>
      </c>
      <c r="Z23" s="27">
        <f>('MCC Data'!$B847*'PCU Data'!$AB$11)+('MCC Data'!$C847*'PCU Data'!$AC$11)+('MCC Data'!$D847*'PCU Data'!$AD$11)+('PCU Data'!$AE$11*'MCC Data'!$E847)+('MCC Data'!$F847*'PCU Data'!$AF$11)+('MCC Data'!$G847*'PCU Data'!$AG$11)+('MCC Data'!$H847*$AH$11)+('MCC Data'!$I847*$AI$11)</f>
        <v>0</v>
      </c>
    </row>
    <row r="24" spans="1:26" s="9" customFormat="1" ht="12.75" customHeight="1" x14ac:dyDescent="0.25">
      <c r="A24" s="14">
        <f>'MCC Data'!A24</f>
        <v>0.44791666666666696</v>
      </c>
      <c r="B24" s="27">
        <f>('MCC Data'!$B24*'PCU Data'!$AB$11)+('MCC Data'!$C24*'PCU Data'!$AC$11)+('MCC Data'!$D24*'PCU Data'!$AD$11)+('PCU Data'!$AE$11*'MCC Data'!$E24)+('MCC Data'!$F24*'PCU Data'!$AF$11)+('MCC Data'!$G24*'PCU Data'!$AG$11)+('MCC Data'!$H24*$AH$11)+('MCC Data'!$I24*$AI$11)</f>
        <v>0</v>
      </c>
      <c r="C24" s="27">
        <f>('MCC Data'!$K24*'PCU Data'!$AB$11)+('MCC Data'!$L24*'PCU Data'!$AC$11)+('MCC Data'!$M24*'PCU Data'!$AD$11)+('PCU Data'!$AE$11*'MCC Data'!$N24)+('MCC Data'!$O24*'PCU Data'!$AF$11)+('MCC Data'!$P24*'PCU Data'!$AG$11)+('MCC Data'!$Q24*$AH$11)+('MCC Data'!$R24*$AI$11)</f>
        <v>0</v>
      </c>
      <c r="D24" s="27">
        <f>('MCC Data'!$T24*'PCU Data'!$AB$11)+('MCC Data'!$U24*'PCU Data'!$AC$11)+('MCC Data'!$V24*'PCU Data'!$AD$11)+('PCU Data'!$AE$11*'MCC Data'!$W24)+('MCC Data'!$X24*'PCU Data'!$AF$11)+('MCC Data'!$Y24*'PCU Data'!$AG$11)+('MCC Data'!$Z24*$AH$11)+('MCC Data'!$AA24*$AI$11)</f>
        <v>0</v>
      </c>
      <c r="E24" s="27">
        <f>('MCC Data'!$B127*'PCU Data'!$AB$11)+('MCC Data'!$C127*'PCU Data'!$AC$11)+('MCC Data'!$D127*'PCU Data'!$AD$11)+('PCU Data'!$AE$11*'MCC Data'!$E127)+('MCC Data'!$F127*'PCU Data'!$AF$11)+('MCC Data'!$G127*'PCU Data'!$AG$11)+('MCC Data'!$H127*$AH$11)+('MCC Data'!$I127*$AI$11)</f>
        <v>0</v>
      </c>
      <c r="F24" s="27">
        <f>('MCC Data'!$K127*'PCU Data'!$AB$11)+('MCC Data'!$L127*'PCU Data'!$AC$11)+('MCC Data'!$M127*'PCU Data'!$AD$11)+('PCU Data'!$AE$11*'MCC Data'!$N127)+('MCC Data'!$O127*'PCU Data'!$AF$11)+('MCC Data'!$P127*'PCU Data'!$AG$11)+('MCC Data'!$Q127*$AH$11)+('MCC Data'!$R127*$AI$11)</f>
        <v>0</v>
      </c>
      <c r="G24" s="27">
        <f>('MCC Data'!$T127*'PCU Data'!$AB$11)+('MCC Data'!$U127*'PCU Data'!$AC$11)+('MCC Data'!$V127*'PCU Data'!$AD$11)+('PCU Data'!$AE$11*'MCC Data'!$W127)+('MCC Data'!$X127*'PCU Data'!$AF$11)+('MCC Data'!$Y127*'PCU Data'!$AG$11)+('MCC Data'!$Z127*$AH$11)+('MCC Data'!$AA127*$AI$11)</f>
        <v>0</v>
      </c>
      <c r="H24" s="27">
        <f>('MCC Data'!$B230*'PCU Data'!$AB$11)+('MCC Data'!$C230*'PCU Data'!$AC$11)+('MCC Data'!$D230*'PCU Data'!$AD$11)+('PCU Data'!$AE$11*'MCC Data'!$E230)+('MCC Data'!$F230*'PCU Data'!$AF$11)+('MCC Data'!$G230*'PCU Data'!$AG$11)+('MCC Data'!$H230*$AH$11)+('MCC Data'!$I230*$AI$11)</f>
        <v>0</v>
      </c>
      <c r="I24" s="27">
        <f>('MCC Data'!$K230*'PCU Data'!$AB$11)+('MCC Data'!$L230*'PCU Data'!$AC$11)+('MCC Data'!$M230*'PCU Data'!$AD$11)+('PCU Data'!$AE$11*'MCC Data'!$N230)+('MCC Data'!$O230*'PCU Data'!$AF$11)+('MCC Data'!$P230*'PCU Data'!$AG$11)+('MCC Data'!$Q230*$AH$11)+('MCC Data'!$R230*$AI$11)</f>
        <v>0</v>
      </c>
      <c r="J24" s="27">
        <f>('MCC Data'!$T230*'PCU Data'!$AB$11)+('MCC Data'!$U230*'PCU Data'!$AC$11)+('MCC Data'!$V230*'PCU Data'!$AD$11)+('PCU Data'!$AE$11*'MCC Data'!$W230)+('MCC Data'!$X230*'PCU Data'!$AF$11)+('MCC Data'!$Y230*'PCU Data'!$AG$11)+('MCC Data'!$Z230*$AH$11)+('MCC Data'!$AA230*$AI$11)</f>
        <v>0</v>
      </c>
      <c r="K24" s="27">
        <f>('MCC Data'!$B333*'PCU Data'!$AB$11)+('MCC Data'!$C333*'PCU Data'!$AC$11)+('MCC Data'!$D333*'PCU Data'!$AD$11)+('PCU Data'!$AE$11*'MCC Data'!$E333)+('MCC Data'!$F333*'PCU Data'!$AF$11)+('MCC Data'!$G333*'PCU Data'!$AG$11)+('MCC Data'!$H333*$AH$11)+('MCC Data'!$I333*$AI$11)</f>
        <v>21.2</v>
      </c>
      <c r="L24" s="27">
        <f>('MCC Data'!$K333*'PCU Data'!$AB$11)+('MCC Data'!$L333*'PCU Data'!$AC$11)+('MCC Data'!$M333*'PCU Data'!$AD$11)+('PCU Data'!$AE$11*'MCC Data'!$N333)+('MCC Data'!$O333*'PCU Data'!$AF$11)+('MCC Data'!$P333*'PCU Data'!$AG$11)+('MCC Data'!$Q333*$AH$11)+('MCC Data'!$R333*$AI$11)</f>
        <v>0</v>
      </c>
      <c r="M24" s="27">
        <f>('MCC Data'!$T333*'PCU Data'!$AB$11)+('MCC Data'!$U333*'PCU Data'!$AC$11)+('MCC Data'!$V333*'PCU Data'!$AD$11)+('PCU Data'!$AE$11*'MCC Data'!$W333)+('MCC Data'!$X333*'PCU Data'!$AF$11)+('MCC Data'!$Y333*'PCU Data'!$AG$11)+('MCC Data'!$Z333*$AH$11)+('MCC Data'!$AA333*$AI$11)</f>
        <v>2</v>
      </c>
      <c r="N24" s="27">
        <f>('MCC Data'!$B436*'PCU Data'!$AB$11)+('MCC Data'!$C436*'PCU Data'!$AC$11)+('MCC Data'!$D436*'PCU Data'!$AD$11)+('PCU Data'!$AE$11*'MCC Data'!$E436)+('MCC Data'!$F436*'PCU Data'!$AF$11)+('MCC Data'!$G436*'PCU Data'!$AG$11)+('MCC Data'!$H436*$AH$11)+('MCC Data'!$I436*$AI$11)</f>
        <v>0</v>
      </c>
      <c r="O24" s="27">
        <f>('MCC Data'!$K436*'PCU Data'!$AB$11)+('MCC Data'!$L436*'PCU Data'!$AC$11)+('MCC Data'!$M436*'PCU Data'!$AD$11)+('PCU Data'!$AE$11*'MCC Data'!$N436)+('MCC Data'!$O436*'PCU Data'!$AF$11)+('MCC Data'!$P436*'PCU Data'!$AG$11)+('MCC Data'!$Q436*$AH$11)+('MCC Data'!$R436*$AI$11)</f>
        <v>198.4</v>
      </c>
      <c r="P24" s="27">
        <f>('MCC Data'!$T436*'PCU Data'!$AB$11)+('MCC Data'!$U436*'PCU Data'!$AC$11)+('MCC Data'!$V436*'PCU Data'!$AD$11)+('PCU Data'!$AE$11*'MCC Data'!$W436)+('MCC Data'!$X436*'PCU Data'!$AF$11)+('MCC Data'!$Y436*'PCU Data'!$AG$11)+('MCC Data'!$Z436*$AH$11)+('MCC Data'!$AA436*$AI$11)</f>
        <v>42.6</v>
      </c>
      <c r="Q24" s="27">
        <f>('MCC Data'!$B539*'PCU Data'!$AB$11)+('MCC Data'!$C539*'PCU Data'!$AC$11)+('MCC Data'!$D539*'PCU Data'!$AD$11)+('PCU Data'!$AE$11*'MCC Data'!$E539)+('MCC Data'!$F539*'PCU Data'!$AF$11)+('MCC Data'!$G539*'PCU Data'!$AG$11)+('MCC Data'!$H539*$AH$11)+('MCC Data'!$I539*$AI$11)</f>
        <v>0</v>
      </c>
      <c r="R24" s="27">
        <f>('MCC Data'!$K539*'PCU Data'!$AB$11)+('MCC Data'!$L539*'PCU Data'!$AC$11)+('MCC Data'!$M539*'PCU Data'!$AD$11)+('PCU Data'!$AE$11*'MCC Data'!$N539)+('MCC Data'!$O539*'PCU Data'!$AF$11)+('MCC Data'!$P539*'PCU Data'!$AG$11)+('MCC Data'!$Q539*$AH$11)+('MCC Data'!$R539*$AI$11)</f>
        <v>26</v>
      </c>
      <c r="S24" s="27">
        <f>('MCC Data'!$T539*'PCU Data'!$AB$11)+('MCC Data'!$U539*'PCU Data'!$AC$11)+('MCC Data'!$V539*'PCU Data'!$AD$11)+('PCU Data'!$AE$11*'MCC Data'!$W539)+('MCC Data'!$X539*'PCU Data'!$AF$11)+('MCC Data'!$Y539*'PCU Data'!$AG$11)+('MCC Data'!$Z539*$AH$11)+('MCC Data'!$AA539*$AI$11)</f>
        <v>9.4</v>
      </c>
      <c r="T24" s="27">
        <f>('MCC Data'!$B642*'PCU Data'!$AB$11)+('MCC Data'!$C642*'PCU Data'!$AC$11)+('MCC Data'!$D642*'PCU Data'!$AD$11)+('PCU Data'!$AE$11*'MCC Data'!$E642)+('MCC Data'!$F642*'PCU Data'!$AF$11)+('MCC Data'!$G642*'PCU Data'!$AG$11)+('MCC Data'!$H642*$AH$11)+('MCC Data'!$I642*$AI$11)</f>
        <v>0</v>
      </c>
      <c r="U24" s="27">
        <f>('MCC Data'!$K642*'PCU Data'!$AB$11)+('MCC Data'!$L642*'PCU Data'!$AC$11)+('MCC Data'!$M642*'PCU Data'!$AD$11)+('PCU Data'!$AE$11*'MCC Data'!$N642)+('MCC Data'!$O642*'PCU Data'!$AF$11)+('MCC Data'!$P642*'PCU Data'!$AG$11)+('MCC Data'!$Q642*$AH$11)+('MCC Data'!$R642*$AI$11)</f>
        <v>11</v>
      </c>
      <c r="V24" s="27">
        <f>('MCC Data'!$T642*'PCU Data'!$AB$11)+('MCC Data'!$U642*'PCU Data'!$AC$11)+('MCC Data'!$V642*'PCU Data'!$AD$11)+('PCU Data'!$AE$11*'MCC Data'!$W642)+('MCC Data'!$X642*'PCU Data'!$AF$11)+('MCC Data'!$Y642*'PCU Data'!$AG$11)+('MCC Data'!$Z642*$AH$11)+('MCC Data'!$AA642*$AI$11)</f>
        <v>0</v>
      </c>
      <c r="W24" s="27">
        <f>('MCC Data'!$B745*'PCU Data'!$AB$11)+('MCC Data'!$C745*'PCU Data'!$AC$11)+('MCC Data'!$D745*'PCU Data'!$AD$11)+('PCU Data'!$AE$11*'MCC Data'!$E745)+('MCC Data'!$F745*'PCU Data'!$AF$11)+('MCC Data'!$G745*'PCU Data'!$AG$11)+('MCC Data'!$H745*$AH$11)+('MCC Data'!$I745*$AI$11)</f>
        <v>0</v>
      </c>
      <c r="X24" s="27">
        <f>('MCC Data'!$K745*'PCU Data'!$AB$11)+('MCC Data'!$L745*'PCU Data'!$AC$11)+('MCC Data'!$M745*'PCU Data'!$AD$11)+('PCU Data'!$AE$11*'MCC Data'!$N745)+('MCC Data'!$O745*'PCU Data'!$AF$11)+('MCC Data'!$P745*'PCU Data'!$AG$11)+('MCC Data'!$Q745*$AH$11)+('MCC Data'!$R745*$AI$11)</f>
        <v>233.4</v>
      </c>
      <c r="Y24" s="27">
        <f>('MCC Data'!$T745*'PCU Data'!$AB$11)+('MCC Data'!$U745*'PCU Data'!$AC$11)+('MCC Data'!$V745*'PCU Data'!$AD$11)+('PCU Data'!$AE$11*'MCC Data'!$W745)+('MCC Data'!$X745*'PCU Data'!$AF$11)+('MCC Data'!$Y745*'PCU Data'!$AG$11)+('MCC Data'!$Z745*$AH$11)+('MCC Data'!$AA745*$AI$11)</f>
        <v>3</v>
      </c>
      <c r="Z24" s="27">
        <f>('MCC Data'!$B848*'PCU Data'!$AB$11)+('MCC Data'!$C848*'PCU Data'!$AC$11)+('MCC Data'!$D848*'PCU Data'!$AD$11)+('PCU Data'!$AE$11*'MCC Data'!$E848)+('MCC Data'!$F848*'PCU Data'!$AF$11)+('MCC Data'!$G848*'PCU Data'!$AG$11)+('MCC Data'!$H848*$AH$11)+('MCC Data'!$I848*$AI$11)</f>
        <v>0</v>
      </c>
    </row>
    <row r="25" spans="1:26" s="9" customFormat="1" ht="12.75" customHeight="1" x14ac:dyDescent="0.25">
      <c r="A25" s="14">
        <f>'MCC Data'!A25</f>
        <v>0.45833333333333365</v>
      </c>
      <c r="B25" s="27">
        <f>('MCC Data'!$B25*'PCU Data'!$AB$11)+('MCC Data'!$C25*'PCU Data'!$AC$11)+('MCC Data'!$D25*'PCU Data'!$AD$11)+('PCU Data'!$AE$11*'MCC Data'!$E25)+('MCC Data'!$F25*'PCU Data'!$AF$11)+('MCC Data'!$G25*'PCU Data'!$AG$11)+('MCC Data'!$H25*$AH$11)+('MCC Data'!$I25*$AI$11)</f>
        <v>0</v>
      </c>
      <c r="C25" s="27">
        <f>('MCC Data'!$K25*'PCU Data'!$AB$11)+('MCC Data'!$L25*'PCU Data'!$AC$11)+('MCC Data'!$M25*'PCU Data'!$AD$11)+('PCU Data'!$AE$11*'MCC Data'!$N25)+('MCC Data'!$O25*'PCU Data'!$AF$11)+('MCC Data'!$P25*'PCU Data'!$AG$11)+('MCC Data'!$Q25*$AH$11)+('MCC Data'!$R25*$AI$11)</f>
        <v>0</v>
      </c>
      <c r="D25" s="27">
        <f>('MCC Data'!$T25*'PCU Data'!$AB$11)+('MCC Data'!$U25*'PCU Data'!$AC$11)+('MCC Data'!$V25*'PCU Data'!$AD$11)+('PCU Data'!$AE$11*'MCC Data'!$W25)+('MCC Data'!$X25*'PCU Data'!$AF$11)+('MCC Data'!$Y25*'PCU Data'!$AG$11)+('MCC Data'!$Z25*$AH$11)+('MCC Data'!$AA25*$AI$11)</f>
        <v>0</v>
      </c>
      <c r="E25" s="27">
        <f>('MCC Data'!$B128*'PCU Data'!$AB$11)+('MCC Data'!$C128*'PCU Data'!$AC$11)+('MCC Data'!$D128*'PCU Data'!$AD$11)+('PCU Data'!$AE$11*'MCC Data'!$E128)+('MCC Data'!$F128*'PCU Data'!$AF$11)+('MCC Data'!$G128*'PCU Data'!$AG$11)+('MCC Data'!$H128*$AH$11)+('MCC Data'!$I128*$AI$11)</f>
        <v>0</v>
      </c>
      <c r="F25" s="27">
        <f>('MCC Data'!$K128*'PCU Data'!$AB$11)+('MCC Data'!$L128*'PCU Data'!$AC$11)+('MCC Data'!$M128*'PCU Data'!$AD$11)+('PCU Data'!$AE$11*'MCC Data'!$N128)+('MCC Data'!$O128*'PCU Data'!$AF$11)+('MCC Data'!$P128*'PCU Data'!$AG$11)+('MCC Data'!$Q128*$AH$11)+('MCC Data'!$R128*$AI$11)</f>
        <v>0</v>
      </c>
      <c r="G25" s="27">
        <f>('MCC Data'!$T128*'PCU Data'!$AB$11)+('MCC Data'!$U128*'PCU Data'!$AC$11)+('MCC Data'!$V128*'PCU Data'!$AD$11)+('PCU Data'!$AE$11*'MCC Data'!$W128)+('MCC Data'!$X128*'PCU Data'!$AF$11)+('MCC Data'!$Y128*'PCU Data'!$AG$11)+('MCC Data'!$Z128*$AH$11)+('MCC Data'!$AA128*$AI$11)</f>
        <v>0</v>
      </c>
      <c r="H25" s="27">
        <f>('MCC Data'!$B231*'PCU Data'!$AB$11)+('MCC Data'!$C231*'PCU Data'!$AC$11)+('MCC Data'!$D231*'PCU Data'!$AD$11)+('PCU Data'!$AE$11*'MCC Data'!$E231)+('MCC Data'!$F231*'PCU Data'!$AF$11)+('MCC Data'!$G231*'PCU Data'!$AG$11)+('MCC Data'!$H231*$AH$11)+('MCC Data'!$I231*$AI$11)</f>
        <v>0</v>
      </c>
      <c r="I25" s="27">
        <f>('MCC Data'!$K231*'PCU Data'!$AB$11)+('MCC Data'!$L231*'PCU Data'!$AC$11)+('MCC Data'!$M231*'PCU Data'!$AD$11)+('PCU Data'!$AE$11*'MCC Data'!$N231)+('MCC Data'!$O231*'PCU Data'!$AF$11)+('MCC Data'!$P231*'PCU Data'!$AG$11)+('MCC Data'!$Q231*$AH$11)+('MCC Data'!$R231*$AI$11)</f>
        <v>0</v>
      </c>
      <c r="J25" s="27">
        <f>('MCC Data'!$T231*'PCU Data'!$AB$11)+('MCC Data'!$U231*'PCU Data'!$AC$11)+('MCC Data'!$V231*'PCU Data'!$AD$11)+('PCU Data'!$AE$11*'MCC Data'!$W231)+('MCC Data'!$X231*'PCU Data'!$AF$11)+('MCC Data'!$Y231*'PCU Data'!$AG$11)+('MCC Data'!$Z231*$AH$11)+('MCC Data'!$AA231*$AI$11)</f>
        <v>0</v>
      </c>
      <c r="K25" s="27">
        <f>('MCC Data'!$B334*'PCU Data'!$AB$11)+('MCC Data'!$C334*'PCU Data'!$AC$11)+('MCC Data'!$D334*'PCU Data'!$AD$11)+('PCU Data'!$AE$11*'MCC Data'!$E334)+('MCC Data'!$F334*'PCU Data'!$AF$11)+('MCC Data'!$G334*'PCU Data'!$AG$11)+('MCC Data'!$H334*$AH$11)+('MCC Data'!$I334*$AI$11)</f>
        <v>13</v>
      </c>
      <c r="L25" s="27">
        <f>('MCC Data'!$K334*'PCU Data'!$AB$11)+('MCC Data'!$L334*'PCU Data'!$AC$11)+('MCC Data'!$M334*'PCU Data'!$AD$11)+('PCU Data'!$AE$11*'MCC Data'!$N334)+('MCC Data'!$O334*'PCU Data'!$AF$11)+('MCC Data'!$P334*'PCU Data'!$AG$11)+('MCC Data'!$Q334*$AH$11)+('MCC Data'!$R334*$AI$11)</f>
        <v>0</v>
      </c>
      <c r="M25" s="27">
        <f>('MCC Data'!$T334*'PCU Data'!$AB$11)+('MCC Data'!$U334*'PCU Data'!$AC$11)+('MCC Data'!$V334*'PCU Data'!$AD$11)+('PCU Data'!$AE$11*'MCC Data'!$W334)+('MCC Data'!$X334*'PCU Data'!$AF$11)+('MCC Data'!$Y334*'PCU Data'!$AG$11)+('MCC Data'!$Z334*$AH$11)+('MCC Data'!$AA334*$AI$11)</f>
        <v>6</v>
      </c>
      <c r="N25" s="27">
        <f>('MCC Data'!$B437*'PCU Data'!$AB$11)+('MCC Data'!$C437*'PCU Data'!$AC$11)+('MCC Data'!$D437*'PCU Data'!$AD$11)+('PCU Data'!$AE$11*'MCC Data'!$E437)+('MCC Data'!$F437*'PCU Data'!$AF$11)+('MCC Data'!$G437*'PCU Data'!$AG$11)+('MCC Data'!$H437*$AH$11)+('MCC Data'!$I437*$AI$11)</f>
        <v>0</v>
      </c>
      <c r="O25" s="27">
        <f>('MCC Data'!$K437*'PCU Data'!$AB$11)+('MCC Data'!$L437*'PCU Data'!$AC$11)+('MCC Data'!$M437*'PCU Data'!$AD$11)+('PCU Data'!$AE$11*'MCC Data'!$N437)+('MCC Data'!$O437*'PCU Data'!$AF$11)+('MCC Data'!$P437*'PCU Data'!$AG$11)+('MCC Data'!$Q437*$AH$11)+('MCC Data'!$R437*$AI$11)</f>
        <v>210.1</v>
      </c>
      <c r="P25" s="27">
        <f>('MCC Data'!$T437*'PCU Data'!$AB$11)+('MCC Data'!$U437*'PCU Data'!$AC$11)+('MCC Data'!$V437*'PCU Data'!$AD$11)+('PCU Data'!$AE$11*'MCC Data'!$W437)+('MCC Data'!$X437*'PCU Data'!$AF$11)+('MCC Data'!$Y437*'PCU Data'!$AG$11)+('MCC Data'!$Z437*$AH$11)+('MCC Data'!$AA437*$AI$11)</f>
        <v>43.9</v>
      </c>
      <c r="Q25" s="27">
        <f>('MCC Data'!$B540*'PCU Data'!$AB$11)+('MCC Data'!$C540*'PCU Data'!$AC$11)+('MCC Data'!$D540*'PCU Data'!$AD$11)+('PCU Data'!$AE$11*'MCC Data'!$E540)+('MCC Data'!$F540*'PCU Data'!$AF$11)+('MCC Data'!$G540*'PCU Data'!$AG$11)+('MCC Data'!$H540*$AH$11)+('MCC Data'!$I540*$AI$11)</f>
        <v>0</v>
      </c>
      <c r="R25" s="27">
        <f>('MCC Data'!$K540*'PCU Data'!$AB$11)+('MCC Data'!$L540*'PCU Data'!$AC$11)+('MCC Data'!$M540*'PCU Data'!$AD$11)+('PCU Data'!$AE$11*'MCC Data'!$N540)+('MCC Data'!$O540*'PCU Data'!$AF$11)+('MCC Data'!$P540*'PCU Data'!$AG$11)+('MCC Data'!$Q540*$AH$11)+('MCC Data'!$R540*$AI$11)</f>
        <v>24</v>
      </c>
      <c r="S25" s="27">
        <f>('MCC Data'!$T540*'PCU Data'!$AB$11)+('MCC Data'!$U540*'PCU Data'!$AC$11)+('MCC Data'!$V540*'PCU Data'!$AD$11)+('PCU Data'!$AE$11*'MCC Data'!$W540)+('MCC Data'!$X540*'PCU Data'!$AF$11)+('MCC Data'!$Y540*'PCU Data'!$AG$11)+('MCC Data'!$Z540*$AH$11)+('MCC Data'!$AA540*$AI$11)</f>
        <v>6</v>
      </c>
      <c r="T25" s="27">
        <f>('MCC Data'!$B643*'PCU Data'!$AB$11)+('MCC Data'!$C643*'PCU Data'!$AC$11)+('MCC Data'!$D643*'PCU Data'!$AD$11)+('PCU Data'!$AE$11*'MCC Data'!$E643)+('MCC Data'!$F643*'PCU Data'!$AF$11)+('MCC Data'!$G643*'PCU Data'!$AG$11)+('MCC Data'!$H643*$AH$11)+('MCC Data'!$I643*$AI$11)</f>
        <v>0</v>
      </c>
      <c r="U25" s="27">
        <f>('MCC Data'!$K643*'PCU Data'!$AB$11)+('MCC Data'!$L643*'PCU Data'!$AC$11)+('MCC Data'!$M643*'PCU Data'!$AD$11)+('PCU Data'!$AE$11*'MCC Data'!$N643)+('MCC Data'!$O643*'PCU Data'!$AF$11)+('MCC Data'!$P643*'PCU Data'!$AG$11)+('MCC Data'!$Q643*$AH$11)+('MCC Data'!$R643*$AI$11)</f>
        <v>16.399999999999999</v>
      </c>
      <c r="V25" s="27">
        <f>('MCC Data'!$T643*'PCU Data'!$AB$11)+('MCC Data'!$U643*'PCU Data'!$AC$11)+('MCC Data'!$V643*'PCU Data'!$AD$11)+('PCU Data'!$AE$11*'MCC Data'!$W643)+('MCC Data'!$X643*'PCU Data'!$AF$11)+('MCC Data'!$Y643*'PCU Data'!$AG$11)+('MCC Data'!$Z643*$AH$11)+('MCC Data'!$AA643*$AI$11)</f>
        <v>0</v>
      </c>
      <c r="W25" s="27">
        <f>('MCC Data'!$B746*'PCU Data'!$AB$11)+('MCC Data'!$C746*'PCU Data'!$AC$11)+('MCC Data'!$D746*'PCU Data'!$AD$11)+('PCU Data'!$AE$11*'MCC Data'!$E746)+('MCC Data'!$F746*'PCU Data'!$AF$11)+('MCC Data'!$G746*'PCU Data'!$AG$11)+('MCC Data'!$H746*$AH$11)+('MCC Data'!$I746*$AI$11)</f>
        <v>0.2</v>
      </c>
      <c r="X25" s="27">
        <f>('MCC Data'!$K746*'PCU Data'!$AB$11)+('MCC Data'!$L746*'PCU Data'!$AC$11)+('MCC Data'!$M746*'PCU Data'!$AD$11)+('PCU Data'!$AE$11*'MCC Data'!$N746)+('MCC Data'!$O746*'PCU Data'!$AF$11)+('MCC Data'!$P746*'PCU Data'!$AG$11)+('MCC Data'!$Q746*$AH$11)+('MCC Data'!$R746*$AI$11)</f>
        <v>225.9</v>
      </c>
      <c r="Y25" s="27">
        <f>('MCC Data'!$T746*'PCU Data'!$AB$11)+('MCC Data'!$U746*'PCU Data'!$AC$11)+('MCC Data'!$V746*'PCU Data'!$AD$11)+('PCU Data'!$AE$11*'MCC Data'!$W746)+('MCC Data'!$X746*'PCU Data'!$AF$11)+('MCC Data'!$Y746*'PCU Data'!$AG$11)+('MCC Data'!$Z746*$AH$11)+('MCC Data'!$AA746*$AI$11)</f>
        <v>1</v>
      </c>
      <c r="Z25" s="27">
        <f>('MCC Data'!$B849*'PCU Data'!$AB$11)+('MCC Data'!$C849*'PCU Data'!$AC$11)+('MCC Data'!$D849*'PCU Data'!$AD$11)+('PCU Data'!$AE$11*'MCC Data'!$E849)+('MCC Data'!$F849*'PCU Data'!$AF$11)+('MCC Data'!$G849*'PCU Data'!$AG$11)+('MCC Data'!$H849*$AH$11)+('MCC Data'!$I849*$AI$11)</f>
        <v>0</v>
      </c>
    </row>
    <row r="26" spans="1:26" s="9" customFormat="1" ht="12.75" customHeight="1" x14ac:dyDescent="0.25">
      <c r="A26" s="14">
        <f>'MCC Data'!A26</f>
        <v>0.46875000000000033</v>
      </c>
      <c r="B26" s="27">
        <f>('MCC Data'!$B26*'PCU Data'!$AB$11)+('MCC Data'!$C26*'PCU Data'!$AC$11)+('MCC Data'!$D26*'PCU Data'!$AD$11)+('PCU Data'!$AE$11*'MCC Data'!$E26)+('MCC Data'!$F26*'PCU Data'!$AF$11)+('MCC Data'!$G26*'PCU Data'!$AG$11)+('MCC Data'!$H26*$AH$11)+('MCC Data'!$I26*$AI$11)</f>
        <v>0</v>
      </c>
      <c r="C26" s="27">
        <f>('MCC Data'!$K26*'PCU Data'!$AB$11)+('MCC Data'!$L26*'PCU Data'!$AC$11)+('MCC Data'!$M26*'PCU Data'!$AD$11)+('PCU Data'!$AE$11*'MCC Data'!$N26)+('MCC Data'!$O26*'PCU Data'!$AF$11)+('MCC Data'!$P26*'PCU Data'!$AG$11)+('MCC Data'!$Q26*$AH$11)+('MCC Data'!$R26*$AI$11)</f>
        <v>0</v>
      </c>
      <c r="D26" s="27">
        <f>('MCC Data'!$T26*'PCU Data'!$AB$11)+('MCC Data'!$U26*'PCU Data'!$AC$11)+('MCC Data'!$V26*'PCU Data'!$AD$11)+('PCU Data'!$AE$11*'MCC Data'!$W26)+('MCC Data'!$X26*'PCU Data'!$AF$11)+('MCC Data'!$Y26*'PCU Data'!$AG$11)+('MCC Data'!$Z26*$AH$11)+('MCC Data'!$AA26*$AI$11)</f>
        <v>0</v>
      </c>
      <c r="E26" s="27">
        <f>('MCC Data'!$B129*'PCU Data'!$AB$11)+('MCC Data'!$C129*'PCU Data'!$AC$11)+('MCC Data'!$D129*'PCU Data'!$AD$11)+('PCU Data'!$AE$11*'MCC Data'!$E129)+('MCC Data'!$F129*'PCU Data'!$AF$11)+('MCC Data'!$G129*'PCU Data'!$AG$11)+('MCC Data'!$H129*$AH$11)+('MCC Data'!$I129*$AI$11)</f>
        <v>0</v>
      </c>
      <c r="F26" s="27">
        <f>('MCC Data'!$K129*'PCU Data'!$AB$11)+('MCC Data'!$L129*'PCU Data'!$AC$11)+('MCC Data'!$M129*'PCU Data'!$AD$11)+('PCU Data'!$AE$11*'MCC Data'!$N129)+('MCC Data'!$O129*'PCU Data'!$AF$11)+('MCC Data'!$P129*'PCU Data'!$AG$11)+('MCC Data'!$Q129*$AH$11)+('MCC Data'!$R129*$AI$11)</f>
        <v>0</v>
      </c>
      <c r="G26" s="27">
        <f>('MCC Data'!$T129*'PCU Data'!$AB$11)+('MCC Data'!$U129*'PCU Data'!$AC$11)+('MCC Data'!$V129*'PCU Data'!$AD$11)+('PCU Data'!$AE$11*'MCC Data'!$W129)+('MCC Data'!$X129*'PCU Data'!$AF$11)+('MCC Data'!$Y129*'PCU Data'!$AG$11)+('MCC Data'!$Z129*$AH$11)+('MCC Data'!$AA129*$AI$11)</f>
        <v>0</v>
      </c>
      <c r="H26" s="27">
        <f>('MCC Data'!$B232*'PCU Data'!$AB$11)+('MCC Data'!$C232*'PCU Data'!$AC$11)+('MCC Data'!$D232*'PCU Data'!$AD$11)+('PCU Data'!$AE$11*'MCC Data'!$E232)+('MCC Data'!$F232*'PCU Data'!$AF$11)+('MCC Data'!$G232*'PCU Data'!$AG$11)+('MCC Data'!$H232*$AH$11)+('MCC Data'!$I232*$AI$11)</f>
        <v>0</v>
      </c>
      <c r="I26" s="27">
        <f>('MCC Data'!$K232*'PCU Data'!$AB$11)+('MCC Data'!$L232*'PCU Data'!$AC$11)+('MCC Data'!$M232*'PCU Data'!$AD$11)+('PCU Data'!$AE$11*'MCC Data'!$N232)+('MCC Data'!$O232*'PCU Data'!$AF$11)+('MCC Data'!$P232*'PCU Data'!$AG$11)+('MCC Data'!$Q232*$AH$11)+('MCC Data'!$R232*$AI$11)</f>
        <v>0</v>
      </c>
      <c r="J26" s="27">
        <f>('MCC Data'!$T232*'PCU Data'!$AB$11)+('MCC Data'!$U232*'PCU Data'!$AC$11)+('MCC Data'!$V232*'PCU Data'!$AD$11)+('PCU Data'!$AE$11*'MCC Data'!$W232)+('MCC Data'!$X232*'PCU Data'!$AF$11)+('MCC Data'!$Y232*'PCU Data'!$AG$11)+('MCC Data'!$Z232*$AH$11)+('MCC Data'!$AA232*$AI$11)</f>
        <v>0</v>
      </c>
      <c r="K26" s="27">
        <f>('MCC Data'!$B335*'PCU Data'!$AB$11)+('MCC Data'!$C335*'PCU Data'!$AC$11)+('MCC Data'!$D335*'PCU Data'!$AD$11)+('PCU Data'!$AE$11*'MCC Data'!$E335)+('MCC Data'!$F335*'PCU Data'!$AF$11)+('MCC Data'!$G335*'PCU Data'!$AG$11)+('MCC Data'!$H335*$AH$11)+('MCC Data'!$I335*$AI$11)</f>
        <v>11.9</v>
      </c>
      <c r="L26" s="27">
        <f>('MCC Data'!$K335*'PCU Data'!$AB$11)+('MCC Data'!$L335*'PCU Data'!$AC$11)+('MCC Data'!$M335*'PCU Data'!$AD$11)+('PCU Data'!$AE$11*'MCC Data'!$N335)+('MCC Data'!$O335*'PCU Data'!$AF$11)+('MCC Data'!$P335*'PCU Data'!$AG$11)+('MCC Data'!$Q335*$AH$11)+('MCC Data'!$R335*$AI$11)</f>
        <v>0</v>
      </c>
      <c r="M26" s="27">
        <f>('MCC Data'!$T335*'PCU Data'!$AB$11)+('MCC Data'!$U335*'PCU Data'!$AC$11)+('MCC Data'!$V335*'PCU Data'!$AD$11)+('PCU Data'!$AE$11*'MCC Data'!$W335)+('MCC Data'!$X335*'PCU Data'!$AF$11)+('MCC Data'!$Y335*'PCU Data'!$AG$11)+('MCC Data'!$Z335*$AH$11)+('MCC Data'!$AA335*$AI$11)</f>
        <v>4</v>
      </c>
      <c r="N26" s="27">
        <f>('MCC Data'!$B438*'PCU Data'!$AB$11)+('MCC Data'!$C438*'PCU Data'!$AC$11)+('MCC Data'!$D438*'PCU Data'!$AD$11)+('PCU Data'!$AE$11*'MCC Data'!$E438)+('MCC Data'!$F438*'PCU Data'!$AF$11)+('MCC Data'!$G438*'PCU Data'!$AG$11)+('MCC Data'!$H438*$AH$11)+('MCC Data'!$I438*$AI$11)</f>
        <v>0</v>
      </c>
      <c r="O26" s="27">
        <f>('MCC Data'!$K438*'PCU Data'!$AB$11)+('MCC Data'!$L438*'PCU Data'!$AC$11)+('MCC Data'!$M438*'PCU Data'!$AD$11)+('PCU Data'!$AE$11*'MCC Data'!$N438)+('MCC Data'!$O438*'PCU Data'!$AF$11)+('MCC Data'!$P438*'PCU Data'!$AG$11)+('MCC Data'!$Q438*$AH$11)+('MCC Data'!$R438*$AI$11)</f>
        <v>166.3</v>
      </c>
      <c r="P26" s="27">
        <f>('MCC Data'!$T438*'PCU Data'!$AB$11)+('MCC Data'!$U438*'PCU Data'!$AC$11)+('MCC Data'!$V438*'PCU Data'!$AD$11)+('PCU Data'!$AE$11*'MCC Data'!$W438)+('MCC Data'!$X438*'PCU Data'!$AF$11)+('MCC Data'!$Y438*'PCU Data'!$AG$11)+('MCC Data'!$Z438*$AH$11)+('MCC Data'!$AA438*$AI$11)</f>
        <v>44.4</v>
      </c>
      <c r="Q26" s="27">
        <f>('MCC Data'!$B541*'PCU Data'!$AB$11)+('MCC Data'!$C541*'PCU Data'!$AC$11)+('MCC Data'!$D541*'PCU Data'!$AD$11)+('PCU Data'!$AE$11*'MCC Data'!$E541)+('MCC Data'!$F541*'PCU Data'!$AF$11)+('MCC Data'!$G541*'PCU Data'!$AG$11)+('MCC Data'!$H541*$AH$11)+('MCC Data'!$I541*$AI$11)</f>
        <v>0</v>
      </c>
      <c r="R26" s="27">
        <f>('MCC Data'!$K541*'PCU Data'!$AB$11)+('MCC Data'!$L541*'PCU Data'!$AC$11)+('MCC Data'!$M541*'PCU Data'!$AD$11)+('PCU Data'!$AE$11*'MCC Data'!$N541)+('MCC Data'!$O541*'PCU Data'!$AF$11)+('MCC Data'!$P541*'PCU Data'!$AG$11)+('MCC Data'!$Q541*$AH$11)+('MCC Data'!$R541*$AI$11)</f>
        <v>28.5</v>
      </c>
      <c r="S26" s="27">
        <f>('MCC Data'!$T541*'PCU Data'!$AB$11)+('MCC Data'!$U541*'PCU Data'!$AC$11)+('MCC Data'!$V541*'PCU Data'!$AD$11)+('PCU Data'!$AE$11*'MCC Data'!$W541)+('MCC Data'!$X541*'PCU Data'!$AF$11)+('MCC Data'!$Y541*'PCU Data'!$AG$11)+('MCC Data'!$Z541*$AH$11)+('MCC Data'!$AA541*$AI$11)</f>
        <v>3</v>
      </c>
      <c r="T26" s="27">
        <f>('MCC Data'!$B644*'PCU Data'!$AB$11)+('MCC Data'!$C644*'PCU Data'!$AC$11)+('MCC Data'!$D644*'PCU Data'!$AD$11)+('PCU Data'!$AE$11*'MCC Data'!$E644)+('MCC Data'!$F644*'PCU Data'!$AF$11)+('MCC Data'!$G644*'PCU Data'!$AG$11)+('MCC Data'!$H644*$AH$11)+('MCC Data'!$I644*$AI$11)</f>
        <v>0</v>
      </c>
      <c r="U26" s="27">
        <f>('MCC Data'!$K644*'PCU Data'!$AB$11)+('MCC Data'!$L644*'PCU Data'!$AC$11)+('MCC Data'!$M644*'PCU Data'!$AD$11)+('PCU Data'!$AE$11*'MCC Data'!$N644)+('MCC Data'!$O644*'PCU Data'!$AF$11)+('MCC Data'!$P644*'PCU Data'!$AG$11)+('MCC Data'!$Q644*$AH$11)+('MCC Data'!$R644*$AI$11)</f>
        <v>22.9</v>
      </c>
      <c r="V26" s="27">
        <f>('MCC Data'!$T644*'PCU Data'!$AB$11)+('MCC Data'!$U644*'PCU Data'!$AC$11)+('MCC Data'!$V644*'PCU Data'!$AD$11)+('PCU Data'!$AE$11*'MCC Data'!$W644)+('MCC Data'!$X644*'PCU Data'!$AF$11)+('MCC Data'!$Y644*'PCU Data'!$AG$11)+('MCC Data'!$Z644*$AH$11)+('MCC Data'!$AA644*$AI$11)</f>
        <v>0</v>
      </c>
      <c r="W26" s="27">
        <f>('MCC Data'!$B747*'PCU Data'!$AB$11)+('MCC Data'!$C747*'PCU Data'!$AC$11)+('MCC Data'!$D747*'PCU Data'!$AD$11)+('PCU Data'!$AE$11*'MCC Data'!$E747)+('MCC Data'!$F747*'PCU Data'!$AF$11)+('MCC Data'!$G747*'PCU Data'!$AG$11)+('MCC Data'!$H747*$AH$11)+('MCC Data'!$I747*$AI$11)</f>
        <v>0.4</v>
      </c>
      <c r="X26" s="27">
        <f>('MCC Data'!$K747*'PCU Data'!$AB$11)+('MCC Data'!$L747*'PCU Data'!$AC$11)+('MCC Data'!$M747*'PCU Data'!$AD$11)+('PCU Data'!$AE$11*'MCC Data'!$N747)+('MCC Data'!$O747*'PCU Data'!$AF$11)+('MCC Data'!$P747*'PCU Data'!$AG$11)+('MCC Data'!$Q747*$AH$11)+('MCC Data'!$R747*$AI$11)</f>
        <v>221.3</v>
      </c>
      <c r="Y26" s="27">
        <f>('MCC Data'!$T747*'PCU Data'!$AB$11)+('MCC Data'!$U747*'PCU Data'!$AC$11)+('MCC Data'!$V747*'PCU Data'!$AD$11)+('PCU Data'!$AE$11*'MCC Data'!$W747)+('MCC Data'!$X747*'PCU Data'!$AF$11)+('MCC Data'!$Y747*'PCU Data'!$AG$11)+('MCC Data'!$Z747*$AH$11)+('MCC Data'!$AA747*$AI$11)</f>
        <v>3</v>
      </c>
      <c r="Z26" s="27">
        <f>('MCC Data'!$B850*'PCU Data'!$AB$11)+('MCC Data'!$C850*'PCU Data'!$AC$11)+('MCC Data'!$D850*'PCU Data'!$AD$11)+('PCU Data'!$AE$11*'MCC Data'!$E850)+('MCC Data'!$F850*'PCU Data'!$AF$11)+('MCC Data'!$G850*'PCU Data'!$AG$11)+('MCC Data'!$H850*$AH$11)+('MCC Data'!$I850*$AI$11)</f>
        <v>0</v>
      </c>
    </row>
    <row r="27" spans="1:26" s="9" customFormat="1" ht="12.75" customHeight="1" x14ac:dyDescent="0.25">
      <c r="A27" s="14">
        <f>'MCC Data'!A27</f>
        <v>0.47916666666666702</v>
      </c>
      <c r="B27" s="27">
        <f>('MCC Data'!$B27*'PCU Data'!$AB$11)+('MCC Data'!$C27*'PCU Data'!$AC$11)+('MCC Data'!$D27*'PCU Data'!$AD$11)+('PCU Data'!$AE$11*'MCC Data'!$E27)+('MCC Data'!$F27*'PCU Data'!$AF$11)+('MCC Data'!$G27*'PCU Data'!$AG$11)+('MCC Data'!$H27*$AH$11)+('MCC Data'!$I27*$AI$11)</f>
        <v>0</v>
      </c>
      <c r="C27" s="27">
        <f>('MCC Data'!$K27*'PCU Data'!$AB$11)+('MCC Data'!$L27*'PCU Data'!$AC$11)+('MCC Data'!$M27*'PCU Data'!$AD$11)+('PCU Data'!$AE$11*'MCC Data'!$N27)+('MCC Data'!$O27*'PCU Data'!$AF$11)+('MCC Data'!$P27*'PCU Data'!$AG$11)+('MCC Data'!$Q27*$AH$11)+('MCC Data'!$R27*$AI$11)</f>
        <v>0</v>
      </c>
      <c r="D27" s="27">
        <f>('MCC Data'!$T27*'PCU Data'!$AB$11)+('MCC Data'!$U27*'PCU Data'!$AC$11)+('MCC Data'!$V27*'PCU Data'!$AD$11)+('PCU Data'!$AE$11*'MCC Data'!$W27)+('MCC Data'!$X27*'PCU Data'!$AF$11)+('MCC Data'!$Y27*'PCU Data'!$AG$11)+('MCC Data'!$Z27*$AH$11)+('MCC Data'!$AA27*$AI$11)</f>
        <v>0</v>
      </c>
      <c r="E27" s="27">
        <f>('MCC Data'!$B130*'PCU Data'!$AB$11)+('MCC Data'!$C130*'PCU Data'!$AC$11)+('MCC Data'!$D130*'PCU Data'!$AD$11)+('PCU Data'!$AE$11*'MCC Data'!$E130)+('MCC Data'!$F130*'PCU Data'!$AF$11)+('MCC Data'!$G130*'PCU Data'!$AG$11)+('MCC Data'!$H130*$AH$11)+('MCC Data'!$I130*$AI$11)</f>
        <v>0</v>
      </c>
      <c r="F27" s="27">
        <f>('MCC Data'!$K130*'PCU Data'!$AB$11)+('MCC Data'!$L130*'PCU Data'!$AC$11)+('MCC Data'!$M130*'PCU Data'!$AD$11)+('PCU Data'!$AE$11*'MCC Data'!$N130)+('MCC Data'!$O130*'PCU Data'!$AF$11)+('MCC Data'!$P130*'PCU Data'!$AG$11)+('MCC Data'!$Q130*$AH$11)+('MCC Data'!$R130*$AI$11)</f>
        <v>0</v>
      </c>
      <c r="G27" s="27">
        <f>('MCC Data'!$T130*'PCU Data'!$AB$11)+('MCC Data'!$U130*'PCU Data'!$AC$11)+('MCC Data'!$V130*'PCU Data'!$AD$11)+('PCU Data'!$AE$11*'MCC Data'!$W130)+('MCC Data'!$X130*'PCU Data'!$AF$11)+('MCC Data'!$Y130*'PCU Data'!$AG$11)+('MCC Data'!$Z130*$AH$11)+('MCC Data'!$AA130*$AI$11)</f>
        <v>0</v>
      </c>
      <c r="H27" s="27">
        <f>('MCC Data'!$B233*'PCU Data'!$AB$11)+('MCC Data'!$C233*'PCU Data'!$AC$11)+('MCC Data'!$D233*'PCU Data'!$AD$11)+('PCU Data'!$AE$11*'MCC Data'!$E233)+('MCC Data'!$F233*'PCU Data'!$AF$11)+('MCC Data'!$G233*'PCU Data'!$AG$11)+('MCC Data'!$H233*$AH$11)+('MCC Data'!$I233*$AI$11)</f>
        <v>0</v>
      </c>
      <c r="I27" s="27">
        <f>('MCC Data'!$K233*'PCU Data'!$AB$11)+('MCC Data'!$L233*'PCU Data'!$AC$11)+('MCC Data'!$M233*'PCU Data'!$AD$11)+('PCU Data'!$AE$11*'MCC Data'!$N233)+('MCC Data'!$O233*'PCU Data'!$AF$11)+('MCC Data'!$P233*'PCU Data'!$AG$11)+('MCC Data'!$Q233*$AH$11)+('MCC Data'!$R233*$AI$11)</f>
        <v>0</v>
      </c>
      <c r="J27" s="27">
        <f>('MCC Data'!$T233*'PCU Data'!$AB$11)+('MCC Data'!$U233*'PCU Data'!$AC$11)+('MCC Data'!$V233*'PCU Data'!$AD$11)+('PCU Data'!$AE$11*'MCC Data'!$W233)+('MCC Data'!$X233*'PCU Data'!$AF$11)+('MCC Data'!$Y233*'PCU Data'!$AG$11)+('MCC Data'!$Z233*$AH$11)+('MCC Data'!$AA233*$AI$11)</f>
        <v>0</v>
      </c>
      <c r="K27" s="27">
        <f>('MCC Data'!$B336*'PCU Data'!$AB$11)+('MCC Data'!$C336*'PCU Data'!$AC$11)+('MCC Data'!$D336*'PCU Data'!$AD$11)+('PCU Data'!$AE$11*'MCC Data'!$E336)+('MCC Data'!$F336*'PCU Data'!$AF$11)+('MCC Data'!$G336*'PCU Data'!$AG$11)+('MCC Data'!$H336*$AH$11)+('MCC Data'!$I336*$AI$11)</f>
        <v>17</v>
      </c>
      <c r="L27" s="27">
        <f>('MCC Data'!$K336*'PCU Data'!$AB$11)+('MCC Data'!$L336*'PCU Data'!$AC$11)+('MCC Data'!$M336*'PCU Data'!$AD$11)+('PCU Data'!$AE$11*'MCC Data'!$N336)+('MCC Data'!$O336*'PCU Data'!$AF$11)+('MCC Data'!$P336*'PCU Data'!$AG$11)+('MCC Data'!$Q336*$AH$11)+('MCC Data'!$R336*$AI$11)</f>
        <v>0</v>
      </c>
      <c r="M27" s="27">
        <f>('MCC Data'!$T336*'PCU Data'!$AB$11)+('MCC Data'!$U336*'PCU Data'!$AC$11)+('MCC Data'!$V336*'PCU Data'!$AD$11)+('PCU Data'!$AE$11*'MCC Data'!$W336)+('MCC Data'!$X336*'PCU Data'!$AF$11)+('MCC Data'!$Y336*'PCU Data'!$AG$11)+('MCC Data'!$Z336*$AH$11)+('MCC Data'!$AA336*$AI$11)</f>
        <v>4</v>
      </c>
      <c r="N27" s="27">
        <f>('MCC Data'!$B439*'PCU Data'!$AB$11)+('MCC Data'!$C439*'PCU Data'!$AC$11)+('MCC Data'!$D439*'PCU Data'!$AD$11)+('PCU Data'!$AE$11*'MCC Data'!$E439)+('MCC Data'!$F439*'PCU Data'!$AF$11)+('MCC Data'!$G439*'PCU Data'!$AG$11)+('MCC Data'!$H439*$AH$11)+('MCC Data'!$I439*$AI$11)</f>
        <v>0</v>
      </c>
      <c r="O27" s="27">
        <f>('MCC Data'!$K439*'PCU Data'!$AB$11)+('MCC Data'!$L439*'PCU Data'!$AC$11)+('MCC Data'!$M439*'PCU Data'!$AD$11)+('PCU Data'!$AE$11*'MCC Data'!$N439)+('MCC Data'!$O439*'PCU Data'!$AF$11)+('MCC Data'!$P439*'PCU Data'!$AG$11)+('MCC Data'!$Q439*$AH$11)+('MCC Data'!$R439*$AI$11)</f>
        <v>227.89999999999998</v>
      </c>
      <c r="P27" s="27">
        <f>('MCC Data'!$T439*'PCU Data'!$AB$11)+('MCC Data'!$U439*'PCU Data'!$AC$11)+('MCC Data'!$V439*'PCU Data'!$AD$11)+('PCU Data'!$AE$11*'MCC Data'!$W439)+('MCC Data'!$X439*'PCU Data'!$AF$11)+('MCC Data'!$Y439*'PCU Data'!$AG$11)+('MCC Data'!$Z439*$AH$11)+('MCC Data'!$AA439*$AI$11)</f>
        <v>46</v>
      </c>
      <c r="Q27" s="27">
        <f>('MCC Data'!$B542*'PCU Data'!$AB$11)+('MCC Data'!$C542*'PCU Data'!$AC$11)+('MCC Data'!$D542*'PCU Data'!$AD$11)+('PCU Data'!$AE$11*'MCC Data'!$E542)+('MCC Data'!$F542*'PCU Data'!$AF$11)+('MCC Data'!$G542*'PCU Data'!$AG$11)+('MCC Data'!$H542*$AH$11)+('MCC Data'!$I542*$AI$11)</f>
        <v>0</v>
      </c>
      <c r="R27" s="27">
        <f>('MCC Data'!$K542*'PCU Data'!$AB$11)+('MCC Data'!$L542*'PCU Data'!$AC$11)+('MCC Data'!$M542*'PCU Data'!$AD$11)+('PCU Data'!$AE$11*'MCC Data'!$N542)+('MCC Data'!$O542*'PCU Data'!$AF$11)+('MCC Data'!$P542*'PCU Data'!$AG$11)+('MCC Data'!$Q542*$AH$11)+('MCC Data'!$R542*$AI$11)</f>
        <v>20</v>
      </c>
      <c r="S27" s="27">
        <f>('MCC Data'!$T542*'PCU Data'!$AB$11)+('MCC Data'!$U542*'PCU Data'!$AC$11)+('MCC Data'!$V542*'PCU Data'!$AD$11)+('PCU Data'!$AE$11*'MCC Data'!$W542)+('MCC Data'!$X542*'PCU Data'!$AF$11)+('MCC Data'!$Y542*'PCU Data'!$AG$11)+('MCC Data'!$Z542*$AH$11)+('MCC Data'!$AA542*$AI$11)</f>
        <v>6.2</v>
      </c>
      <c r="T27" s="27">
        <f>('MCC Data'!$B645*'PCU Data'!$AB$11)+('MCC Data'!$C645*'PCU Data'!$AC$11)+('MCC Data'!$D645*'PCU Data'!$AD$11)+('PCU Data'!$AE$11*'MCC Data'!$E645)+('MCC Data'!$F645*'PCU Data'!$AF$11)+('MCC Data'!$G645*'PCU Data'!$AG$11)+('MCC Data'!$H645*$AH$11)+('MCC Data'!$I645*$AI$11)</f>
        <v>0</v>
      </c>
      <c r="U27" s="27">
        <f>('MCC Data'!$K645*'PCU Data'!$AB$11)+('MCC Data'!$L645*'PCU Data'!$AC$11)+('MCC Data'!$M645*'PCU Data'!$AD$11)+('PCU Data'!$AE$11*'MCC Data'!$N645)+('MCC Data'!$O645*'PCU Data'!$AF$11)+('MCC Data'!$P645*'PCU Data'!$AG$11)+('MCC Data'!$Q645*$AH$11)+('MCC Data'!$R645*$AI$11)</f>
        <v>23.4</v>
      </c>
      <c r="V27" s="27">
        <f>('MCC Data'!$T645*'PCU Data'!$AB$11)+('MCC Data'!$U645*'PCU Data'!$AC$11)+('MCC Data'!$V645*'PCU Data'!$AD$11)+('PCU Data'!$AE$11*'MCC Data'!$W645)+('MCC Data'!$X645*'PCU Data'!$AF$11)+('MCC Data'!$Y645*'PCU Data'!$AG$11)+('MCC Data'!$Z645*$AH$11)+('MCC Data'!$AA645*$AI$11)</f>
        <v>0</v>
      </c>
      <c r="W27" s="27">
        <f>('MCC Data'!$B748*'PCU Data'!$AB$11)+('MCC Data'!$C748*'PCU Data'!$AC$11)+('MCC Data'!$D748*'PCU Data'!$AD$11)+('PCU Data'!$AE$11*'MCC Data'!$E748)+('MCC Data'!$F748*'PCU Data'!$AF$11)+('MCC Data'!$G748*'PCU Data'!$AG$11)+('MCC Data'!$H748*$AH$11)+('MCC Data'!$I748*$AI$11)</f>
        <v>0.2</v>
      </c>
      <c r="X27" s="27">
        <f>('MCC Data'!$K748*'PCU Data'!$AB$11)+('MCC Data'!$L748*'PCU Data'!$AC$11)+('MCC Data'!$M748*'PCU Data'!$AD$11)+('PCU Data'!$AE$11*'MCC Data'!$N748)+('MCC Data'!$O748*'PCU Data'!$AF$11)+('MCC Data'!$P748*'PCU Data'!$AG$11)+('MCC Data'!$Q748*$AH$11)+('MCC Data'!$R748*$AI$11)</f>
        <v>235.2</v>
      </c>
      <c r="Y27" s="27">
        <f>('MCC Data'!$T748*'PCU Data'!$AB$11)+('MCC Data'!$U748*'PCU Data'!$AC$11)+('MCC Data'!$V748*'PCU Data'!$AD$11)+('PCU Data'!$AE$11*'MCC Data'!$W748)+('MCC Data'!$X748*'PCU Data'!$AF$11)+('MCC Data'!$Y748*'PCU Data'!$AG$11)+('MCC Data'!$Z748*$AH$11)+('MCC Data'!$AA748*$AI$11)</f>
        <v>2</v>
      </c>
      <c r="Z27" s="27">
        <f>('MCC Data'!$B851*'PCU Data'!$AB$11)+('MCC Data'!$C851*'PCU Data'!$AC$11)+('MCC Data'!$D851*'PCU Data'!$AD$11)+('PCU Data'!$AE$11*'MCC Data'!$E851)+('MCC Data'!$F851*'PCU Data'!$AF$11)+('MCC Data'!$G851*'PCU Data'!$AG$11)+('MCC Data'!$H851*$AH$11)+('MCC Data'!$I851*$AI$11)</f>
        <v>0</v>
      </c>
    </row>
    <row r="28" spans="1:26" s="9" customFormat="1" ht="12.75" customHeight="1" x14ac:dyDescent="0.25">
      <c r="A28" s="14">
        <f>'MCC Data'!A28</f>
        <v>0.4895833333333337</v>
      </c>
      <c r="B28" s="27">
        <f>('MCC Data'!$B28*'PCU Data'!$AB$11)+('MCC Data'!$C28*'PCU Data'!$AC$11)+('MCC Data'!$D28*'PCU Data'!$AD$11)+('PCU Data'!$AE$11*'MCC Data'!$E28)+('MCC Data'!$F28*'PCU Data'!$AF$11)+('MCC Data'!$G28*'PCU Data'!$AG$11)+('MCC Data'!$H28*$AH$11)+('MCC Data'!$I28*$AI$11)</f>
        <v>0</v>
      </c>
      <c r="C28" s="27">
        <f>('MCC Data'!$K28*'PCU Data'!$AB$11)+('MCC Data'!$L28*'PCU Data'!$AC$11)+('MCC Data'!$M28*'PCU Data'!$AD$11)+('PCU Data'!$AE$11*'MCC Data'!$N28)+('MCC Data'!$O28*'PCU Data'!$AF$11)+('MCC Data'!$P28*'PCU Data'!$AG$11)+('MCC Data'!$Q28*$AH$11)+('MCC Data'!$R28*$AI$11)</f>
        <v>0</v>
      </c>
      <c r="D28" s="27">
        <f>('MCC Data'!$T28*'PCU Data'!$AB$11)+('MCC Data'!$U28*'PCU Data'!$AC$11)+('MCC Data'!$V28*'PCU Data'!$AD$11)+('PCU Data'!$AE$11*'MCC Data'!$W28)+('MCC Data'!$X28*'PCU Data'!$AF$11)+('MCC Data'!$Y28*'PCU Data'!$AG$11)+('MCC Data'!$Z28*$AH$11)+('MCC Data'!$AA28*$AI$11)</f>
        <v>0</v>
      </c>
      <c r="E28" s="27">
        <f>('MCC Data'!$B131*'PCU Data'!$AB$11)+('MCC Data'!$C131*'PCU Data'!$AC$11)+('MCC Data'!$D131*'PCU Data'!$AD$11)+('PCU Data'!$AE$11*'MCC Data'!$E131)+('MCC Data'!$F131*'PCU Data'!$AF$11)+('MCC Data'!$G131*'PCU Data'!$AG$11)+('MCC Data'!$H131*$AH$11)+('MCC Data'!$I131*$AI$11)</f>
        <v>0</v>
      </c>
      <c r="F28" s="27">
        <f>('MCC Data'!$K131*'PCU Data'!$AB$11)+('MCC Data'!$L131*'PCU Data'!$AC$11)+('MCC Data'!$M131*'PCU Data'!$AD$11)+('PCU Data'!$AE$11*'MCC Data'!$N131)+('MCC Data'!$O131*'PCU Data'!$AF$11)+('MCC Data'!$P131*'PCU Data'!$AG$11)+('MCC Data'!$Q131*$AH$11)+('MCC Data'!$R131*$AI$11)</f>
        <v>0</v>
      </c>
      <c r="G28" s="27">
        <f>('MCC Data'!$T131*'PCU Data'!$AB$11)+('MCC Data'!$U131*'PCU Data'!$AC$11)+('MCC Data'!$V131*'PCU Data'!$AD$11)+('PCU Data'!$AE$11*'MCC Data'!$W131)+('MCC Data'!$X131*'PCU Data'!$AF$11)+('MCC Data'!$Y131*'PCU Data'!$AG$11)+('MCC Data'!$Z131*$AH$11)+('MCC Data'!$AA131*$AI$11)</f>
        <v>0</v>
      </c>
      <c r="H28" s="27">
        <f>('MCC Data'!$B234*'PCU Data'!$AB$11)+('MCC Data'!$C234*'PCU Data'!$AC$11)+('MCC Data'!$D234*'PCU Data'!$AD$11)+('PCU Data'!$AE$11*'MCC Data'!$E234)+('MCC Data'!$F234*'PCU Data'!$AF$11)+('MCC Data'!$G234*'PCU Data'!$AG$11)+('MCC Data'!$H234*$AH$11)+('MCC Data'!$I234*$AI$11)</f>
        <v>0</v>
      </c>
      <c r="I28" s="27">
        <f>('MCC Data'!$K234*'PCU Data'!$AB$11)+('MCC Data'!$L234*'PCU Data'!$AC$11)+('MCC Data'!$M234*'PCU Data'!$AD$11)+('PCU Data'!$AE$11*'MCC Data'!$N234)+('MCC Data'!$O234*'PCU Data'!$AF$11)+('MCC Data'!$P234*'PCU Data'!$AG$11)+('MCC Data'!$Q234*$AH$11)+('MCC Data'!$R234*$AI$11)</f>
        <v>0</v>
      </c>
      <c r="J28" s="27">
        <f>('MCC Data'!$T234*'PCU Data'!$AB$11)+('MCC Data'!$U234*'PCU Data'!$AC$11)+('MCC Data'!$V234*'PCU Data'!$AD$11)+('PCU Data'!$AE$11*'MCC Data'!$W234)+('MCC Data'!$X234*'PCU Data'!$AF$11)+('MCC Data'!$Y234*'PCU Data'!$AG$11)+('MCC Data'!$Z234*$AH$11)+('MCC Data'!$AA234*$AI$11)</f>
        <v>0</v>
      </c>
      <c r="K28" s="27">
        <f>('MCC Data'!$B337*'PCU Data'!$AB$11)+('MCC Data'!$C337*'PCU Data'!$AC$11)+('MCC Data'!$D337*'PCU Data'!$AD$11)+('PCU Data'!$AE$11*'MCC Data'!$E337)+('MCC Data'!$F337*'PCU Data'!$AF$11)+('MCC Data'!$G337*'PCU Data'!$AG$11)+('MCC Data'!$H337*$AH$11)+('MCC Data'!$I337*$AI$11)</f>
        <v>13</v>
      </c>
      <c r="L28" s="27">
        <f>('MCC Data'!$K337*'PCU Data'!$AB$11)+('MCC Data'!$L337*'PCU Data'!$AC$11)+('MCC Data'!$M337*'PCU Data'!$AD$11)+('PCU Data'!$AE$11*'MCC Data'!$N337)+('MCC Data'!$O337*'PCU Data'!$AF$11)+('MCC Data'!$P337*'PCU Data'!$AG$11)+('MCC Data'!$Q337*$AH$11)+('MCC Data'!$R337*$AI$11)</f>
        <v>0</v>
      </c>
      <c r="M28" s="27">
        <f>('MCC Data'!$T337*'PCU Data'!$AB$11)+('MCC Data'!$U337*'PCU Data'!$AC$11)+('MCC Data'!$V337*'PCU Data'!$AD$11)+('PCU Data'!$AE$11*'MCC Data'!$W337)+('MCC Data'!$X337*'PCU Data'!$AF$11)+('MCC Data'!$Y337*'PCU Data'!$AG$11)+('MCC Data'!$Z337*$AH$11)+('MCC Data'!$AA337*$AI$11)</f>
        <v>4</v>
      </c>
      <c r="N28" s="27">
        <f>('MCC Data'!$B440*'PCU Data'!$AB$11)+('MCC Data'!$C440*'PCU Data'!$AC$11)+('MCC Data'!$D440*'PCU Data'!$AD$11)+('PCU Data'!$AE$11*'MCC Data'!$E440)+('MCC Data'!$F440*'PCU Data'!$AF$11)+('MCC Data'!$G440*'PCU Data'!$AG$11)+('MCC Data'!$H440*$AH$11)+('MCC Data'!$I440*$AI$11)</f>
        <v>0</v>
      </c>
      <c r="O28" s="27">
        <f>('MCC Data'!$K440*'PCU Data'!$AB$11)+('MCC Data'!$L440*'PCU Data'!$AC$11)+('MCC Data'!$M440*'PCU Data'!$AD$11)+('PCU Data'!$AE$11*'MCC Data'!$N440)+('MCC Data'!$O440*'PCU Data'!$AF$11)+('MCC Data'!$P440*'PCU Data'!$AG$11)+('MCC Data'!$Q440*$AH$11)+('MCC Data'!$R440*$AI$11)</f>
        <v>170.29999999999998</v>
      </c>
      <c r="P28" s="27">
        <f>('MCC Data'!$T440*'PCU Data'!$AB$11)+('MCC Data'!$U440*'PCU Data'!$AC$11)+('MCC Data'!$V440*'PCU Data'!$AD$11)+('PCU Data'!$AE$11*'MCC Data'!$W440)+('MCC Data'!$X440*'PCU Data'!$AF$11)+('MCC Data'!$Y440*'PCU Data'!$AG$11)+('MCC Data'!$Z440*$AH$11)+('MCC Data'!$AA440*$AI$11)</f>
        <v>39</v>
      </c>
      <c r="Q28" s="27">
        <f>('MCC Data'!$B543*'PCU Data'!$AB$11)+('MCC Data'!$C543*'PCU Data'!$AC$11)+('MCC Data'!$D543*'PCU Data'!$AD$11)+('PCU Data'!$AE$11*'MCC Data'!$E543)+('MCC Data'!$F543*'PCU Data'!$AF$11)+('MCC Data'!$G543*'PCU Data'!$AG$11)+('MCC Data'!$H543*$AH$11)+('MCC Data'!$I543*$AI$11)</f>
        <v>0</v>
      </c>
      <c r="R28" s="27">
        <f>('MCC Data'!$K543*'PCU Data'!$AB$11)+('MCC Data'!$L543*'PCU Data'!$AC$11)+('MCC Data'!$M543*'PCU Data'!$AD$11)+('PCU Data'!$AE$11*'MCC Data'!$N543)+('MCC Data'!$O543*'PCU Data'!$AF$11)+('MCC Data'!$P543*'PCU Data'!$AG$11)+('MCC Data'!$Q543*$AH$11)+('MCC Data'!$R543*$AI$11)</f>
        <v>16.399999999999999</v>
      </c>
      <c r="S28" s="27">
        <f>('MCC Data'!$T543*'PCU Data'!$AB$11)+('MCC Data'!$U543*'PCU Data'!$AC$11)+('MCC Data'!$V543*'PCU Data'!$AD$11)+('PCU Data'!$AE$11*'MCC Data'!$W543)+('MCC Data'!$X543*'PCU Data'!$AF$11)+('MCC Data'!$Y543*'PCU Data'!$AG$11)+('MCC Data'!$Z543*$AH$11)+('MCC Data'!$AA543*$AI$11)</f>
        <v>3</v>
      </c>
      <c r="T28" s="27">
        <f>('MCC Data'!$B646*'PCU Data'!$AB$11)+('MCC Data'!$C646*'PCU Data'!$AC$11)+('MCC Data'!$D646*'PCU Data'!$AD$11)+('PCU Data'!$AE$11*'MCC Data'!$E646)+('MCC Data'!$F646*'PCU Data'!$AF$11)+('MCC Data'!$G646*'PCU Data'!$AG$11)+('MCC Data'!$H646*$AH$11)+('MCC Data'!$I646*$AI$11)</f>
        <v>0</v>
      </c>
      <c r="U28" s="27">
        <f>('MCC Data'!$K646*'PCU Data'!$AB$11)+('MCC Data'!$L646*'PCU Data'!$AC$11)+('MCC Data'!$M646*'PCU Data'!$AD$11)+('PCU Data'!$AE$11*'MCC Data'!$N646)+('MCC Data'!$O646*'PCU Data'!$AF$11)+('MCC Data'!$P646*'PCU Data'!$AG$11)+('MCC Data'!$Q646*$AH$11)+('MCC Data'!$R646*$AI$11)</f>
        <v>22.9</v>
      </c>
      <c r="V28" s="27">
        <f>('MCC Data'!$T646*'PCU Data'!$AB$11)+('MCC Data'!$U646*'PCU Data'!$AC$11)+('MCC Data'!$V646*'PCU Data'!$AD$11)+('PCU Data'!$AE$11*'MCC Data'!$W646)+('MCC Data'!$X646*'PCU Data'!$AF$11)+('MCC Data'!$Y646*'PCU Data'!$AG$11)+('MCC Data'!$Z646*$AH$11)+('MCC Data'!$AA646*$AI$11)</f>
        <v>0</v>
      </c>
      <c r="W28" s="27">
        <f>('MCC Data'!$B749*'PCU Data'!$AB$11)+('MCC Data'!$C749*'PCU Data'!$AC$11)+('MCC Data'!$D749*'PCU Data'!$AD$11)+('PCU Data'!$AE$11*'MCC Data'!$E749)+('MCC Data'!$F749*'PCU Data'!$AF$11)+('MCC Data'!$G749*'PCU Data'!$AG$11)+('MCC Data'!$H749*$AH$11)+('MCC Data'!$I749*$AI$11)</f>
        <v>0</v>
      </c>
      <c r="X28" s="27">
        <f>('MCC Data'!$K749*'PCU Data'!$AB$11)+('MCC Data'!$L749*'PCU Data'!$AC$11)+('MCC Data'!$M749*'PCU Data'!$AD$11)+('PCU Data'!$AE$11*'MCC Data'!$N749)+('MCC Data'!$O749*'PCU Data'!$AF$11)+('MCC Data'!$P749*'PCU Data'!$AG$11)+('MCC Data'!$Q749*$AH$11)+('MCC Data'!$R749*$AI$11)</f>
        <v>220.89999999999998</v>
      </c>
      <c r="Y28" s="27">
        <f>('MCC Data'!$T749*'PCU Data'!$AB$11)+('MCC Data'!$U749*'PCU Data'!$AC$11)+('MCC Data'!$V749*'PCU Data'!$AD$11)+('PCU Data'!$AE$11*'MCC Data'!$W749)+('MCC Data'!$X749*'PCU Data'!$AF$11)+('MCC Data'!$Y749*'PCU Data'!$AG$11)+('MCC Data'!$Z749*$AH$11)+('MCC Data'!$AA749*$AI$11)</f>
        <v>4</v>
      </c>
      <c r="Z28" s="27">
        <f>('MCC Data'!$B852*'PCU Data'!$AB$11)+('MCC Data'!$C852*'PCU Data'!$AC$11)+('MCC Data'!$D852*'PCU Data'!$AD$11)+('PCU Data'!$AE$11*'MCC Data'!$E852)+('MCC Data'!$F852*'PCU Data'!$AF$11)+('MCC Data'!$G852*'PCU Data'!$AG$11)+('MCC Data'!$H852*$AH$11)+('MCC Data'!$I852*$AI$11)</f>
        <v>0</v>
      </c>
    </row>
    <row r="29" spans="1:26" s="9" customFormat="1" ht="12.75" customHeight="1" x14ac:dyDescent="0.25">
      <c r="A29" s="14">
        <f>'MCC Data'!A29</f>
        <v>0.50000000000000033</v>
      </c>
      <c r="B29" s="27">
        <f>('MCC Data'!$B29*'PCU Data'!$AB$11)+('MCC Data'!$C29*'PCU Data'!$AC$11)+('MCC Data'!$D29*'PCU Data'!$AD$11)+('PCU Data'!$AE$11*'MCC Data'!$E29)+('MCC Data'!$F29*'PCU Data'!$AF$11)+('MCC Data'!$G29*'PCU Data'!$AG$11)+('MCC Data'!$H29*$AH$11)+('MCC Data'!$I29*$AI$11)</f>
        <v>0</v>
      </c>
      <c r="C29" s="27">
        <f>('MCC Data'!$K29*'PCU Data'!$AB$11)+('MCC Data'!$L29*'PCU Data'!$AC$11)+('MCC Data'!$M29*'PCU Data'!$AD$11)+('PCU Data'!$AE$11*'MCC Data'!$N29)+('MCC Data'!$O29*'PCU Data'!$AF$11)+('MCC Data'!$P29*'PCU Data'!$AG$11)+('MCC Data'!$Q29*$AH$11)+('MCC Data'!$R29*$AI$11)</f>
        <v>0</v>
      </c>
      <c r="D29" s="27">
        <f>('MCC Data'!$T29*'PCU Data'!$AB$11)+('MCC Data'!$U29*'PCU Data'!$AC$11)+('MCC Data'!$V29*'PCU Data'!$AD$11)+('PCU Data'!$AE$11*'MCC Data'!$W29)+('MCC Data'!$X29*'PCU Data'!$AF$11)+('MCC Data'!$Y29*'PCU Data'!$AG$11)+('MCC Data'!$Z29*$AH$11)+('MCC Data'!$AA29*$AI$11)</f>
        <v>0</v>
      </c>
      <c r="E29" s="27">
        <f>('MCC Data'!$B132*'PCU Data'!$AB$11)+('MCC Data'!$C132*'PCU Data'!$AC$11)+('MCC Data'!$D132*'PCU Data'!$AD$11)+('PCU Data'!$AE$11*'MCC Data'!$E132)+('MCC Data'!$F132*'PCU Data'!$AF$11)+('MCC Data'!$G132*'PCU Data'!$AG$11)+('MCC Data'!$H132*$AH$11)+('MCC Data'!$I132*$AI$11)</f>
        <v>0</v>
      </c>
      <c r="F29" s="27">
        <f>('MCC Data'!$K132*'PCU Data'!$AB$11)+('MCC Data'!$L132*'PCU Data'!$AC$11)+('MCC Data'!$M132*'PCU Data'!$AD$11)+('PCU Data'!$AE$11*'MCC Data'!$N132)+('MCC Data'!$O132*'PCU Data'!$AF$11)+('MCC Data'!$P132*'PCU Data'!$AG$11)+('MCC Data'!$Q132*$AH$11)+('MCC Data'!$R132*$AI$11)</f>
        <v>0</v>
      </c>
      <c r="G29" s="27">
        <f>('MCC Data'!$T132*'PCU Data'!$AB$11)+('MCC Data'!$U132*'PCU Data'!$AC$11)+('MCC Data'!$V132*'PCU Data'!$AD$11)+('PCU Data'!$AE$11*'MCC Data'!$W132)+('MCC Data'!$X132*'PCU Data'!$AF$11)+('MCC Data'!$Y132*'PCU Data'!$AG$11)+('MCC Data'!$Z132*$AH$11)+('MCC Data'!$AA132*$AI$11)</f>
        <v>0</v>
      </c>
      <c r="H29" s="27">
        <f>('MCC Data'!$B235*'PCU Data'!$AB$11)+('MCC Data'!$C235*'PCU Data'!$AC$11)+('MCC Data'!$D235*'PCU Data'!$AD$11)+('PCU Data'!$AE$11*'MCC Data'!$E235)+('MCC Data'!$F235*'PCU Data'!$AF$11)+('MCC Data'!$G235*'PCU Data'!$AG$11)+('MCC Data'!$H235*$AH$11)+('MCC Data'!$I235*$AI$11)</f>
        <v>0</v>
      </c>
      <c r="I29" s="27">
        <f>('MCC Data'!$K235*'PCU Data'!$AB$11)+('MCC Data'!$L235*'PCU Data'!$AC$11)+('MCC Data'!$M235*'PCU Data'!$AD$11)+('PCU Data'!$AE$11*'MCC Data'!$N235)+('MCC Data'!$O235*'PCU Data'!$AF$11)+('MCC Data'!$P235*'PCU Data'!$AG$11)+('MCC Data'!$Q235*$AH$11)+('MCC Data'!$R235*$AI$11)</f>
        <v>0</v>
      </c>
      <c r="J29" s="27">
        <f>('MCC Data'!$T235*'PCU Data'!$AB$11)+('MCC Data'!$U235*'PCU Data'!$AC$11)+('MCC Data'!$V235*'PCU Data'!$AD$11)+('PCU Data'!$AE$11*'MCC Data'!$W235)+('MCC Data'!$X235*'PCU Data'!$AF$11)+('MCC Data'!$Y235*'PCU Data'!$AG$11)+('MCC Data'!$Z235*$AH$11)+('MCC Data'!$AA235*$AI$11)</f>
        <v>0</v>
      </c>
      <c r="K29" s="27">
        <f>('MCC Data'!$B338*'PCU Data'!$AB$11)+('MCC Data'!$C338*'PCU Data'!$AC$11)+('MCC Data'!$D338*'PCU Data'!$AD$11)+('PCU Data'!$AE$11*'MCC Data'!$E338)+('MCC Data'!$F338*'PCU Data'!$AF$11)+('MCC Data'!$G338*'PCU Data'!$AG$11)+('MCC Data'!$H338*$AH$11)+('MCC Data'!$I338*$AI$11)</f>
        <v>18.399999999999999</v>
      </c>
      <c r="L29" s="27">
        <f>('MCC Data'!$K338*'PCU Data'!$AB$11)+('MCC Data'!$L338*'PCU Data'!$AC$11)+('MCC Data'!$M338*'PCU Data'!$AD$11)+('PCU Data'!$AE$11*'MCC Data'!$N338)+('MCC Data'!$O338*'PCU Data'!$AF$11)+('MCC Data'!$P338*'PCU Data'!$AG$11)+('MCC Data'!$Q338*$AH$11)+('MCC Data'!$R338*$AI$11)</f>
        <v>0</v>
      </c>
      <c r="M29" s="27">
        <f>('MCC Data'!$T338*'PCU Data'!$AB$11)+('MCC Data'!$U338*'PCU Data'!$AC$11)+('MCC Data'!$V338*'PCU Data'!$AD$11)+('PCU Data'!$AE$11*'MCC Data'!$W338)+('MCC Data'!$X338*'PCU Data'!$AF$11)+('MCC Data'!$Y338*'PCU Data'!$AG$11)+('MCC Data'!$Z338*$AH$11)+('MCC Data'!$AA338*$AI$11)</f>
        <v>3</v>
      </c>
      <c r="N29" s="27">
        <f>('MCC Data'!$B441*'PCU Data'!$AB$11)+('MCC Data'!$C441*'PCU Data'!$AC$11)+('MCC Data'!$D441*'PCU Data'!$AD$11)+('PCU Data'!$AE$11*'MCC Data'!$E441)+('MCC Data'!$F441*'PCU Data'!$AF$11)+('MCC Data'!$G441*'PCU Data'!$AG$11)+('MCC Data'!$H441*$AH$11)+('MCC Data'!$I441*$AI$11)</f>
        <v>0</v>
      </c>
      <c r="O29" s="27">
        <f>('MCC Data'!$K441*'PCU Data'!$AB$11)+('MCC Data'!$L441*'PCU Data'!$AC$11)+('MCC Data'!$M441*'PCU Data'!$AD$11)+('PCU Data'!$AE$11*'MCC Data'!$N441)+('MCC Data'!$O441*'PCU Data'!$AF$11)+('MCC Data'!$P441*'PCU Data'!$AG$11)+('MCC Data'!$Q441*$AH$11)+('MCC Data'!$R441*$AI$11)</f>
        <v>188.5</v>
      </c>
      <c r="P29" s="27">
        <f>('MCC Data'!$T441*'PCU Data'!$AB$11)+('MCC Data'!$U441*'PCU Data'!$AC$11)+('MCC Data'!$V441*'PCU Data'!$AD$11)+('PCU Data'!$AE$11*'MCC Data'!$W441)+('MCC Data'!$X441*'PCU Data'!$AF$11)+('MCC Data'!$Y441*'PCU Data'!$AG$11)+('MCC Data'!$Z441*$AH$11)+('MCC Data'!$AA441*$AI$11)</f>
        <v>53.5</v>
      </c>
      <c r="Q29" s="27">
        <f>('MCC Data'!$B544*'PCU Data'!$AB$11)+('MCC Data'!$C544*'PCU Data'!$AC$11)+('MCC Data'!$D544*'PCU Data'!$AD$11)+('PCU Data'!$AE$11*'MCC Data'!$E544)+('MCC Data'!$F544*'PCU Data'!$AF$11)+('MCC Data'!$G544*'PCU Data'!$AG$11)+('MCC Data'!$H544*$AH$11)+('MCC Data'!$I544*$AI$11)</f>
        <v>0</v>
      </c>
      <c r="R29" s="27">
        <f>('MCC Data'!$K544*'PCU Data'!$AB$11)+('MCC Data'!$L544*'PCU Data'!$AC$11)+('MCC Data'!$M544*'PCU Data'!$AD$11)+('PCU Data'!$AE$11*'MCC Data'!$N544)+('MCC Data'!$O544*'PCU Data'!$AF$11)+('MCC Data'!$P544*'PCU Data'!$AG$11)+('MCC Data'!$Q544*$AH$11)+('MCC Data'!$R544*$AI$11)</f>
        <v>22.5</v>
      </c>
      <c r="S29" s="27">
        <f>('MCC Data'!$T544*'PCU Data'!$AB$11)+('MCC Data'!$U544*'PCU Data'!$AC$11)+('MCC Data'!$V544*'PCU Data'!$AD$11)+('PCU Data'!$AE$11*'MCC Data'!$W544)+('MCC Data'!$X544*'PCU Data'!$AF$11)+('MCC Data'!$Y544*'PCU Data'!$AG$11)+('MCC Data'!$Z544*$AH$11)+('MCC Data'!$AA544*$AI$11)</f>
        <v>10</v>
      </c>
      <c r="T29" s="27">
        <f>('MCC Data'!$B647*'PCU Data'!$AB$11)+('MCC Data'!$C647*'PCU Data'!$AC$11)+('MCC Data'!$D647*'PCU Data'!$AD$11)+('PCU Data'!$AE$11*'MCC Data'!$E647)+('MCC Data'!$F647*'PCU Data'!$AF$11)+('MCC Data'!$G647*'PCU Data'!$AG$11)+('MCC Data'!$H647*$AH$11)+('MCC Data'!$I647*$AI$11)</f>
        <v>0</v>
      </c>
      <c r="U29" s="27">
        <f>('MCC Data'!$K647*'PCU Data'!$AB$11)+('MCC Data'!$L647*'PCU Data'!$AC$11)+('MCC Data'!$M647*'PCU Data'!$AD$11)+('PCU Data'!$AE$11*'MCC Data'!$N647)+('MCC Data'!$O647*'PCU Data'!$AF$11)+('MCC Data'!$P647*'PCU Data'!$AG$11)+('MCC Data'!$Q647*$AH$11)+('MCC Data'!$R647*$AI$11)</f>
        <v>13.4</v>
      </c>
      <c r="V29" s="27">
        <f>('MCC Data'!$T647*'PCU Data'!$AB$11)+('MCC Data'!$U647*'PCU Data'!$AC$11)+('MCC Data'!$V647*'PCU Data'!$AD$11)+('PCU Data'!$AE$11*'MCC Data'!$W647)+('MCC Data'!$X647*'PCU Data'!$AF$11)+('MCC Data'!$Y647*'PCU Data'!$AG$11)+('MCC Data'!$Z647*$AH$11)+('MCC Data'!$AA647*$AI$11)</f>
        <v>0</v>
      </c>
      <c r="W29" s="27">
        <f>('MCC Data'!$B750*'PCU Data'!$AB$11)+('MCC Data'!$C750*'PCU Data'!$AC$11)+('MCC Data'!$D750*'PCU Data'!$AD$11)+('PCU Data'!$AE$11*'MCC Data'!$E750)+('MCC Data'!$F750*'PCU Data'!$AF$11)+('MCC Data'!$G750*'PCU Data'!$AG$11)+('MCC Data'!$H750*$AH$11)+('MCC Data'!$I750*$AI$11)</f>
        <v>0</v>
      </c>
      <c r="X29" s="27">
        <f>('MCC Data'!$K750*'PCU Data'!$AB$11)+('MCC Data'!$L750*'PCU Data'!$AC$11)+('MCC Data'!$M750*'PCU Data'!$AD$11)+('PCU Data'!$AE$11*'MCC Data'!$N750)+('MCC Data'!$O750*'PCU Data'!$AF$11)+('MCC Data'!$P750*'PCU Data'!$AG$11)+('MCC Data'!$Q750*$AH$11)+('MCC Data'!$R750*$AI$11)</f>
        <v>241</v>
      </c>
      <c r="Y29" s="27">
        <f>('MCC Data'!$T750*'PCU Data'!$AB$11)+('MCC Data'!$U750*'PCU Data'!$AC$11)+('MCC Data'!$V750*'PCU Data'!$AD$11)+('PCU Data'!$AE$11*'MCC Data'!$W750)+('MCC Data'!$X750*'PCU Data'!$AF$11)+('MCC Data'!$Y750*'PCU Data'!$AG$11)+('MCC Data'!$Z750*$AH$11)+('MCC Data'!$AA750*$AI$11)</f>
        <v>0</v>
      </c>
      <c r="Z29" s="27">
        <f>('MCC Data'!$B853*'PCU Data'!$AB$11)+('MCC Data'!$C853*'PCU Data'!$AC$11)+('MCC Data'!$D853*'PCU Data'!$AD$11)+('PCU Data'!$AE$11*'MCC Data'!$E853)+('MCC Data'!$F853*'PCU Data'!$AF$11)+('MCC Data'!$G853*'PCU Data'!$AG$11)+('MCC Data'!$H853*$AH$11)+('MCC Data'!$I853*$AI$11)</f>
        <v>0</v>
      </c>
    </row>
    <row r="30" spans="1:26" s="9" customFormat="1" ht="12.75" customHeight="1" x14ac:dyDescent="0.25">
      <c r="A30" s="14">
        <f>'MCC Data'!A30</f>
        <v>0.51041666666666696</v>
      </c>
      <c r="B30" s="27">
        <f>('MCC Data'!$B30*'PCU Data'!$AB$11)+('MCC Data'!$C30*'PCU Data'!$AC$11)+('MCC Data'!$D30*'PCU Data'!$AD$11)+('PCU Data'!$AE$11*'MCC Data'!$E30)+('MCC Data'!$F30*'PCU Data'!$AF$11)+('MCC Data'!$G30*'PCU Data'!$AG$11)+('MCC Data'!$H30*$AH$11)+('MCC Data'!$I30*$AI$11)</f>
        <v>0</v>
      </c>
      <c r="C30" s="27">
        <f>('MCC Data'!$K30*'PCU Data'!$AB$11)+('MCC Data'!$L30*'PCU Data'!$AC$11)+('MCC Data'!$M30*'PCU Data'!$AD$11)+('PCU Data'!$AE$11*'MCC Data'!$N30)+('MCC Data'!$O30*'PCU Data'!$AF$11)+('MCC Data'!$P30*'PCU Data'!$AG$11)+('MCC Data'!$Q30*$AH$11)+('MCC Data'!$R30*$AI$11)</f>
        <v>0</v>
      </c>
      <c r="D30" s="27">
        <f>('MCC Data'!$T30*'PCU Data'!$AB$11)+('MCC Data'!$U30*'PCU Data'!$AC$11)+('MCC Data'!$V30*'PCU Data'!$AD$11)+('PCU Data'!$AE$11*'MCC Data'!$W30)+('MCC Data'!$X30*'PCU Data'!$AF$11)+('MCC Data'!$Y30*'PCU Data'!$AG$11)+('MCC Data'!$Z30*$AH$11)+('MCC Data'!$AA30*$AI$11)</f>
        <v>0</v>
      </c>
      <c r="E30" s="27">
        <f>('MCC Data'!$B133*'PCU Data'!$AB$11)+('MCC Data'!$C133*'PCU Data'!$AC$11)+('MCC Data'!$D133*'PCU Data'!$AD$11)+('PCU Data'!$AE$11*'MCC Data'!$E133)+('MCC Data'!$F133*'PCU Data'!$AF$11)+('MCC Data'!$G133*'PCU Data'!$AG$11)+('MCC Data'!$H133*$AH$11)+('MCC Data'!$I133*$AI$11)</f>
        <v>0</v>
      </c>
      <c r="F30" s="27">
        <f>('MCC Data'!$K133*'PCU Data'!$AB$11)+('MCC Data'!$L133*'PCU Data'!$AC$11)+('MCC Data'!$M133*'PCU Data'!$AD$11)+('PCU Data'!$AE$11*'MCC Data'!$N133)+('MCC Data'!$O133*'PCU Data'!$AF$11)+('MCC Data'!$P133*'PCU Data'!$AG$11)+('MCC Data'!$Q133*$AH$11)+('MCC Data'!$R133*$AI$11)</f>
        <v>0</v>
      </c>
      <c r="G30" s="27">
        <f>('MCC Data'!$T133*'PCU Data'!$AB$11)+('MCC Data'!$U133*'PCU Data'!$AC$11)+('MCC Data'!$V133*'PCU Data'!$AD$11)+('PCU Data'!$AE$11*'MCC Data'!$W133)+('MCC Data'!$X133*'PCU Data'!$AF$11)+('MCC Data'!$Y133*'PCU Data'!$AG$11)+('MCC Data'!$Z133*$AH$11)+('MCC Data'!$AA133*$AI$11)</f>
        <v>0</v>
      </c>
      <c r="H30" s="27">
        <f>('MCC Data'!$B236*'PCU Data'!$AB$11)+('MCC Data'!$C236*'PCU Data'!$AC$11)+('MCC Data'!$D236*'PCU Data'!$AD$11)+('PCU Data'!$AE$11*'MCC Data'!$E236)+('MCC Data'!$F236*'PCU Data'!$AF$11)+('MCC Data'!$G236*'PCU Data'!$AG$11)+('MCC Data'!$H236*$AH$11)+('MCC Data'!$I236*$AI$11)</f>
        <v>0</v>
      </c>
      <c r="I30" s="27">
        <f>('MCC Data'!$K236*'PCU Data'!$AB$11)+('MCC Data'!$L236*'PCU Data'!$AC$11)+('MCC Data'!$M236*'PCU Data'!$AD$11)+('PCU Data'!$AE$11*'MCC Data'!$N236)+('MCC Data'!$O236*'PCU Data'!$AF$11)+('MCC Data'!$P236*'PCU Data'!$AG$11)+('MCC Data'!$Q236*$AH$11)+('MCC Data'!$R236*$AI$11)</f>
        <v>0</v>
      </c>
      <c r="J30" s="27">
        <f>('MCC Data'!$T236*'PCU Data'!$AB$11)+('MCC Data'!$U236*'PCU Data'!$AC$11)+('MCC Data'!$V236*'PCU Data'!$AD$11)+('PCU Data'!$AE$11*'MCC Data'!$W236)+('MCC Data'!$X236*'PCU Data'!$AF$11)+('MCC Data'!$Y236*'PCU Data'!$AG$11)+('MCC Data'!$Z236*$AH$11)+('MCC Data'!$AA236*$AI$11)</f>
        <v>0</v>
      </c>
      <c r="K30" s="27">
        <f>('MCC Data'!$B339*'PCU Data'!$AB$11)+('MCC Data'!$C339*'PCU Data'!$AC$11)+('MCC Data'!$D339*'PCU Data'!$AD$11)+('PCU Data'!$AE$11*'MCC Data'!$E339)+('MCC Data'!$F339*'PCU Data'!$AF$11)+('MCC Data'!$G339*'PCU Data'!$AG$11)+('MCC Data'!$H339*$AH$11)+('MCC Data'!$I339*$AI$11)</f>
        <v>18</v>
      </c>
      <c r="L30" s="27">
        <f>('MCC Data'!$K339*'PCU Data'!$AB$11)+('MCC Data'!$L339*'PCU Data'!$AC$11)+('MCC Data'!$M339*'PCU Data'!$AD$11)+('PCU Data'!$AE$11*'MCC Data'!$N339)+('MCC Data'!$O339*'PCU Data'!$AF$11)+('MCC Data'!$P339*'PCU Data'!$AG$11)+('MCC Data'!$Q339*$AH$11)+('MCC Data'!$R339*$AI$11)</f>
        <v>0</v>
      </c>
      <c r="M30" s="27">
        <f>('MCC Data'!$T339*'PCU Data'!$AB$11)+('MCC Data'!$U339*'PCU Data'!$AC$11)+('MCC Data'!$V339*'PCU Data'!$AD$11)+('PCU Data'!$AE$11*'MCC Data'!$W339)+('MCC Data'!$X339*'PCU Data'!$AF$11)+('MCC Data'!$Y339*'PCU Data'!$AG$11)+('MCC Data'!$Z339*$AH$11)+('MCC Data'!$AA339*$AI$11)</f>
        <v>4</v>
      </c>
      <c r="N30" s="27">
        <f>('MCC Data'!$B442*'PCU Data'!$AB$11)+('MCC Data'!$C442*'PCU Data'!$AC$11)+('MCC Data'!$D442*'PCU Data'!$AD$11)+('PCU Data'!$AE$11*'MCC Data'!$E442)+('MCC Data'!$F442*'PCU Data'!$AF$11)+('MCC Data'!$G442*'PCU Data'!$AG$11)+('MCC Data'!$H442*$AH$11)+('MCC Data'!$I442*$AI$11)</f>
        <v>0</v>
      </c>
      <c r="O30" s="27">
        <f>('MCC Data'!$K442*'PCU Data'!$AB$11)+('MCC Data'!$L442*'PCU Data'!$AC$11)+('MCC Data'!$M442*'PCU Data'!$AD$11)+('PCU Data'!$AE$11*'MCC Data'!$N442)+('MCC Data'!$O442*'PCU Data'!$AF$11)+('MCC Data'!$P442*'PCU Data'!$AG$11)+('MCC Data'!$Q442*$AH$11)+('MCC Data'!$R442*$AI$11)</f>
        <v>193.8</v>
      </c>
      <c r="P30" s="27">
        <f>('MCC Data'!$T442*'PCU Data'!$AB$11)+('MCC Data'!$U442*'PCU Data'!$AC$11)+('MCC Data'!$V442*'PCU Data'!$AD$11)+('PCU Data'!$AE$11*'MCC Data'!$W442)+('MCC Data'!$X442*'PCU Data'!$AF$11)+('MCC Data'!$Y442*'PCU Data'!$AG$11)+('MCC Data'!$Z442*$AH$11)+('MCC Data'!$AA442*$AI$11)</f>
        <v>48</v>
      </c>
      <c r="Q30" s="27">
        <f>('MCC Data'!$B545*'PCU Data'!$AB$11)+('MCC Data'!$C545*'PCU Data'!$AC$11)+('MCC Data'!$D545*'PCU Data'!$AD$11)+('PCU Data'!$AE$11*'MCC Data'!$E545)+('MCC Data'!$F545*'PCU Data'!$AF$11)+('MCC Data'!$G545*'PCU Data'!$AG$11)+('MCC Data'!$H545*$AH$11)+('MCC Data'!$I545*$AI$11)</f>
        <v>0</v>
      </c>
      <c r="R30" s="27">
        <f>('MCC Data'!$K545*'PCU Data'!$AB$11)+('MCC Data'!$L545*'PCU Data'!$AC$11)+('MCC Data'!$M545*'PCU Data'!$AD$11)+('PCU Data'!$AE$11*'MCC Data'!$N545)+('MCC Data'!$O545*'PCU Data'!$AF$11)+('MCC Data'!$P545*'PCU Data'!$AG$11)+('MCC Data'!$Q545*$AH$11)+('MCC Data'!$R545*$AI$11)</f>
        <v>18.8</v>
      </c>
      <c r="S30" s="27">
        <f>('MCC Data'!$T545*'PCU Data'!$AB$11)+('MCC Data'!$U545*'PCU Data'!$AC$11)+('MCC Data'!$V545*'PCU Data'!$AD$11)+('PCU Data'!$AE$11*'MCC Data'!$W545)+('MCC Data'!$X545*'PCU Data'!$AF$11)+('MCC Data'!$Y545*'PCU Data'!$AG$11)+('MCC Data'!$Z545*$AH$11)+('MCC Data'!$AA545*$AI$11)</f>
        <v>4</v>
      </c>
      <c r="T30" s="27">
        <f>('MCC Data'!$B648*'PCU Data'!$AB$11)+('MCC Data'!$C648*'PCU Data'!$AC$11)+('MCC Data'!$D648*'PCU Data'!$AD$11)+('PCU Data'!$AE$11*'MCC Data'!$E648)+('MCC Data'!$F648*'PCU Data'!$AF$11)+('MCC Data'!$G648*'PCU Data'!$AG$11)+('MCC Data'!$H648*$AH$11)+('MCC Data'!$I648*$AI$11)</f>
        <v>0</v>
      </c>
      <c r="U30" s="27">
        <f>('MCC Data'!$K648*'PCU Data'!$AB$11)+('MCC Data'!$L648*'PCU Data'!$AC$11)+('MCC Data'!$M648*'PCU Data'!$AD$11)+('PCU Data'!$AE$11*'MCC Data'!$N648)+('MCC Data'!$O648*'PCU Data'!$AF$11)+('MCC Data'!$P648*'PCU Data'!$AG$11)+('MCC Data'!$Q648*$AH$11)+('MCC Data'!$R648*$AI$11)</f>
        <v>23.4</v>
      </c>
      <c r="V30" s="27">
        <f>('MCC Data'!$T648*'PCU Data'!$AB$11)+('MCC Data'!$U648*'PCU Data'!$AC$11)+('MCC Data'!$V648*'PCU Data'!$AD$11)+('PCU Data'!$AE$11*'MCC Data'!$W648)+('MCC Data'!$X648*'PCU Data'!$AF$11)+('MCC Data'!$Y648*'PCU Data'!$AG$11)+('MCC Data'!$Z648*$AH$11)+('MCC Data'!$AA648*$AI$11)</f>
        <v>0</v>
      </c>
      <c r="W30" s="27">
        <f>('MCC Data'!$B751*'PCU Data'!$AB$11)+('MCC Data'!$C751*'PCU Data'!$AC$11)+('MCC Data'!$D751*'PCU Data'!$AD$11)+('PCU Data'!$AE$11*'MCC Data'!$E751)+('MCC Data'!$F751*'PCU Data'!$AF$11)+('MCC Data'!$G751*'PCU Data'!$AG$11)+('MCC Data'!$H751*$AH$11)+('MCC Data'!$I751*$AI$11)</f>
        <v>0</v>
      </c>
      <c r="X30" s="27">
        <f>('MCC Data'!$K751*'PCU Data'!$AB$11)+('MCC Data'!$L751*'PCU Data'!$AC$11)+('MCC Data'!$M751*'PCU Data'!$AD$11)+('PCU Data'!$AE$11*'MCC Data'!$N751)+('MCC Data'!$O751*'PCU Data'!$AF$11)+('MCC Data'!$P751*'PCU Data'!$AG$11)+('MCC Data'!$Q751*$AH$11)+('MCC Data'!$R751*$AI$11)</f>
        <v>245.7</v>
      </c>
      <c r="Y30" s="27">
        <f>('MCC Data'!$T751*'PCU Data'!$AB$11)+('MCC Data'!$U751*'PCU Data'!$AC$11)+('MCC Data'!$V751*'PCU Data'!$AD$11)+('PCU Data'!$AE$11*'MCC Data'!$W751)+('MCC Data'!$X751*'PCU Data'!$AF$11)+('MCC Data'!$Y751*'PCU Data'!$AG$11)+('MCC Data'!$Z751*$AH$11)+('MCC Data'!$AA751*$AI$11)</f>
        <v>0</v>
      </c>
      <c r="Z30" s="27">
        <f>('MCC Data'!$B854*'PCU Data'!$AB$11)+('MCC Data'!$C854*'PCU Data'!$AC$11)+('MCC Data'!$D854*'PCU Data'!$AD$11)+('PCU Data'!$AE$11*'MCC Data'!$E854)+('MCC Data'!$F854*'PCU Data'!$AF$11)+('MCC Data'!$G854*'PCU Data'!$AG$11)+('MCC Data'!$H854*$AH$11)+('MCC Data'!$I854*$AI$11)</f>
        <v>0</v>
      </c>
    </row>
    <row r="31" spans="1:26" s="9" customFormat="1" ht="12.75" customHeight="1" x14ac:dyDescent="0.25">
      <c r="A31" s="14">
        <f>'MCC Data'!A31</f>
        <v>0.52083333333333359</v>
      </c>
      <c r="B31" s="27">
        <f>('MCC Data'!$B31*'PCU Data'!$AB$11)+('MCC Data'!$C31*'PCU Data'!$AC$11)+('MCC Data'!$D31*'PCU Data'!$AD$11)+('PCU Data'!$AE$11*'MCC Data'!$E31)+('MCC Data'!$F31*'PCU Data'!$AF$11)+('MCC Data'!$G31*'PCU Data'!$AG$11)+('MCC Data'!$H31*$AH$11)+('MCC Data'!$I31*$AI$11)</f>
        <v>0</v>
      </c>
      <c r="C31" s="27">
        <f>('MCC Data'!$K31*'PCU Data'!$AB$11)+('MCC Data'!$L31*'PCU Data'!$AC$11)+('MCC Data'!$M31*'PCU Data'!$AD$11)+('PCU Data'!$AE$11*'MCC Data'!$N31)+('MCC Data'!$O31*'PCU Data'!$AF$11)+('MCC Data'!$P31*'PCU Data'!$AG$11)+('MCC Data'!$Q31*$AH$11)+('MCC Data'!$R31*$AI$11)</f>
        <v>0</v>
      </c>
      <c r="D31" s="27">
        <f>('MCC Data'!$T31*'PCU Data'!$AB$11)+('MCC Data'!$U31*'PCU Data'!$AC$11)+('MCC Data'!$V31*'PCU Data'!$AD$11)+('PCU Data'!$AE$11*'MCC Data'!$W31)+('MCC Data'!$X31*'PCU Data'!$AF$11)+('MCC Data'!$Y31*'PCU Data'!$AG$11)+('MCC Data'!$Z31*$AH$11)+('MCC Data'!$AA31*$AI$11)</f>
        <v>0</v>
      </c>
      <c r="E31" s="27">
        <f>('MCC Data'!$B134*'PCU Data'!$AB$11)+('MCC Data'!$C134*'PCU Data'!$AC$11)+('MCC Data'!$D134*'PCU Data'!$AD$11)+('PCU Data'!$AE$11*'MCC Data'!$E134)+('MCC Data'!$F134*'PCU Data'!$AF$11)+('MCC Data'!$G134*'PCU Data'!$AG$11)+('MCC Data'!$H134*$AH$11)+('MCC Data'!$I134*$AI$11)</f>
        <v>0</v>
      </c>
      <c r="F31" s="27">
        <f>('MCC Data'!$K134*'PCU Data'!$AB$11)+('MCC Data'!$L134*'PCU Data'!$AC$11)+('MCC Data'!$M134*'PCU Data'!$AD$11)+('PCU Data'!$AE$11*'MCC Data'!$N134)+('MCC Data'!$O134*'PCU Data'!$AF$11)+('MCC Data'!$P134*'PCU Data'!$AG$11)+('MCC Data'!$Q134*$AH$11)+('MCC Data'!$R134*$AI$11)</f>
        <v>0</v>
      </c>
      <c r="G31" s="27">
        <f>('MCC Data'!$T134*'PCU Data'!$AB$11)+('MCC Data'!$U134*'PCU Data'!$AC$11)+('MCC Data'!$V134*'PCU Data'!$AD$11)+('PCU Data'!$AE$11*'MCC Data'!$W134)+('MCC Data'!$X134*'PCU Data'!$AF$11)+('MCC Data'!$Y134*'PCU Data'!$AG$11)+('MCC Data'!$Z134*$AH$11)+('MCC Data'!$AA134*$AI$11)</f>
        <v>0</v>
      </c>
      <c r="H31" s="27">
        <f>('MCC Data'!$B237*'PCU Data'!$AB$11)+('MCC Data'!$C237*'PCU Data'!$AC$11)+('MCC Data'!$D237*'PCU Data'!$AD$11)+('PCU Data'!$AE$11*'MCC Data'!$E237)+('MCC Data'!$F237*'PCU Data'!$AF$11)+('MCC Data'!$G237*'PCU Data'!$AG$11)+('MCC Data'!$H237*$AH$11)+('MCC Data'!$I237*$AI$11)</f>
        <v>0</v>
      </c>
      <c r="I31" s="27">
        <f>('MCC Data'!$K237*'PCU Data'!$AB$11)+('MCC Data'!$L237*'PCU Data'!$AC$11)+('MCC Data'!$M237*'PCU Data'!$AD$11)+('PCU Data'!$AE$11*'MCC Data'!$N237)+('MCC Data'!$O237*'PCU Data'!$AF$11)+('MCC Data'!$P237*'PCU Data'!$AG$11)+('MCC Data'!$Q237*$AH$11)+('MCC Data'!$R237*$AI$11)</f>
        <v>0</v>
      </c>
      <c r="J31" s="27">
        <f>('MCC Data'!$T237*'PCU Data'!$AB$11)+('MCC Data'!$U237*'PCU Data'!$AC$11)+('MCC Data'!$V237*'PCU Data'!$AD$11)+('PCU Data'!$AE$11*'MCC Data'!$W237)+('MCC Data'!$X237*'PCU Data'!$AF$11)+('MCC Data'!$Y237*'PCU Data'!$AG$11)+('MCC Data'!$Z237*$AH$11)+('MCC Data'!$AA237*$AI$11)</f>
        <v>0</v>
      </c>
      <c r="K31" s="27">
        <f>('MCC Data'!$B340*'PCU Data'!$AB$11)+('MCC Data'!$C340*'PCU Data'!$AC$11)+('MCC Data'!$D340*'PCU Data'!$AD$11)+('PCU Data'!$AE$11*'MCC Data'!$E340)+('MCC Data'!$F340*'PCU Data'!$AF$11)+('MCC Data'!$G340*'PCU Data'!$AG$11)+('MCC Data'!$H340*$AH$11)+('MCC Data'!$I340*$AI$11)</f>
        <v>16.2</v>
      </c>
      <c r="L31" s="27">
        <f>('MCC Data'!$K340*'PCU Data'!$AB$11)+('MCC Data'!$L340*'PCU Data'!$AC$11)+('MCC Data'!$M340*'PCU Data'!$AD$11)+('PCU Data'!$AE$11*'MCC Data'!$N340)+('MCC Data'!$O340*'PCU Data'!$AF$11)+('MCC Data'!$P340*'PCU Data'!$AG$11)+('MCC Data'!$Q340*$AH$11)+('MCC Data'!$R340*$AI$11)</f>
        <v>0</v>
      </c>
      <c r="M31" s="27">
        <f>('MCC Data'!$T340*'PCU Data'!$AB$11)+('MCC Data'!$U340*'PCU Data'!$AC$11)+('MCC Data'!$V340*'PCU Data'!$AD$11)+('PCU Data'!$AE$11*'MCC Data'!$W340)+('MCC Data'!$X340*'PCU Data'!$AF$11)+('MCC Data'!$Y340*'PCU Data'!$AG$11)+('MCC Data'!$Z340*$AH$11)+('MCC Data'!$AA340*$AI$11)</f>
        <v>4</v>
      </c>
      <c r="N31" s="27">
        <f>('MCC Data'!$B443*'PCU Data'!$AB$11)+('MCC Data'!$C443*'PCU Data'!$AC$11)+('MCC Data'!$D443*'PCU Data'!$AD$11)+('PCU Data'!$AE$11*'MCC Data'!$E443)+('MCC Data'!$F443*'PCU Data'!$AF$11)+('MCC Data'!$G443*'PCU Data'!$AG$11)+('MCC Data'!$H443*$AH$11)+('MCC Data'!$I443*$AI$11)</f>
        <v>0</v>
      </c>
      <c r="O31" s="27">
        <f>('MCC Data'!$K443*'PCU Data'!$AB$11)+('MCC Data'!$L443*'PCU Data'!$AC$11)+('MCC Data'!$M443*'PCU Data'!$AD$11)+('PCU Data'!$AE$11*'MCC Data'!$N443)+('MCC Data'!$O443*'PCU Data'!$AF$11)+('MCC Data'!$P443*'PCU Data'!$AG$11)+('MCC Data'!$Q443*$AH$11)+('MCC Data'!$R443*$AI$11)</f>
        <v>208.1</v>
      </c>
      <c r="P31" s="27">
        <f>('MCC Data'!$T443*'PCU Data'!$AB$11)+('MCC Data'!$U443*'PCU Data'!$AC$11)+('MCC Data'!$V443*'PCU Data'!$AD$11)+('PCU Data'!$AE$11*'MCC Data'!$W443)+('MCC Data'!$X443*'PCU Data'!$AF$11)+('MCC Data'!$Y443*'PCU Data'!$AG$11)+('MCC Data'!$Z443*$AH$11)+('MCC Data'!$AA443*$AI$11)</f>
        <v>34.799999999999997</v>
      </c>
      <c r="Q31" s="27">
        <f>('MCC Data'!$B546*'PCU Data'!$AB$11)+('MCC Data'!$C546*'PCU Data'!$AC$11)+('MCC Data'!$D546*'PCU Data'!$AD$11)+('PCU Data'!$AE$11*'MCC Data'!$E546)+('MCC Data'!$F546*'PCU Data'!$AF$11)+('MCC Data'!$G546*'PCU Data'!$AG$11)+('MCC Data'!$H546*$AH$11)+('MCC Data'!$I546*$AI$11)</f>
        <v>0</v>
      </c>
      <c r="R31" s="27">
        <f>('MCC Data'!$K546*'PCU Data'!$AB$11)+('MCC Data'!$L546*'PCU Data'!$AC$11)+('MCC Data'!$M546*'PCU Data'!$AD$11)+('PCU Data'!$AE$11*'MCC Data'!$N546)+('MCC Data'!$O546*'PCU Data'!$AF$11)+('MCC Data'!$P546*'PCU Data'!$AG$11)+('MCC Data'!$Q546*$AH$11)+('MCC Data'!$R546*$AI$11)</f>
        <v>22.4</v>
      </c>
      <c r="S31" s="27">
        <f>('MCC Data'!$T546*'PCU Data'!$AB$11)+('MCC Data'!$U546*'PCU Data'!$AC$11)+('MCC Data'!$V546*'PCU Data'!$AD$11)+('PCU Data'!$AE$11*'MCC Data'!$W546)+('MCC Data'!$X546*'PCU Data'!$AF$11)+('MCC Data'!$Y546*'PCU Data'!$AG$11)+('MCC Data'!$Z546*$AH$11)+('MCC Data'!$AA546*$AI$11)</f>
        <v>11.2</v>
      </c>
      <c r="T31" s="27">
        <f>('MCC Data'!$B649*'PCU Data'!$AB$11)+('MCC Data'!$C649*'PCU Data'!$AC$11)+('MCC Data'!$D649*'PCU Data'!$AD$11)+('PCU Data'!$AE$11*'MCC Data'!$E649)+('MCC Data'!$F649*'PCU Data'!$AF$11)+('MCC Data'!$G649*'PCU Data'!$AG$11)+('MCC Data'!$H649*$AH$11)+('MCC Data'!$I649*$AI$11)</f>
        <v>0</v>
      </c>
      <c r="U31" s="27">
        <f>('MCC Data'!$K649*'PCU Data'!$AB$11)+('MCC Data'!$L649*'PCU Data'!$AC$11)+('MCC Data'!$M649*'PCU Data'!$AD$11)+('PCU Data'!$AE$11*'MCC Data'!$N649)+('MCC Data'!$O649*'PCU Data'!$AF$11)+('MCC Data'!$P649*'PCU Data'!$AG$11)+('MCC Data'!$Q649*$AH$11)+('MCC Data'!$R649*$AI$11)</f>
        <v>12.4</v>
      </c>
      <c r="V31" s="27">
        <f>('MCC Data'!$T649*'PCU Data'!$AB$11)+('MCC Data'!$U649*'PCU Data'!$AC$11)+('MCC Data'!$V649*'PCU Data'!$AD$11)+('PCU Data'!$AE$11*'MCC Data'!$W649)+('MCC Data'!$X649*'PCU Data'!$AF$11)+('MCC Data'!$Y649*'PCU Data'!$AG$11)+('MCC Data'!$Z649*$AH$11)+('MCC Data'!$AA649*$AI$11)</f>
        <v>0</v>
      </c>
      <c r="W31" s="27">
        <f>('MCC Data'!$B752*'PCU Data'!$AB$11)+('MCC Data'!$C752*'PCU Data'!$AC$11)+('MCC Data'!$D752*'PCU Data'!$AD$11)+('PCU Data'!$AE$11*'MCC Data'!$E752)+('MCC Data'!$F752*'PCU Data'!$AF$11)+('MCC Data'!$G752*'PCU Data'!$AG$11)+('MCC Data'!$H752*$AH$11)+('MCC Data'!$I752*$AI$11)</f>
        <v>0</v>
      </c>
      <c r="X31" s="27">
        <f>('MCC Data'!$K752*'PCU Data'!$AB$11)+('MCC Data'!$L752*'PCU Data'!$AC$11)+('MCC Data'!$M752*'PCU Data'!$AD$11)+('PCU Data'!$AE$11*'MCC Data'!$N752)+('MCC Data'!$O752*'PCU Data'!$AF$11)+('MCC Data'!$P752*'PCU Data'!$AG$11)+('MCC Data'!$Q752*$AH$11)+('MCC Data'!$R752*$AI$11)</f>
        <v>249.7</v>
      </c>
      <c r="Y31" s="27">
        <f>('MCC Data'!$T752*'PCU Data'!$AB$11)+('MCC Data'!$U752*'PCU Data'!$AC$11)+('MCC Data'!$V752*'PCU Data'!$AD$11)+('PCU Data'!$AE$11*'MCC Data'!$W752)+('MCC Data'!$X752*'PCU Data'!$AF$11)+('MCC Data'!$Y752*'PCU Data'!$AG$11)+('MCC Data'!$Z752*$AH$11)+('MCC Data'!$AA752*$AI$11)</f>
        <v>3</v>
      </c>
      <c r="Z31" s="27">
        <f>('MCC Data'!$B855*'PCU Data'!$AB$11)+('MCC Data'!$C855*'PCU Data'!$AC$11)+('MCC Data'!$D855*'PCU Data'!$AD$11)+('PCU Data'!$AE$11*'MCC Data'!$E855)+('MCC Data'!$F855*'PCU Data'!$AF$11)+('MCC Data'!$G855*'PCU Data'!$AG$11)+('MCC Data'!$H855*$AH$11)+('MCC Data'!$I855*$AI$11)</f>
        <v>0</v>
      </c>
    </row>
    <row r="32" spans="1:26" s="9" customFormat="1" ht="12.75" customHeight="1" x14ac:dyDescent="0.25">
      <c r="A32" s="47">
        <f>'MCC Data'!A32</f>
        <v>0.53125000000000022</v>
      </c>
      <c r="B32" s="27">
        <f>('MCC Data'!$B32*'PCU Data'!$AB$11)+('MCC Data'!$C32*'PCU Data'!$AC$11)+('MCC Data'!$D32*'PCU Data'!$AD$11)+('PCU Data'!$AE$11*'MCC Data'!$E32)+('MCC Data'!$F32*'PCU Data'!$AF$11)+('MCC Data'!$G32*'PCU Data'!$AG$11)+('MCC Data'!$H32*$AH$11)+('MCC Data'!$I32*$AI$11)</f>
        <v>0</v>
      </c>
      <c r="C32" s="27">
        <f>('MCC Data'!$K32*'PCU Data'!$AB$11)+('MCC Data'!$L32*'PCU Data'!$AC$11)+('MCC Data'!$M32*'PCU Data'!$AD$11)+('PCU Data'!$AE$11*'MCC Data'!$N32)+('MCC Data'!$O32*'PCU Data'!$AF$11)+('MCC Data'!$P32*'PCU Data'!$AG$11)+('MCC Data'!$Q32*$AH$11)+('MCC Data'!$R32*$AI$11)</f>
        <v>0</v>
      </c>
      <c r="D32" s="27">
        <f>('MCC Data'!$T32*'PCU Data'!$AB$11)+('MCC Data'!$U32*'PCU Data'!$AC$11)+('MCC Data'!$V32*'PCU Data'!$AD$11)+('PCU Data'!$AE$11*'MCC Data'!$W32)+('MCC Data'!$X32*'PCU Data'!$AF$11)+('MCC Data'!$Y32*'PCU Data'!$AG$11)+('MCC Data'!$Z32*$AH$11)+('MCC Data'!$AA32*$AI$11)</f>
        <v>0</v>
      </c>
      <c r="E32" s="27">
        <f>('MCC Data'!$B135*'PCU Data'!$AB$11)+('MCC Data'!$C135*'PCU Data'!$AC$11)+('MCC Data'!$D135*'PCU Data'!$AD$11)+('PCU Data'!$AE$11*'MCC Data'!$E135)+('MCC Data'!$F135*'PCU Data'!$AF$11)+('MCC Data'!$G135*'PCU Data'!$AG$11)+('MCC Data'!$H135*$AH$11)+('MCC Data'!$I135*$AI$11)</f>
        <v>0</v>
      </c>
      <c r="F32" s="27">
        <f>('MCC Data'!$K135*'PCU Data'!$AB$11)+('MCC Data'!$L135*'PCU Data'!$AC$11)+('MCC Data'!$M135*'PCU Data'!$AD$11)+('PCU Data'!$AE$11*'MCC Data'!$N135)+('MCC Data'!$O135*'PCU Data'!$AF$11)+('MCC Data'!$P135*'PCU Data'!$AG$11)+('MCC Data'!$Q135*$AH$11)+('MCC Data'!$R135*$AI$11)</f>
        <v>0</v>
      </c>
      <c r="G32" s="27">
        <f>('MCC Data'!$T135*'PCU Data'!$AB$11)+('MCC Data'!$U135*'PCU Data'!$AC$11)+('MCC Data'!$V135*'PCU Data'!$AD$11)+('PCU Data'!$AE$11*'MCC Data'!$W135)+('MCC Data'!$X135*'PCU Data'!$AF$11)+('MCC Data'!$Y135*'PCU Data'!$AG$11)+('MCC Data'!$Z135*$AH$11)+('MCC Data'!$AA135*$AI$11)</f>
        <v>0</v>
      </c>
      <c r="H32" s="27">
        <f>('MCC Data'!$B238*'PCU Data'!$AB$11)+('MCC Data'!$C238*'PCU Data'!$AC$11)+('MCC Data'!$D238*'PCU Data'!$AD$11)+('PCU Data'!$AE$11*'MCC Data'!$E238)+('MCC Data'!$F238*'PCU Data'!$AF$11)+('MCC Data'!$G238*'PCU Data'!$AG$11)+('MCC Data'!$H238*$AH$11)+('MCC Data'!$I238*$AI$11)</f>
        <v>0</v>
      </c>
      <c r="I32" s="27">
        <f>('MCC Data'!$K238*'PCU Data'!$AB$11)+('MCC Data'!$L238*'PCU Data'!$AC$11)+('MCC Data'!$M238*'PCU Data'!$AD$11)+('PCU Data'!$AE$11*'MCC Data'!$N238)+('MCC Data'!$O238*'PCU Data'!$AF$11)+('MCC Data'!$P238*'PCU Data'!$AG$11)+('MCC Data'!$Q238*$AH$11)+('MCC Data'!$R238*$AI$11)</f>
        <v>0</v>
      </c>
      <c r="J32" s="27">
        <f>('MCC Data'!$T238*'PCU Data'!$AB$11)+('MCC Data'!$U238*'PCU Data'!$AC$11)+('MCC Data'!$V238*'PCU Data'!$AD$11)+('PCU Data'!$AE$11*'MCC Data'!$W238)+('MCC Data'!$X238*'PCU Data'!$AF$11)+('MCC Data'!$Y238*'PCU Data'!$AG$11)+('MCC Data'!$Z238*$AH$11)+('MCC Data'!$AA238*$AI$11)</f>
        <v>0.4</v>
      </c>
      <c r="K32" s="27">
        <f>('MCC Data'!$B341*'PCU Data'!$AB$11)+('MCC Data'!$C341*'PCU Data'!$AC$11)+('MCC Data'!$D341*'PCU Data'!$AD$11)+('PCU Data'!$AE$11*'MCC Data'!$E341)+('MCC Data'!$F341*'PCU Data'!$AF$11)+('MCC Data'!$G341*'PCU Data'!$AG$11)+('MCC Data'!$H341*$AH$11)+('MCC Data'!$I341*$AI$11)</f>
        <v>20</v>
      </c>
      <c r="L32" s="27">
        <f>('MCC Data'!$K341*'PCU Data'!$AB$11)+('MCC Data'!$L341*'PCU Data'!$AC$11)+('MCC Data'!$M341*'PCU Data'!$AD$11)+('PCU Data'!$AE$11*'MCC Data'!$N341)+('MCC Data'!$O341*'PCU Data'!$AF$11)+('MCC Data'!$P341*'PCU Data'!$AG$11)+('MCC Data'!$Q341*$AH$11)+('MCC Data'!$R341*$AI$11)</f>
        <v>0</v>
      </c>
      <c r="M32" s="27">
        <f>('MCC Data'!$T341*'PCU Data'!$AB$11)+('MCC Data'!$U341*'PCU Data'!$AC$11)+('MCC Data'!$V341*'PCU Data'!$AD$11)+('PCU Data'!$AE$11*'MCC Data'!$W341)+('MCC Data'!$X341*'PCU Data'!$AF$11)+('MCC Data'!$Y341*'PCU Data'!$AG$11)+('MCC Data'!$Z341*$AH$11)+('MCC Data'!$AA341*$AI$11)</f>
        <v>2.2000000000000002</v>
      </c>
      <c r="N32" s="27">
        <f>('MCC Data'!$B444*'PCU Data'!$AB$11)+('MCC Data'!$C444*'PCU Data'!$AC$11)+('MCC Data'!$D444*'PCU Data'!$AD$11)+('PCU Data'!$AE$11*'MCC Data'!$E444)+('MCC Data'!$F444*'PCU Data'!$AF$11)+('MCC Data'!$G444*'PCU Data'!$AG$11)+('MCC Data'!$H444*$AH$11)+('MCC Data'!$I444*$AI$11)</f>
        <v>0</v>
      </c>
      <c r="O32" s="27">
        <f>('MCC Data'!$K444*'PCU Data'!$AB$11)+('MCC Data'!$L444*'PCU Data'!$AC$11)+('MCC Data'!$M444*'PCU Data'!$AD$11)+('PCU Data'!$AE$11*'MCC Data'!$N444)+('MCC Data'!$O444*'PCU Data'!$AF$11)+('MCC Data'!$P444*'PCU Data'!$AG$11)+('MCC Data'!$Q444*$AH$11)+('MCC Data'!$R444*$AI$11)</f>
        <v>205.1</v>
      </c>
      <c r="P32" s="27">
        <f>('MCC Data'!$T444*'PCU Data'!$AB$11)+('MCC Data'!$U444*'PCU Data'!$AC$11)+('MCC Data'!$V444*'PCU Data'!$AD$11)+('PCU Data'!$AE$11*'MCC Data'!$W444)+('MCC Data'!$X444*'PCU Data'!$AF$11)+('MCC Data'!$Y444*'PCU Data'!$AG$11)+('MCC Data'!$Z444*$AH$11)+('MCC Data'!$AA444*$AI$11)</f>
        <v>49.4</v>
      </c>
      <c r="Q32" s="27">
        <f>('MCC Data'!$B547*'PCU Data'!$AB$11)+('MCC Data'!$C547*'PCU Data'!$AC$11)+('MCC Data'!$D547*'PCU Data'!$AD$11)+('PCU Data'!$AE$11*'MCC Data'!$E547)+('MCC Data'!$F547*'PCU Data'!$AF$11)+('MCC Data'!$G547*'PCU Data'!$AG$11)+('MCC Data'!$H547*$AH$11)+('MCC Data'!$I547*$AI$11)</f>
        <v>0</v>
      </c>
      <c r="R32" s="27">
        <f>('MCC Data'!$K547*'PCU Data'!$AB$11)+('MCC Data'!$L547*'PCU Data'!$AC$11)+('MCC Data'!$M547*'PCU Data'!$AD$11)+('PCU Data'!$AE$11*'MCC Data'!$N547)+('MCC Data'!$O547*'PCU Data'!$AF$11)+('MCC Data'!$P547*'PCU Data'!$AG$11)+('MCC Data'!$Q547*$AH$11)+('MCC Data'!$R547*$AI$11)</f>
        <v>27</v>
      </c>
      <c r="S32" s="27">
        <f>('MCC Data'!$T547*'PCU Data'!$AB$11)+('MCC Data'!$U547*'PCU Data'!$AC$11)+('MCC Data'!$V547*'PCU Data'!$AD$11)+('PCU Data'!$AE$11*'MCC Data'!$W547)+('MCC Data'!$X547*'PCU Data'!$AF$11)+('MCC Data'!$Y547*'PCU Data'!$AG$11)+('MCC Data'!$Z547*$AH$11)+('MCC Data'!$AA547*$AI$11)</f>
        <v>4</v>
      </c>
      <c r="T32" s="27">
        <f>('MCC Data'!$B650*'PCU Data'!$AB$11)+('MCC Data'!$C650*'PCU Data'!$AC$11)+('MCC Data'!$D650*'PCU Data'!$AD$11)+('PCU Data'!$AE$11*'MCC Data'!$E650)+('MCC Data'!$F650*'PCU Data'!$AF$11)+('MCC Data'!$G650*'PCU Data'!$AG$11)+('MCC Data'!$H650*$AH$11)+('MCC Data'!$I650*$AI$11)</f>
        <v>0</v>
      </c>
      <c r="U32" s="27">
        <f>('MCC Data'!$K650*'PCU Data'!$AB$11)+('MCC Data'!$L650*'PCU Data'!$AC$11)+('MCC Data'!$M650*'PCU Data'!$AD$11)+('PCU Data'!$AE$11*'MCC Data'!$N650)+('MCC Data'!$O650*'PCU Data'!$AF$11)+('MCC Data'!$P650*'PCU Data'!$AG$11)+('MCC Data'!$Q650*$AH$11)+('MCC Data'!$R650*$AI$11)</f>
        <v>21.9</v>
      </c>
      <c r="V32" s="27">
        <f>('MCC Data'!$T650*'PCU Data'!$AB$11)+('MCC Data'!$U650*'PCU Data'!$AC$11)+('MCC Data'!$V650*'PCU Data'!$AD$11)+('PCU Data'!$AE$11*'MCC Data'!$W650)+('MCC Data'!$X650*'PCU Data'!$AF$11)+('MCC Data'!$Y650*'PCU Data'!$AG$11)+('MCC Data'!$Z650*$AH$11)+('MCC Data'!$AA650*$AI$11)</f>
        <v>0</v>
      </c>
      <c r="W32" s="27">
        <f>('MCC Data'!$B753*'PCU Data'!$AB$11)+('MCC Data'!$C753*'PCU Data'!$AC$11)+('MCC Data'!$D753*'PCU Data'!$AD$11)+('PCU Data'!$AE$11*'MCC Data'!$E753)+('MCC Data'!$F753*'PCU Data'!$AF$11)+('MCC Data'!$G753*'PCU Data'!$AG$11)+('MCC Data'!$H753*$AH$11)+('MCC Data'!$I753*$AI$11)</f>
        <v>0.2</v>
      </c>
      <c r="X32" s="27">
        <f>('MCC Data'!$K753*'PCU Data'!$AB$11)+('MCC Data'!$L753*'PCU Data'!$AC$11)+('MCC Data'!$M753*'PCU Data'!$AD$11)+('PCU Data'!$AE$11*'MCC Data'!$N753)+('MCC Data'!$O753*'PCU Data'!$AF$11)+('MCC Data'!$P753*'PCU Data'!$AG$11)+('MCC Data'!$Q753*$AH$11)+('MCC Data'!$R753*$AI$11)</f>
        <v>240.2</v>
      </c>
      <c r="Y32" s="27">
        <f>('MCC Data'!$T753*'PCU Data'!$AB$11)+('MCC Data'!$U753*'PCU Data'!$AC$11)+('MCC Data'!$V753*'PCU Data'!$AD$11)+('PCU Data'!$AE$11*'MCC Data'!$W753)+('MCC Data'!$X753*'PCU Data'!$AF$11)+('MCC Data'!$Y753*'PCU Data'!$AG$11)+('MCC Data'!$Z753*$AH$11)+('MCC Data'!$AA753*$AI$11)</f>
        <v>3</v>
      </c>
      <c r="Z32" s="27">
        <f>('MCC Data'!$B856*'PCU Data'!$AB$11)+('MCC Data'!$C856*'PCU Data'!$AC$11)+('MCC Data'!$D856*'PCU Data'!$AD$11)+('PCU Data'!$AE$11*'MCC Data'!$E856)+('MCC Data'!$F856*'PCU Data'!$AF$11)+('MCC Data'!$G856*'PCU Data'!$AG$11)+('MCC Data'!$H856*$AH$11)+('MCC Data'!$I856*$AI$11)</f>
        <v>0</v>
      </c>
    </row>
    <row r="33" spans="1:26" s="9" customFormat="1" ht="12.75" customHeight="1" x14ac:dyDescent="0.25">
      <c r="A33" s="11">
        <f>'MCC Data'!A33</f>
        <v>0.54166666666666685</v>
      </c>
      <c r="B33" s="27">
        <f>('MCC Data'!$B33*'PCU Data'!$AB$11)+('MCC Data'!$C33*'PCU Data'!$AC$11)+('MCC Data'!$D33*'PCU Data'!$AD$11)+('PCU Data'!$AE$11*'MCC Data'!$E33)+('MCC Data'!$F33*'PCU Data'!$AF$11)+('MCC Data'!$G33*'PCU Data'!$AG$11)+('MCC Data'!$H33*$AH$11)+('MCC Data'!$I33*$AI$11)</f>
        <v>0</v>
      </c>
      <c r="C33" s="27">
        <f>('MCC Data'!$K33*'PCU Data'!$AB$11)+('MCC Data'!$L33*'PCU Data'!$AC$11)+('MCC Data'!$M33*'PCU Data'!$AD$11)+('PCU Data'!$AE$11*'MCC Data'!$N33)+('MCC Data'!$O33*'PCU Data'!$AF$11)+('MCC Data'!$P33*'PCU Data'!$AG$11)+('MCC Data'!$Q33*$AH$11)+('MCC Data'!$R33*$AI$11)</f>
        <v>0</v>
      </c>
      <c r="D33" s="27">
        <f>('MCC Data'!$T33*'PCU Data'!$AB$11)+('MCC Data'!$U33*'PCU Data'!$AC$11)+('MCC Data'!$V33*'PCU Data'!$AD$11)+('PCU Data'!$AE$11*'MCC Data'!$W33)+('MCC Data'!$X33*'PCU Data'!$AF$11)+('MCC Data'!$Y33*'PCU Data'!$AG$11)+('MCC Data'!$Z33*$AH$11)+('MCC Data'!$AA33*$AI$11)</f>
        <v>0</v>
      </c>
      <c r="E33" s="27">
        <f>('MCC Data'!$B136*'PCU Data'!$AB$11)+('MCC Data'!$C136*'PCU Data'!$AC$11)+('MCC Data'!$D136*'PCU Data'!$AD$11)+('PCU Data'!$AE$11*'MCC Data'!$E136)+('MCC Data'!$F136*'PCU Data'!$AF$11)+('MCC Data'!$G136*'PCU Data'!$AG$11)+('MCC Data'!$H136*$AH$11)+('MCC Data'!$I136*$AI$11)</f>
        <v>0</v>
      </c>
      <c r="F33" s="27">
        <f>('MCC Data'!$K136*'PCU Data'!$AB$11)+('MCC Data'!$L136*'PCU Data'!$AC$11)+('MCC Data'!$M136*'PCU Data'!$AD$11)+('PCU Data'!$AE$11*'MCC Data'!$N136)+('MCC Data'!$O136*'PCU Data'!$AF$11)+('MCC Data'!$P136*'PCU Data'!$AG$11)+('MCC Data'!$Q136*$AH$11)+('MCC Data'!$R136*$AI$11)</f>
        <v>0</v>
      </c>
      <c r="G33" s="27">
        <f>('MCC Data'!$T136*'PCU Data'!$AB$11)+('MCC Data'!$U136*'PCU Data'!$AC$11)+('MCC Data'!$V136*'PCU Data'!$AD$11)+('PCU Data'!$AE$11*'MCC Data'!$W136)+('MCC Data'!$X136*'PCU Data'!$AF$11)+('MCC Data'!$Y136*'PCU Data'!$AG$11)+('MCC Data'!$Z136*$AH$11)+('MCC Data'!$AA136*$AI$11)</f>
        <v>0</v>
      </c>
      <c r="H33" s="27">
        <f>('MCC Data'!$B239*'PCU Data'!$AB$11)+('MCC Data'!$C239*'PCU Data'!$AC$11)+('MCC Data'!$D239*'PCU Data'!$AD$11)+('PCU Data'!$AE$11*'MCC Data'!$E239)+('MCC Data'!$F239*'PCU Data'!$AF$11)+('MCC Data'!$G239*'PCU Data'!$AG$11)+('MCC Data'!$H239*$AH$11)+('MCC Data'!$I239*$AI$11)</f>
        <v>0</v>
      </c>
      <c r="I33" s="27">
        <f>('MCC Data'!$K239*'PCU Data'!$AB$11)+('MCC Data'!$L239*'PCU Data'!$AC$11)+('MCC Data'!$M239*'PCU Data'!$AD$11)+('PCU Data'!$AE$11*'MCC Data'!$N239)+('MCC Data'!$O239*'PCU Data'!$AF$11)+('MCC Data'!$P239*'PCU Data'!$AG$11)+('MCC Data'!$Q239*$AH$11)+('MCC Data'!$R239*$AI$11)</f>
        <v>0</v>
      </c>
      <c r="J33" s="27">
        <f>('MCC Data'!$T239*'PCU Data'!$AB$11)+('MCC Data'!$U239*'PCU Data'!$AC$11)+('MCC Data'!$V239*'PCU Data'!$AD$11)+('PCU Data'!$AE$11*'MCC Data'!$W239)+('MCC Data'!$X239*'PCU Data'!$AF$11)+('MCC Data'!$Y239*'PCU Data'!$AG$11)+('MCC Data'!$Z239*$AH$11)+('MCC Data'!$AA239*$AI$11)</f>
        <v>0</v>
      </c>
      <c r="K33" s="27">
        <f>('MCC Data'!$B342*'PCU Data'!$AB$11)+('MCC Data'!$C342*'PCU Data'!$AC$11)+('MCC Data'!$D342*'PCU Data'!$AD$11)+('PCU Data'!$AE$11*'MCC Data'!$E342)+('MCC Data'!$F342*'PCU Data'!$AF$11)+('MCC Data'!$G342*'PCU Data'!$AG$11)+('MCC Data'!$H342*$AH$11)+('MCC Data'!$I342*$AI$11)</f>
        <v>21</v>
      </c>
      <c r="L33" s="27">
        <f>('MCC Data'!$K342*'PCU Data'!$AB$11)+('MCC Data'!$L342*'PCU Data'!$AC$11)+('MCC Data'!$M342*'PCU Data'!$AD$11)+('PCU Data'!$AE$11*'MCC Data'!$N342)+('MCC Data'!$O342*'PCU Data'!$AF$11)+('MCC Data'!$P342*'PCU Data'!$AG$11)+('MCC Data'!$Q342*$AH$11)+('MCC Data'!$R342*$AI$11)</f>
        <v>0</v>
      </c>
      <c r="M33" s="27">
        <f>('MCC Data'!$T342*'PCU Data'!$AB$11)+('MCC Data'!$U342*'PCU Data'!$AC$11)+('MCC Data'!$V342*'PCU Data'!$AD$11)+('PCU Data'!$AE$11*'MCC Data'!$W342)+('MCC Data'!$X342*'PCU Data'!$AF$11)+('MCC Data'!$Y342*'PCU Data'!$AG$11)+('MCC Data'!$Z342*$AH$11)+('MCC Data'!$AA342*$AI$11)</f>
        <v>1</v>
      </c>
      <c r="N33" s="27">
        <f>('MCC Data'!$B445*'PCU Data'!$AB$11)+('MCC Data'!$C445*'PCU Data'!$AC$11)+('MCC Data'!$D445*'PCU Data'!$AD$11)+('PCU Data'!$AE$11*'MCC Data'!$E445)+('MCC Data'!$F445*'PCU Data'!$AF$11)+('MCC Data'!$G445*'PCU Data'!$AG$11)+('MCC Data'!$H445*$AH$11)+('MCC Data'!$I445*$AI$11)</f>
        <v>0</v>
      </c>
      <c r="O33" s="27">
        <f>('MCC Data'!$K445*'PCU Data'!$AB$11)+('MCC Data'!$L445*'PCU Data'!$AC$11)+('MCC Data'!$M445*'PCU Data'!$AD$11)+('PCU Data'!$AE$11*'MCC Data'!$N445)+('MCC Data'!$O445*'PCU Data'!$AF$11)+('MCC Data'!$P445*'PCU Data'!$AG$11)+('MCC Data'!$Q445*$AH$11)+('MCC Data'!$R445*$AI$11)</f>
        <v>187.20000000000002</v>
      </c>
      <c r="P33" s="27">
        <f>('MCC Data'!$T445*'PCU Data'!$AB$11)+('MCC Data'!$U445*'PCU Data'!$AC$11)+('MCC Data'!$V445*'PCU Data'!$AD$11)+('PCU Data'!$AE$11*'MCC Data'!$W445)+('MCC Data'!$X445*'PCU Data'!$AF$11)+('MCC Data'!$Y445*'PCU Data'!$AG$11)+('MCC Data'!$Z445*$AH$11)+('MCC Data'!$AA445*$AI$11)</f>
        <v>52</v>
      </c>
      <c r="Q33" s="27">
        <f>('MCC Data'!$B548*'PCU Data'!$AB$11)+('MCC Data'!$C548*'PCU Data'!$AC$11)+('MCC Data'!$D548*'PCU Data'!$AD$11)+('PCU Data'!$AE$11*'MCC Data'!$E548)+('MCC Data'!$F548*'PCU Data'!$AF$11)+('MCC Data'!$G548*'PCU Data'!$AG$11)+('MCC Data'!$H548*$AH$11)+('MCC Data'!$I548*$AI$11)</f>
        <v>0</v>
      </c>
      <c r="R33" s="27">
        <f>('MCC Data'!$K548*'PCU Data'!$AB$11)+('MCC Data'!$L548*'PCU Data'!$AC$11)+('MCC Data'!$M548*'PCU Data'!$AD$11)+('PCU Data'!$AE$11*'MCC Data'!$N548)+('MCC Data'!$O548*'PCU Data'!$AF$11)+('MCC Data'!$P548*'PCU Data'!$AG$11)+('MCC Data'!$Q548*$AH$11)+('MCC Data'!$R548*$AI$11)</f>
        <v>17</v>
      </c>
      <c r="S33" s="27">
        <f>('MCC Data'!$T548*'PCU Data'!$AB$11)+('MCC Data'!$U548*'PCU Data'!$AC$11)+('MCC Data'!$V548*'PCU Data'!$AD$11)+('PCU Data'!$AE$11*'MCC Data'!$W548)+('MCC Data'!$X548*'PCU Data'!$AF$11)+('MCC Data'!$Y548*'PCU Data'!$AG$11)+('MCC Data'!$Z548*$AH$11)+('MCC Data'!$AA548*$AI$11)</f>
        <v>7</v>
      </c>
      <c r="T33" s="27">
        <f>('MCC Data'!$B651*'PCU Data'!$AB$11)+('MCC Data'!$C651*'PCU Data'!$AC$11)+('MCC Data'!$D651*'PCU Data'!$AD$11)+('PCU Data'!$AE$11*'MCC Data'!$E651)+('MCC Data'!$F651*'PCU Data'!$AF$11)+('MCC Data'!$G651*'PCU Data'!$AG$11)+('MCC Data'!$H651*$AH$11)+('MCC Data'!$I651*$AI$11)</f>
        <v>0</v>
      </c>
      <c r="U33" s="27">
        <f>('MCC Data'!$K651*'PCU Data'!$AB$11)+('MCC Data'!$L651*'PCU Data'!$AC$11)+('MCC Data'!$M651*'PCU Data'!$AD$11)+('PCU Data'!$AE$11*'MCC Data'!$N651)+('MCC Data'!$O651*'PCU Data'!$AF$11)+('MCC Data'!$P651*'PCU Data'!$AG$11)+('MCC Data'!$Q651*$AH$11)+('MCC Data'!$R651*$AI$11)</f>
        <v>29.6</v>
      </c>
      <c r="V33" s="27">
        <f>('MCC Data'!$T651*'PCU Data'!$AB$11)+('MCC Data'!$U651*'PCU Data'!$AC$11)+('MCC Data'!$V651*'PCU Data'!$AD$11)+('PCU Data'!$AE$11*'MCC Data'!$W651)+('MCC Data'!$X651*'PCU Data'!$AF$11)+('MCC Data'!$Y651*'PCU Data'!$AG$11)+('MCC Data'!$Z651*$AH$11)+('MCC Data'!$AA651*$AI$11)</f>
        <v>0</v>
      </c>
      <c r="W33" s="27">
        <f>('MCC Data'!$B754*'PCU Data'!$AB$11)+('MCC Data'!$C754*'PCU Data'!$AC$11)+('MCC Data'!$D754*'PCU Data'!$AD$11)+('PCU Data'!$AE$11*'MCC Data'!$E754)+('MCC Data'!$F754*'PCU Data'!$AF$11)+('MCC Data'!$G754*'PCU Data'!$AG$11)+('MCC Data'!$H754*$AH$11)+('MCC Data'!$I754*$AI$11)</f>
        <v>0.4</v>
      </c>
      <c r="X33" s="27">
        <f>('MCC Data'!$K754*'PCU Data'!$AB$11)+('MCC Data'!$L754*'PCU Data'!$AC$11)+('MCC Data'!$M754*'PCU Data'!$AD$11)+('PCU Data'!$AE$11*'MCC Data'!$N754)+('MCC Data'!$O754*'PCU Data'!$AF$11)+('MCC Data'!$P754*'PCU Data'!$AG$11)+('MCC Data'!$Q754*$AH$11)+('MCC Data'!$R754*$AI$11)</f>
        <v>255.7</v>
      </c>
      <c r="Y33" s="27">
        <f>('MCC Data'!$T754*'PCU Data'!$AB$11)+('MCC Data'!$U754*'PCU Data'!$AC$11)+('MCC Data'!$V754*'PCU Data'!$AD$11)+('PCU Data'!$AE$11*'MCC Data'!$W754)+('MCC Data'!$X754*'PCU Data'!$AF$11)+('MCC Data'!$Y754*'PCU Data'!$AG$11)+('MCC Data'!$Z754*$AH$11)+('MCC Data'!$AA754*$AI$11)</f>
        <v>0</v>
      </c>
      <c r="Z33" s="27">
        <f>('MCC Data'!$B857*'PCU Data'!$AB$11)+('MCC Data'!$C857*'PCU Data'!$AC$11)+('MCC Data'!$D857*'PCU Data'!$AD$11)+('PCU Data'!$AE$11*'MCC Data'!$E857)+('MCC Data'!$F857*'PCU Data'!$AF$11)+('MCC Data'!$G857*'PCU Data'!$AG$11)+('MCC Data'!$H857*$AH$11)+('MCC Data'!$I857*$AI$11)</f>
        <v>0</v>
      </c>
    </row>
    <row r="34" spans="1:26" s="9" customFormat="1" ht="12.75" customHeight="1" x14ac:dyDescent="0.25">
      <c r="A34" s="14">
        <f>'MCC Data'!A34</f>
        <v>0.55208333333333348</v>
      </c>
      <c r="B34" s="27">
        <f>('MCC Data'!$B34*'PCU Data'!$AB$11)+('MCC Data'!$C34*'PCU Data'!$AC$11)+('MCC Data'!$D34*'PCU Data'!$AD$11)+('PCU Data'!$AE$11*'MCC Data'!$E34)+('MCC Data'!$F34*'PCU Data'!$AF$11)+('MCC Data'!$G34*'PCU Data'!$AG$11)+('MCC Data'!$H34*$AH$11)+('MCC Data'!$I34*$AI$11)</f>
        <v>0</v>
      </c>
      <c r="C34" s="27">
        <f>('MCC Data'!$K34*'PCU Data'!$AB$11)+('MCC Data'!$L34*'PCU Data'!$AC$11)+('MCC Data'!$M34*'PCU Data'!$AD$11)+('PCU Data'!$AE$11*'MCC Data'!$N34)+('MCC Data'!$O34*'PCU Data'!$AF$11)+('MCC Data'!$P34*'PCU Data'!$AG$11)+('MCC Data'!$Q34*$AH$11)+('MCC Data'!$R34*$AI$11)</f>
        <v>0</v>
      </c>
      <c r="D34" s="27">
        <f>('MCC Data'!$T34*'PCU Data'!$AB$11)+('MCC Data'!$U34*'PCU Data'!$AC$11)+('MCC Data'!$V34*'PCU Data'!$AD$11)+('PCU Data'!$AE$11*'MCC Data'!$W34)+('MCC Data'!$X34*'PCU Data'!$AF$11)+('MCC Data'!$Y34*'PCU Data'!$AG$11)+('MCC Data'!$Z34*$AH$11)+('MCC Data'!$AA34*$AI$11)</f>
        <v>0</v>
      </c>
      <c r="E34" s="27">
        <f>('MCC Data'!$B137*'PCU Data'!$AB$11)+('MCC Data'!$C137*'PCU Data'!$AC$11)+('MCC Data'!$D137*'PCU Data'!$AD$11)+('PCU Data'!$AE$11*'MCC Data'!$E137)+('MCC Data'!$F137*'PCU Data'!$AF$11)+('MCC Data'!$G137*'PCU Data'!$AG$11)+('MCC Data'!$H137*$AH$11)+('MCC Data'!$I137*$AI$11)</f>
        <v>0</v>
      </c>
      <c r="F34" s="27">
        <f>('MCC Data'!$K137*'PCU Data'!$AB$11)+('MCC Data'!$L137*'PCU Data'!$AC$11)+('MCC Data'!$M137*'PCU Data'!$AD$11)+('PCU Data'!$AE$11*'MCC Data'!$N137)+('MCC Data'!$O137*'PCU Data'!$AF$11)+('MCC Data'!$P137*'PCU Data'!$AG$11)+('MCC Data'!$Q137*$AH$11)+('MCC Data'!$R137*$AI$11)</f>
        <v>0</v>
      </c>
      <c r="G34" s="27">
        <f>('MCC Data'!$T137*'PCU Data'!$AB$11)+('MCC Data'!$U137*'PCU Data'!$AC$11)+('MCC Data'!$V137*'PCU Data'!$AD$11)+('PCU Data'!$AE$11*'MCC Data'!$W137)+('MCC Data'!$X137*'PCU Data'!$AF$11)+('MCC Data'!$Y137*'PCU Data'!$AG$11)+('MCC Data'!$Z137*$AH$11)+('MCC Data'!$AA137*$AI$11)</f>
        <v>0</v>
      </c>
      <c r="H34" s="27">
        <f>('MCC Data'!$B240*'PCU Data'!$AB$11)+('MCC Data'!$C240*'PCU Data'!$AC$11)+('MCC Data'!$D240*'PCU Data'!$AD$11)+('PCU Data'!$AE$11*'MCC Data'!$E240)+('MCC Data'!$F240*'PCU Data'!$AF$11)+('MCC Data'!$G240*'PCU Data'!$AG$11)+('MCC Data'!$H240*$AH$11)+('MCC Data'!$I240*$AI$11)</f>
        <v>0</v>
      </c>
      <c r="I34" s="27">
        <f>('MCC Data'!$K240*'PCU Data'!$AB$11)+('MCC Data'!$L240*'PCU Data'!$AC$11)+('MCC Data'!$M240*'PCU Data'!$AD$11)+('PCU Data'!$AE$11*'MCC Data'!$N240)+('MCC Data'!$O240*'PCU Data'!$AF$11)+('MCC Data'!$P240*'PCU Data'!$AG$11)+('MCC Data'!$Q240*$AH$11)+('MCC Data'!$R240*$AI$11)</f>
        <v>0</v>
      </c>
      <c r="J34" s="27">
        <f>('MCC Data'!$T240*'PCU Data'!$AB$11)+('MCC Data'!$U240*'PCU Data'!$AC$11)+('MCC Data'!$V240*'PCU Data'!$AD$11)+('PCU Data'!$AE$11*'MCC Data'!$W240)+('MCC Data'!$X240*'PCU Data'!$AF$11)+('MCC Data'!$Y240*'PCU Data'!$AG$11)+('MCC Data'!$Z240*$AH$11)+('MCC Data'!$AA240*$AI$11)</f>
        <v>0</v>
      </c>
      <c r="K34" s="27">
        <f>('MCC Data'!$B343*'PCU Data'!$AB$11)+('MCC Data'!$C343*'PCU Data'!$AC$11)+('MCC Data'!$D343*'PCU Data'!$AD$11)+('PCU Data'!$AE$11*'MCC Data'!$E343)+('MCC Data'!$F343*'PCU Data'!$AF$11)+('MCC Data'!$G343*'PCU Data'!$AG$11)+('MCC Data'!$H343*$AH$11)+('MCC Data'!$I343*$AI$11)</f>
        <v>12.4</v>
      </c>
      <c r="L34" s="27">
        <f>('MCC Data'!$K343*'PCU Data'!$AB$11)+('MCC Data'!$L343*'PCU Data'!$AC$11)+('MCC Data'!$M343*'PCU Data'!$AD$11)+('PCU Data'!$AE$11*'MCC Data'!$N343)+('MCC Data'!$O343*'PCU Data'!$AF$11)+('MCC Data'!$P343*'PCU Data'!$AG$11)+('MCC Data'!$Q343*$AH$11)+('MCC Data'!$R343*$AI$11)</f>
        <v>0</v>
      </c>
      <c r="M34" s="27">
        <f>('MCC Data'!$T343*'PCU Data'!$AB$11)+('MCC Data'!$U343*'PCU Data'!$AC$11)+('MCC Data'!$V343*'PCU Data'!$AD$11)+('PCU Data'!$AE$11*'MCC Data'!$W343)+('MCC Data'!$X343*'PCU Data'!$AF$11)+('MCC Data'!$Y343*'PCU Data'!$AG$11)+('MCC Data'!$Z343*$AH$11)+('MCC Data'!$AA343*$AI$11)</f>
        <v>4</v>
      </c>
      <c r="N34" s="27">
        <f>('MCC Data'!$B446*'PCU Data'!$AB$11)+('MCC Data'!$C446*'PCU Data'!$AC$11)+('MCC Data'!$D446*'PCU Data'!$AD$11)+('PCU Data'!$AE$11*'MCC Data'!$E446)+('MCC Data'!$F446*'PCU Data'!$AF$11)+('MCC Data'!$G446*'PCU Data'!$AG$11)+('MCC Data'!$H446*$AH$11)+('MCC Data'!$I446*$AI$11)</f>
        <v>0</v>
      </c>
      <c r="O34" s="27">
        <f>('MCC Data'!$K446*'PCU Data'!$AB$11)+('MCC Data'!$L446*'PCU Data'!$AC$11)+('MCC Data'!$M446*'PCU Data'!$AD$11)+('PCU Data'!$AE$11*'MCC Data'!$N446)+('MCC Data'!$O446*'PCU Data'!$AF$11)+('MCC Data'!$P446*'PCU Data'!$AG$11)+('MCC Data'!$Q446*$AH$11)+('MCC Data'!$R446*$AI$11)</f>
        <v>188.1</v>
      </c>
      <c r="P34" s="27">
        <f>('MCC Data'!$T446*'PCU Data'!$AB$11)+('MCC Data'!$U446*'PCU Data'!$AC$11)+('MCC Data'!$V446*'PCU Data'!$AD$11)+('PCU Data'!$AE$11*'MCC Data'!$W446)+('MCC Data'!$X446*'PCU Data'!$AF$11)+('MCC Data'!$Y446*'PCU Data'!$AG$11)+('MCC Data'!$Z446*$AH$11)+('MCC Data'!$AA446*$AI$11)</f>
        <v>53.4</v>
      </c>
      <c r="Q34" s="27">
        <f>('MCC Data'!$B549*'PCU Data'!$AB$11)+('MCC Data'!$C549*'PCU Data'!$AC$11)+('MCC Data'!$D549*'PCU Data'!$AD$11)+('PCU Data'!$AE$11*'MCC Data'!$E549)+('MCC Data'!$F549*'PCU Data'!$AF$11)+('MCC Data'!$G549*'PCU Data'!$AG$11)+('MCC Data'!$H549*$AH$11)+('MCC Data'!$I549*$AI$11)</f>
        <v>0</v>
      </c>
      <c r="R34" s="27">
        <f>('MCC Data'!$K549*'PCU Data'!$AB$11)+('MCC Data'!$L549*'PCU Data'!$AC$11)+('MCC Data'!$M549*'PCU Data'!$AD$11)+('PCU Data'!$AE$11*'MCC Data'!$N549)+('MCC Data'!$O549*'PCU Data'!$AF$11)+('MCC Data'!$P549*'PCU Data'!$AG$11)+('MCC Data'!$Q549*$AH$11)+('MCC Data'!$R549*$AI$11)</f>
        <v>19.399999999999999</v>
      </c>
      <c r="S34" s="27">
        <f>('MCC Data'!$T549*'PCU Data'!$AB$11)+('MCC Data'!$U549*'PCU Data'!$AC$11)+('MCC Data'!$V549*'PCU Data'!$AD$11)+('PCU Data'!$AE$11*'MCC Data'!$W549)+('MCC Data'!$X549*'PCU Data'!$AF$11)+('MCC Data'!$Y549*'PCU Data'!$AG$11)+('MCC Data'!$Z549*$AH$11)+('MCC Data'!$AA549*$AI$11)</f>
        <v>3</v>
      </c>
      <c r="T34" s="27">
        <f>('MCC Data'!$B652*'PCU Data'!$AB$11)+('MCC Data'!$C652*'PCU Data'!$AC$11)+('MCC Data'!$D652*'PCU Data'!$AD$11)+('PCU Data'!$AE$11*'MCC Data'!$E652)+('MCC Data'!$F652*'PCU Data'!$AF$11)+('MCC Data'!$G652*'PCU Data'!$AG$11)+('MCC Data'!$H652*$AH$11)+('MCC Data'!$I652*$AI$11)</f>
        <v>0</v>
      </c>
      <c r="U34" s="27">
        <f>('MCC Data'!$K652*'PCU Data'!$AB$11)+('MCC Data'!$L652*'PCU Data'!$AC$11)+('MCC Data'!$M652*'PCU Data'!$AD$11)+('PCU Data'!$AE$11*'MCC Data'!$N652)+('MCC Data'!$O652*'PCU Data'!$AF$11)+('MCC Data'!$P652*'PCU Data'!$AG$11)+('MCC Data'!$Q652*$AH$11)+('MCC Data'!$R652*$AI$11)</f>
        <v>18.599999999999998</v>
      </c>
      <c r="V34" s="27">
        <f>('MCC Data'!$T652*'PCU Data'!$AB$11)+('MCC Data'!$U652*'PCU Data'!$AC$11)+('MCC Data'!$V652*'PCU Data'!$AD$11)+('PCU Data'!$AE$11*'MCC Data'!$W652)+('MCC Data'!$X652*'PCU Data'!$AF$11)+('MCC Data'!$Y652*'PCU Data'!$AG$11)+('MCC Data'!$Z652*$AH$11)+('MCC Data'!$AA652*$AI$11)</f>
        <v>0</v>
      </c>
      <c r="W34" s="27">
        <f>('MCC Data'!$B755*'PCU Data'!$AB$11)+('MCC Data'!$C755*'PCU Data'!$AC$11)+('MCC Data'!$D755*'PCU Data'!$AD$11)+('PCU Data'!$AE$11*'MCC Data'!$E755)+('MCC Data'!$F755*'PCU Data'!$AF$11)+('MCC Data'!$G755*'PCU Data'!$AG$11)+('MCC Data'!$H755*$AH$11)+('MCC Data'!$I755*$AI$11)</f>
        <v>0</v>
      </c>
      <c r="X34" s="27">
        <f>('MCC Data'!$K755*'PCU Data'!$AB$11)+('MCC Data'!$L755*'PCU Data'!$AC$11)+('MCC Data'!$M755*'PCU Data'!$AD$11)+('PCU Data'!$AE$11*'MCC Data'!$N755)+('MCC Data'!$O755*'PCU Data'!$AF$11)+('MCC Data'!$P755*'PCU Data'!$AG$11)+('MCC Data'!$Q755*$AH$11)+('MCC Data'!$R755*$AI$11)</f>
        <v>240.10000000000002</v>
      </c>
      <c r="Y34" s="27">
        <f>('MCC Data'!$T755*'PCU Data'!$AB$11)+('MCC Data'!$U755*'PCU Data'!$AC$11)+('MCC Data'!$V755*'PCU Data'!$AD$11)+('PCU Data'!$AE$11*'MCC Data'!$W755)+('MCC Data'!$X755*'PCU Data'!$AF$11)+('MCC Data'!$Y755*'PCU Data'!$AG$11)+('MCC Data'!$Z755*$AH$11)+('MCC Data'!$AA755*$AI$11)</f>
        <v>1</v>
      </c>
      <c r="Z34" s="27">
        <f>('MCC Data'!$B858*'PCU Data'!$AB$11)+('MCC Data'!$C858*'PCU Data'!$AC$11)+('MCC Data'!$D858*'PCU Data'!$AD$11)+('PCU Data'!$AE$11*'MCC Data'!$E858)+('MCC Data'!$F858*'PCU Data'!$AF$11)+('MCC Data'!$G858*'PCU Data'!$AG$11)+('MCC Data'!$H858*$AH$11)+('MCC Data'!$I858*$AI$11)</f>
        <v>0</v>
      </c>
    </row>
    <row r="35" spans="1:26" s="9" customFormat="1" ht="12.75" customHeight="1" x14ac:dyDescent="0.25">
      <c r="A35" s="14">
        <f>'MCC Data'!A35</f>
        <v>0.56250000000000011</v>
      </c>
      <c r="B35" s="27">
        <f>('MCC Data'!$B35*'PCU Data'!$AB$11)+('MCC Data'!$C35*'PCU Data'!$AC$11)+('MCC Data'!$D35*'PCU Data'!$AD$11)+('PCU Data'!$AE$11*'MCC Data'!$E35)+('MCC Data'!$F35*'PCU Data'!$AF$11)+('MCC Data'!$G35*'PCU Data'!$AG$11)+('MCC Data'!$H35*$AH$11)+('MCC Data'!$I35*$AI$11)</f>
        <v>0</v>
      </c>
      <c r="C35" s="27">
        <f>('MCC Data'!$K35*'PCU Data'!$AB$11)+('MCC Data'!$L35*'PCU Data'!$AC$11)+('MCC Data'!$M35*'PCU Data'!$AD$11)+('PCU Data'!$AE$11*'MCC Data'!$N35)+('MCC Data'!$O35*'PCU Data'!$AF$11)+('MCC Data'!$P35*'PCU Data'!$AG$11)+('MCC Data'!$Q35*$AH$11)+('MCC Data'!$R35*$AI$11)</f>
        <v>0</v>
      </c>
      <c r="D35" s="27">
        <f>('MCC Data'!$T35*'PCU Data'!$AB$11)+('MCC Data'!$U35*'PCU Data'!$AC$11)+('MCC Data'!$V35*'PCU Data'!$AD$11)+('PCU Data'!$AE$11*'MCC Data'!$W35)+('MCC Data'!$X35*'PCU Data'!$AF$11)+('MCC Data'!$Y35*'PCU Data'!$AG$11)+('MCC Data'!$Z35*$AH$11)+('MCC Data'!$AA35*$AI$11)</f>
        <v>0</v>
      </c>
      <c r="E35" s="27">
        <f>('MCC Data'!$B138*'PCU Data'!$AB$11)+('MCC Data'!$C138*'PCU Data'!$AC$11)+('MCC Data'!$D138*'PCU Data'!$AD$11)+('PCU Data'!$AE$11*'MCC Data'!$E138)+('MCC Data'!$F138*'PCU Data'!$AF$11)+('MCC Data'!$G138*'PCU Data'!$AG$11)+('MCC Data'!$H138*$AH$11)+('MCC Data'!$I138*$AI$11)</f>
        <v>0</v>
      </c>
      <c r="F35" s="27">
        <f>('MCC Data'!$K138*'PCU Data'!$AB$11)+('MCC Data'!$L138*'PCU Data'!$AC$11)+('MCC Data'!$M138*'PCU Data'!$AD$11)+('PCU Data'!$AE$11*'MCC Data'!$N138)+('MCC Data'!$O138*'PCU Data'!$AF$11)+('MCC Data'!$P138*'PCU Data'!$AG$11)+('MCC Data'!$Q138*$AH$11)+('MCC Data'!$R138*$AI$11)</f>
        <v>0</v>
      </c>
      <c r="G35" s="27">
        <f>('MCC Data'!$T138*'PCU Data'!$AB$11)+('MCC Data'!$U138*'PCU Data'!$AC$11)+('MCC Data'!$V138*'PCU Data'!$AD$11)+('PCU Data'!$AE$11*'MCC Data'!$W138)+('MCC Data'!$X138*'PCU Data'!$AF$11)+('MCC Data'!$Y138*'PCU Data'!$AG$11)+('MCC Data'!$Z138*$AH$11)+('MCC Data'!$AA138*$AI$11)</f>
        <v>0</v>
      </c>
      <c r="H35" s="27">
        <f>('MCC Data'!$B241*'PCU Data'!$AB$11)+('MCC Data'!$C241*'PCU Data'!$AC$11)+('MCC Data'!$D241*'PCU Data'!$AD$11)+('PCU Data'!$AE$11*'MCC Data'!$E241)+('MCC Data'!$F241*'PCU Data'!$AF$11)+('MCC Data'!$G241*'PCU Data'!$AG$11)+('MCC Data'!$H241*$AH$11)+('MCC Data'!$I241*$AI$11)</f>
        <v>0</v>
      </c>
      <c r="I35" s="27">
        <f>('MCC Data'!$K241*'PCU Data'!$AB$11)+('MCC Data'!$L241*'PCU Data'!$AC$11)+('MCC Data'!$M241*'PCU Data'!$AD$11)+('PCU Data'!$AE$11*'MCC Data'!$N241)+('MCC Data'!$O241*'PCU Data'!$AF$11)+('MCC Data'!$P241*'PCU Data'!$AG$11)+('MCC Data'!$Q241*$AH$11)+('MCC Data'!$R241*$AI$11)</f>
        <v>0</v>
      </c>
      <c r="J35" s="27">
        <f>('MCC Data'!$T241*'PCU Data'!$AB$11)+('MCC Data'!$U241*'PCU Data'!$AC$11)+('MCC Data'!$V241*'PCU Data'!$AD$11)+('PCU Data'!$AE$11*'MCC Data'!$W241)+('MCC Data'!$X241*'PCU Data'!$AF$11)+('MCC Data'!$Y241*'PCU Data'!$AG$11)+('MCC Data'!$Z241*$AH$11)+('MCC Data'!$AA241*$AI$11)</f>
        <v>0</v>
      </c>
      <c r="K35" s="27">
        <f>('MCC Data'!$B344*'PCU Data'!$AB$11)+('MCC Data'!$C344*'PCU Data'!$AC$11)+('MCC Data'!$D344*'PCU Data'!$AD$11)+('PCU Data'!$AE$11*'MCC Data'!$E344)+('MCC Data'!$F344*'PCU Data'!$AF$11)+('MCC Data'!$G344*'PCU Data'!$AG$11)+('MCC Data'!$H344*$AH$11)+('MCC Data'!$I344*$AI$11)</f>
        <v>12</v>
      </c>
      <c r="L35" s="27">
        <f>('MCC Data'!$K344*'PCU Data'!$AB$11)+('MCC Data'!$L344*'PCU Data'!$AC$11)+('MCC Data'!$M344*'PCU Data'!$AD$11)+('PCU Data'!$AE$11*'MCC Data'!$N344)+('MCC Data'!$O344*'PCU Data'!$AF$11)+('MCC Data'!$P344*'PCU Data'!$AG$11)+('MCC Data'!$Q344*$AH$11)+('MCC Data'!$R344*$AI$11)</f>
        <v>0</v>
      </c>
      <c r="M35" s="27">
        <f>('MCC Data'!$T344*'PCU Data'!$AB$11)+('MCC Data'!$U344*'PCU Data'!$AC$11)+('MCC Data'!$V344*'PCU Data'!$AD$11)+('PCU Data'!$AE$11*'MCC Data'!$W344)+('MCC Data'!$X344*'PCU Data'!$AF$11)+('MCC Data'!$Y344*'PCU Data'!$AG$11)+('MCC Data'!$Z344*$AH$11)+('MCC Data'!$AA344*$AI$11)</f>
        <v>2</v>
      </c>
      <c r="N35" s="27">
        <f>('MCC Data'!$B447*'PCU Data'!$AB$11)+('MCC Data'!$C447*'PCU Data'!$AC$11)+('MCC Data'!$D447*'PCU Data'!$AD$11)+('PCU Data'!$AE$11*'MCC Data'!$E447)+('MCC Data'!$F447*'PCU Data'!$AF$11)+('MCC Data'!$G447*'PCU Data'!$AG$11)+('MCC Data'!$H447*$AH$11)+('MCC Data'!$I447*$AI$11)</f>
        <v>0</v>
      </c>
      <c r="O35" s="27">
        <f>('MCC Data'!$K447*'PCU Data'!$AB$11)+('MCC Data'!$L447*'PCU Data'!$AC$11)+('MCC Data'!$M447*'PCU Data'!$AD$11)+('PCU Data'!$AE$11*'MCC Data'!$N447)+('MCC Data'!$O447*'PCU Data'!$AF$11)+('MCC Data'!$P447*'PCU Data'!$AG$11)+('MCC Data'!$Q447*$AH$11)+('MCC Data'!$R447*$AI$11)</f>
        <v>182.40000000000003</v>
      </c>
      <c r="P35" s="27">
        <f>('MCC Data'!$T447*'PCU Data'!$AB$11)+('MCC Data'!$U447*'PCU Data'!$AC$11)+('MCC Data'!$V447*'PCU Data'!$AD$11)+('PCU Data'!$AE$11*'MCC Data'!$W447)+('MCC Data'!$X447*'PCU Data'!$AF$11)+('MCC Data'!$Y447*'PCU Data'!$AG$11)+('MCC Data'!$Z447*$AH$11)+('MCC Data'!$AA447*$AI$11)</f>
        <v>41</v>
      </c>
      <c r="Q35" s="27">
        <f>('MCC Data'!$B550*'PCU Data'!$AB$11)+('MCC Data'!$C550*'PCU Data'!$AC$11)+('MCC Data'!$D550*'PCU Data'!$AD$11)+('PCU Data'!$AE$11*'MCC Data'!$E550)+('MCC Data'!$F550*'PCU Data'!$AF$11)+('MCC Data'!$G550*'PCU Data'!$AG$11)+('MCC Data'!$H550*$AH$11)+('MCC Data'!$I550*$AI$11)</f>
        <v>0</v>
      </c>
      <c r="R35" s="27">
        <f>('MCC Data'!$K550*'PCU Data'!$AB$11)+('MCC Data'!$L550*'PCU Data'!$AC$11)+('MCC Data'!$M550*'PCU Data'!$AD$11)+('PCU Data'!$AE$11*'MCC Data'!$N550)+('MCC Data'!$O550*'PCU Data'!$AF$11)+('MCC Data'!$P550*'PCU Data'!$AG$11)+('MCC Data'!$Q550*$AH$11)+('MCC Data'!$R550*$AI$11)</f>
        <v>16.2</v>
      </c>
      <c r="S35" s="27">
        <f>('MCC Data'!$T550*'PCU Data'!$AB$11)+('MCC Data'!$U550*'PCU Data'!$AC$11)+('MCC Data'!$V550*'PCU Data'!$AD$11)+('PCU Data'!$AE$11*'MCC Data'!$W550)+('MCC Data'!$X550*'PCU Data'!$AF$11)+('MCC Data'!$Y550*'PCU Data'!$AG$11)+('MCC Data'!$Z550*$AH$11)+('MCC Data'!$AA550*$AI$11)</f>
        <v>9</v>
      </c>
      <c r="T35" s="27">
        <f>('MCC Data'!$B653*'PCU Data'!$AB$11)+('MCC Data'!$C653*'PCU Data'!$AC$11)+('MCC Data'!$D653*'PCU Data'!$AD$11)+('PCU Data'!$AE$11*'MCC Data'!$E653)+('MCC Data'!$F653*'PCU Data'!$AF$11)+('MCC Data'!$G653*'PCU Data'!$AG$11)+('MCC Data'!$H653*$AH$11)+('MCC Data'!$I653*$AI$11)</f>
        <v>0</v>
      </c>
      <c r="U35" s="27">
        <f>('MCC Data'!$K653*'PCU Data'!$AB$11)+('MCC Data'!$L653*'PCU Data'!$AC$11)+('MCC Data'!$M653*'PCU Data'!$AD$11)+('PCU Data'!$AE$11*'MCC Data'!$N653)+('MCC Data'!$O653*'PCU Data'!$AF$11)+('MCC Data'!$P653*'PCU Data'!$AG$11)+('MCC Data'!$Q653*$AH$11)+('MCC Data'!$R653*$AI$11)</f>
        <v>20.599999999999998</v>
      </c>
      <c r="V35" s="27">
        <f>('MCC Data'!$T653*'PCU Data'!$AB$11)+('MCC Data'!$U653*'PCU Data'!$AC$11)+('MCC Data'!$V653*'PCU Data'!$AD$11)+('PCU Data'!$AE$11*'MCC Data'!$W653)+('MCC Data'!$X653*'PCU Data'!$AF$11)+('MCC Data'!$Y653*'PCU Data'!$AG$11)+('MCC Data'!$Z653*$AH$11)+('MCC Data'!$AA653*$AI$11)</f>
        <v>0</v>
      </c>
      <c r="W35" s="27">
        <f>('MCC Data'!$B756*'PCU Data'!$AB$11)+('MCC Data'!$C756*'PCU Data'!$AC$11)+('MCC Data'!$D756*'PCU Data'!$AD$11)+('PCU Data'!$AE$11*'MCC Data'!$E756)+('MCC Data'!$F756*'PCU Data'!$AF$11)+('MCC Data'!$G756*'PCU Data'!$AG$11)+('MCC Data'!$H756*$AH$11)+('MCC Data'!$I756*$AI$11)</f>
        <v>0</v>
      </c>
      <c r="X35" s="27">
        <f>('MCC Data'!$K756*'PCU Data'!$AB$11)+('MCC Data'!$L756*'PCU Data'!$AC$11)+('MCC Data'!$M756*'PCU Data'!$AD$11)+('PCU Data'!$AE$11*'MCC Data'!$N756)+('MCC Data'!$O756*'PCU Data'!$AF$11)+('MCC Data'!$P756*'PCU Data'!$AG$11)+('MCC Data'!$Q756*$AH$11)+('MCC Data'!$R756*$AI$11)</f>
        <v>254.59999999999997</v>
      </c>
      <c r="Y35" s="27">
        <f>('MCC Data'!$T756*'PCU Data'!$AB$11)+('MCC Data'!$U756*'PCU Data'!$AC$11)+('MCC Data'!$V756*'PCU Data'!$AD$11)+('PCU Data'!$AE$11*'MCC Data'!$W756)+('MCC Data'!$X756*'PCU Data'!$AF$11)+('MCC Data'!$Y756*'PCU Data'!$AG$11)+('MCC Data'!$Z756*$AH$11)+('MCC Data'!$AA756*$AI$11)</f>
        <v>4</v>
      </c>
      <c r="Z35" s="27">
        <f>('MCC Data'!$B859*'PCU Data'!$AB$11)+('MCC Data'!$C859*'PCU Data'!$AC$11)+('MCC Data'!$D859*'PCU Data'!$AD$11)+('PCU Data'!$AE$11*'MCC Data'!$E859)+('MCC Data'!$F859*'PCU Data'!$AF$11)+('MCC Data'!$G859*'PCU Data'!$AG$11)+('MCC Data'!$H859*$AH$11)+('MCC Data'!$I859*$AI$11)</f>
        <v>0</v>
      </c>
    </row>
    <row r="36" spans="1:26" s="9" customFormat="1" ht="12.75" customHeight="1" x14ac:dyDescent="0.25">
      <c r="A36" s="14">
        <f>'MCC Data'!A36</f>
        <v>0.57291666666666674</v>
      </c>
      <c r="B36" s="27">
        <f>('MCC Data'!$B36*'PCU Data'!$AB$11)+('MCC Data'!$C36*'PCU Data'!$AC$11)+('MCC Data'!$D36*'PCU Data'!$AD$11)+('PCU Data'!$AE$11*'MCC Data'!$E36)+('MCC Data'!$F36*'PCU Data'!$AF$11)+('MCC Data'!$G36*'PCU Data'!$AG$11)+('MCC Data'!$H36*$AH$11)+('MCC Data'!$I36*$AI$11)</f>
        <v>0</v>
      </c>
      <c r="C36" s="27">
        <f>('MCC Data'!$K36*'PCU Data'!$AB$11)+('MCC Data'!$L36*'PCU Data'!$AC$11)+('MCC Data'!$M36*'PCU Data'!$AD$11)+('PCU Data'!$AE$11*'MCC Data'!$N36)+('MCC Data'!$O36*'PCU Data'!$AF$11)+('MCC Data'!$P36*'PCU Data'!$AG$11)+('MCC Data'!$Q36*$AH$11)+('MCC Data'!$R36*$AI$11)</f>
        <v>0</v>
      </c>
      <c r="D36" s="27">
        <f>('MCC Data'!$T36*'PCU Data'!$AB$11)+('MCC Data'!$U36*'PCU Data'!$AC$11)+('MCC Data'!$V36*'PCU Data'!$AD$11)+('PCU Data'!$AE$11*'MCC Data'!$W36)+('MCC Data'!$X36*'PCU Data'!$AF$11)+('MCC Data'!$Y36*'PCU Data'!$AG$11)+('MCC Data'!$Z36*$AH$11)+('MCC Data'!$AA36*$AI$11)</f>
        <v>0</v>
      </c>
      <c r="E36" s="27">
        <f>('MCC Data'!$B139*'PCU Data'!$AB$11)+('MCC Data'!$C139*'PCU Data'!$AC$11)+('MCC Data'!$D139*'PCU Data'!$AD$11)+('PCU Data'!$AE$11*'MCC Data'!$E139)+('MCC Data'!$F139*'PCU Data'!$AF$11)+('MCC Data'!$G139*'PCU Data'!$AG$11)+('MCC Data'!$H139*$AH$11)+('MCC Data'!$I139*$AI$11)</f>
        <v>0</v>
      </c>
      <c r="F36" s="27">
        <f>('MCC Data'!$K139*'PCU Data'!$AB$11)+('MCC Data'!$L139*'PCU Data'!$AC$11)+('MCC Data'!$M139*'PCU Data'!$AD$11)+('PCU Data'!$AE$11*'MCC Data'!$N139)+('MCC Data'!$O139*'PCU Data'!$AF$11)+('MCC Data'!$P139*'PCU Data'!$AG$11)+('MCC Data'!$Q139*$AH$11)+('MCC Data'!$R139*$AI$11)</f>
        <v>0</v>
      </c>
      <c r="G36" s="27">
        <f>('MCC Data'!$T139*'PCU Data'!$AB$11)+('MCC Data'!$U139*'PCU Data'!$AC$11)+('MCC Data'!$V139*'PCU Data'!$AD$11)+('PCU Data'!$AE$11*'MCC Data'!$W139)+('MCC Data'!$X139*'PCU Data'!$AF$11)+('MCC Data'!$Y139*'PCU Data'!$AG$11)+('MCC Data'!$Z139*$AH$11)+('MCC Data'!$AA139*$AI$11)</f>
        <v>0</v>
      </c>
      <c r="H36" s="27">
        <f>('MCC Data'!$B242*'PCU Data'!$AB$11)+('MCC Data'!$C242*'PCU Data'!$AC$11)+('MCC Data'!$D242*'PCU Data'!$AD$11)+('PCU Data'!$AE$11*'MCC Data'!$E242)+('MCC Data'!$F242*'PCU Data'!$AF$11)+('MCC Data'!$G242*'PCU Data'!$AG$11)+('MCC Data'!$H242*$AH$11)+('MCC Data'!$I242*$AI$11)</f>
        <v>0</v>
      </c>
      <c r="I36" s="27">
        <f>('MCC Data'!$K242*'PCU Data'!$AB$11)+('MCC Data'!$L242*'PCU Data'!$AC$11)+('MCC Data'!$M242*'PCU Data'!$AD$11)+('PCU Data'!$AE$11*'MCC Data'!$N242)+('MCC Data'!$O242*'PCU Data'!$AF$11)+('MCC Data'!$P242*'PCU Data'!$AG$11)+('MCC Data'!$Q242*$AH$11)+('MCC Data'!$R242*$AI$11)</f>
        <v>0.2</v>
      </c>
      <c r="J36" s="27">
        <f>('MCC Data'!$T242*'PCU Data'!$AB$11)+('MCC Data'!$U242*'PCU Data'!$AC$11)+('MCC Data'!$V242*'PCU Data'!$AD$11)+('PCU Data'!$AE$11*'MCC Data'!$W242)+('MCC Data'!$X242*'PCU Data'!$AF$11)+('MCC Data'!$Y242*'PCU Data'!$AG$11)+('MCC Data'!$Z242*$AH$11)+('MCC Data'!$AA242*$AI$11)</f>
        <v>0</v>
      </c>
      <c r="K36" s="27">
        <f>('MCC Data'!$B345*'PCU Data'!$AB$11)+('MCC Data'!$C345*'PCU Data'!$AC$11)+('MCC Data'!$D345*'PCU Data'!$AD$11)+('PCU Data'!$AE$11*'MCC Data'!$E345)+('MCC Data'!$F345*'PCU Data'!$AF$11)+('MCC Data'!$G345*'PCU Data'!$AG$11)+('MCC Data'!$H345*$AH$11)+('MCC Data'!$I345*$AI$11)</f>
        <v>14</v>
      </c>
      <c r="L36" s="27">
        <f>('MCC Data'!$K345*'PCU Data'!$AB$11)+('MCC Data'!$L345*'PCU Data'!$AC$11)+('MCC Data'!$M345*'PCU Data'!$AD$11)+('PCU Data'!$AE$11*'MCC Data'!$N345)+('MCC Data'!$O345*'PCU Data'!$AF$11)+('MCC Data'!$P345*'PCU Data'!$AG$11)+('MCC Data'!$Q345*$AH$11)+('MCC Data'!$R345*$AI$11)</f>
        <v>0</v>
      </c>
      <c r="M36" s="27">
        <f>('MCC Data'!$T345*'PCU Data'!$AB$11)+('MCC Data'!$U345*'PCU Data'!$AC$11)+('MCC Data'!$V345*'PCU Data'!$AD$11)+('PCU Data'!$AE$11*'MCC Data'!$W345)+('MCC Data'!$X345*'PCU Data'!$AF$11)+('MCC Data'!$Y345*'PCU Data'!$AG$11)+('MCC Data'!$Z345*$AH$11)+('MCC Data'!$AA345*$AI$11)</f>
        <v>1</v>
      </c>
      <c r="N36" s="27">
        <f>('MCC Data'!$B448*'PCU Data'!$AB$11)+('MCC Data'!$C448*'PCU Data'!$AC$11)+('MCC Data'!$D448*'PCU Data'!$AD$11)+('PCU Data'!$AE$11*'MCC Data'!$E448)+('MCC Data'!$F448*'PCU Data'!$AF$11)+('MCC Data'!$G448*'PCU Data'!$AG$11)+('MCC Data'!$H448*$AH$11)+('MCC Data'!$I448*$AI$11)</f>
        <v>0</v>
      </c>
      <c r="O36" s="27">
        <f>('MCC Data'!$K448*'PCU Data'!$AB$11)+('MCC Data'!$L448*'PCU Data'!$AC$11)+('MCC Data'!$M448*'PCU Data'!$AD$11)+('PCU Data'!$AE$11*'MCC Data'!$N448)+('MCC Data'!$O448*'PCU Data'!$AF$11)+('MCC Data'!$P448*'PCU Data'!$AG$11)+('MCC Data'!$Q448*$AH$11)+('MCC Data'!$R448*$AI$11)</f>
        <v>184.1</v>
      </c>
      <c r="P36" s="27">
        <f>('MCC Data'!$T448*'PCU Data'!$AB$11)+('MCC Data'!$U448*'PCU Data'!$AC$11)+('MCC Data'!$V448*'PCU Data'!$AD$11)+('PCU Data'!$AE$11*'MCC Data'!$W448)+('MCC Data'!$X448*'PCU Data'!$AF$11)+('MCC Data'!$Y448*'PCU Data'!$AG$11)+('MCC Data'!$Z448*$AH$11)+('MCC Data'!$AA448*$AI$11)</f>
        <v>40.6</v>
      </c>
      <c r="Q36" s="27">
        <f>('MCC Data'!$B551*'PCU Data'!$AB$11)+('MCC Data'!$C551*'PCU Data'!$AC$11)+('MCC Data'!$D551*'PCU Data'!$AD$11)+('PCU Data'!$AE$11*'MCC Data'!$E551)+('MCC Data'!$F551*'PCU Data'!$AF$11)+('MCC Data'!$G551*'PCU Data'!$AG$11)+('MCC Data'!$H551*$AH$11)+('MCC Data'!$I551*$AI$11)</f>
        <v>0</v>
      </c>
      <c r="R36" s="27">
        <f>('MCC Data'!$K551*'PCU Data'!$AB$11)+('MCC Data'!$L551*'PCU Data'!$AC$11)+('MCC Data'!$M551*'PCU Data'!$AD$11)+('PCU Data'!$AE$11*'MCC Data'!$N551)+('MCC Data'!$O551*'PCU Data'!$AF$11)+('MCC Data'!$P551*'PCU Data'!$AG$11)+('MCC Data'!$Q551*$AH$11)+('MCC Data'!$R551*$AI$11)</f>
        <v>11.4</v>
      </c>
      <c r="S36" s="27">
        <f>('MCC Data'!$T551*'PCU Data'!$AB$11)+('MCC Data'!$U551*'PCU Data'!$AC$11)+('MCC Data'!$V551*'PCU Data'!$AD$11)+('PCU Data'!$AE$11*'MCC Data'!$W551)+('MCC Data'!$X551*'PCU Data'!$AF$11)+('MCC Data'!$Y551*'PCU Data'!$AG$11)+('MCC Data'!$Z551*$AH$11)+('MCC Data'!$AA551*$AI$11)</f>
        <v>6</v>
      </c>
      <c r="T36" s="27">
        <f>('MCC Data'!$B654*'PCU Data'!$AB$11)+('MCC Data'!$C654*'PCU Data'!$AC$11)+('MCC Data'!$D654*'PCU Data'!$AD$11)+('PCU Data'!$AE$11*'MCC Data'!$E654)+('MCC Data'!$F654*'PCU Data'!$AF$11)+('MCC Data'!$G654*'PCU Data'!$AG$11)+('MCC Data'!$H654*$AH$11)+('MCC Data'!$I654*$AI$11)</f>
        <v>0</v>
      </c>
      <c r="U36" s="27">
        <f>('MCC Data'!$K654*'PCU Data'!$AB$11)+('MCC Data'!$L654*'PCU Data'!$AC$11)+('MCC Data'!$M654*'PCU Data'!$AD$11)+('PCU Data'!$AE$11*'MCC Data'!$N654)+('MCC Data'!$O654*'PCU Data'!$AF$11)+('MCC Data'!$P654*'PCU Data'!$AG$11)+('MCC Data'!$Q654*$AH$11)+('MCC Data'!$R654*$AI$11)</f>
        <v>10.199999999999999</v>
      </c>
      <c r="V36" s="27">
        <f>('MCC Data'!$T654*'PCU Data'!$AB$11)+('MCC Data'!$U654*'PCU Data'!$AC$11)+('MCC Data'!$V654*'PCU Data'!$AD$11)+('PCU Data'!$AE$11*'MCC Data'!$W654)+('MCC Data'!$X654*'PCU Data'!$AF$11)+('MCC Data'!$Y654*'PCU Data'!$AG$11)+('MCC Data'!$Z654*$AH$11)+('MCC Data'!$AA654*$AI$11)</f>
        <v>0</v>
      </c>
      <c r="W36" s="27">
        <f>('MCC Data'!$B757*'PCU Data'!$AB$11)+('MCC Data'!$C757*'PCU Data'!$AC$11)+('MCC Data'!$D757*'PCU Data'!$AD$11)+('PCU Data'!$AE$11*'MCC Data'!$E757)+('MCC Data'!$F757*'PCU Data'!$AF$11)+('MCC Data'!$G757*'PCU Data'!$AG$11)+('MCC Data'!$H757*$AH$11)+('MCC Data'!$I757*$AI$11)</f>
        <v>0</v>
      </c>
      <c r="X36" s="27">
        <f>('MCC Data'!$K757*'PCU Data'!$AB$11)+('MCC Data'!$L757*'PCU Data'!$AC$11)+('MCC Data'!$M757*'PCU Data'!$AD$11)+('PCU Data'!$AE$11*'MCC Data'!$N757)+('MCC Data'!$O757*'PCU Data'!$AF$11)+('MCC Data'!$P757*'PCU Data'!$AG$11)+('MCC Data'!$Q757*$AH$11)+('MCC Data'!$R757*$AI$11)</f>
        <v>243.89999999999998</v>
      </c>
      <c r="Y36" s="27">
        <f>('MCC Data'!$T757*'PCU Data'!$AB$11)+('MCC Data'!$U757*'PCU Data'!$AC$11)+('MCC Data'!$V757*'PCU Data'!$AD$11)+('PCU Data'!$AE$11*'MCC Data'!$W757)+('MCC Data'!$X757*'PCU Data'!$AF$11)+('MCC Data'!$Y757*'PCU Data'!$AG$11)+('MCC Data'!$Z757*$AH$11)+('MCC Data'!$AA757*$AI$11)</f>
        <v>1</v>
      </c>
      <c r="Z36" s="27">
        <f>('MCC Data'!$B860*'PCU Data'!$AB$11)+('MCC Data'!$C860*'PCU Data'!$AC$11)+('MCC Data'!$D860*'PCU Data'!$AD$11)+('PCU Data'!$AE$11*'MCC Data'!$E860)+('MCC Data'!$F860*'PCU Data'!$AF$11)+('MCC Data'!$G860*'PCU Data'!$AG$11)+('MCC Data'!$H860*$AH$11)+('MCC Data'!$I860*$AI$11)</f>
        <v>0</v>
      </c>
    </row>
    <row r="37" spans="1:26" s="9" customFormat="1" ht="12.75" customHeight="1" x14ac:dyDescent="0.25">
      <c r="A37" s="14">
        <f>'MCC Data'!A37</f>
        <v>0.58333333333333337</v>
      </c>
      <c r="B37" s="27">
        <f>('MCC Data'!$B37*'PCU Data'!$AB$11)+('MCC Data'!$C37*'PCU Data'!$AC$11)+('MCC Data'!$D37*'PCU Data'!$AD$11)+('PCU Data'!$AE$11*'MCC Data'!$E37)+('MCC Data'!$F37*'PCU Data'!$AF$11)+('MCC Data'!$G37*'PCU Data'!$AG$11)+('MCC Data'!$H37*$AH$11)+('MCC Data'!$I37*$AI$11)</f>
        <v>0</v>
      </c>
      <c r="C37" s="27">
        <f>('MCC Data'!$K37*'PCU Data'!$AB$11)+('MCC Data'!$L37*'PCU Data'!$AC$11)+('MCC Data'!$M37*'PCU Data'!$AD$11)+('PCU Data'!$AE$11*'MCC Data'!$N37)+('MCC Data'!$O37*'PCU Data'!$AF$11)+('MCC Data'!$P37*'PCU Data'!$AG$11)+('MCC Data'!$Q37*$AH$11)+('MCC Data'!$R37*$AI$11)</f>
        <v>0</v>
      </c>
      <c r="D37" s="27">
        <f>('MCC Data'!$T37*'PCU Data'!$AB$11)+('MCC Data'!$U37*'PCU Data'!$AC$11)+('MCC Data'!$V37*'PCU Data'!$AD$11)+('PCU Data'!$AE$11*'MCC Data'!$W37)+('MCC Data'!$X37*'PCU Data'!$AF$11)+('MCC Data'!$Y37*'PCU Data'!$AG$11)+('MCC Data'!$Z37*$AH$11)+('MCC Data'!$AA37*$AI$11)</f>
        <v>0</v>
      </c>
      <c r="E37" s="27">
        <f>('MCC Data'!$B140*'PCU Data'!$AB$11)+('MCC Data'!$C140*'PCU Data'!$AC$11)+('MCC Data'!$D140*'PCU Data'!$AD$11)+('PCU Data'!$AE$11*'MCC Data'!$E140)+('MCC Data'!$F140*'PCU Data'!$AF$11)+('MCC Data'!$G140*'PCU Data'!$AG$11)+('MCC Data'!$H140*$AH$11)+('MCC Data'!$I140*$AI$11)</f>
        <v>0</v>
      </c>
      <c r="F37" s="27">
        <f>('MCC Data'!$K140*'PCU Data'!$AB$11)+('MCC Data'!$L140*'PCU Data'!$AC$11)+('MCC Data'!$M140*'PCU Data'!$AD$11)+('PCU Data'!$AE$11*'MCC Data'!$N140)+('MCC Data'!$O140*'PCU Data'!$AF$11)+('MCC Data'!$P140*'PCU Data'!$AG$11)+('MCC Data'!$Q140*$AH$11)+('MCC Data'!$R140*$AI$11)</f>
        <v>0</v>
      </c>
      <c r="G37" s="27">
        <f>('MCC Data'!$T140*'PCU Data'!$AB$11)+('MCC Data'!$U140*'PCU Data'!$AC$11)+('MCC Data'!$V140*'PCU Data'!$AD$11)+('PCU Data'!$AE$11*'MCC Data'!$W140)+('MCC Data'!$X140*'PCU Data'!$AF$11)+('MCC Data'!$Y140*'PCU Data'!$AG$11)+('MCC Data'!$Z140*$AH$11)+('MCC Data'!$AA140*$AI$11)</f>
        <v>0</v>
      </c>
      <c r="H37" s="27">
        <f>('MCC Data'!$B243*'PCU Data'!$AB$11)+('MCC Data'!$C243*'PCU Data'!$AC$11)+('MCC Data'!$D243*'PCU Data'!$AD$11)+('PCU Data'!$AE$11*'MCC Data'!$E243)+('MCC Data'!$F243*'PCU Data'!$AF$11)+('MCC Data'!$G243*'PCU Data'!$AG$11)+('MCC Data'!$H243*$AH$11)+('MCC Data'!$I243*$AI$11)</f>
        <v>0</v>
      </c>
      <c r="I37" s="27">
        <f>('MCC Data'!$K243*'PCU Data'!$AB$11)+('MCC Data'!$L243*'PCU Data'!$AC$11)+('MCC Data'!$M243*'PCU Data'!$AD$11)+('PCU Data'!$AE$11*'MCC Data'!$N243)+('MCC Data'!$O243*'PCU Data'!$AF$11)+('MCC Data'!$P243*'PCU Data'!$AG$11)+('MCC Data'!$Q243*$AH$11)+('MCC Data'!$R243*$AI$11)</f>
        <v>0</v>
      </c>
      <c r="J37" s="27">
        <f>('MCC Data'!$T243*'PCU Data'!$AB$11)+('MCC Data'!$U243*'PCU Data'!$AC$11)+('MCC Data'!$V243*'PCU Data'!$AD$11)+('PCU Data'!$AE$11*'MCC Data'!$W243)+('MCC Data'!$X243*'PCU Data'!$AF$11)+('MCC Data'!$Y243*'PCU Data'!$AG$11)+('MCC Data'!$Z243*$AH$11)+('MCC Data'!$AA243*$AI$11)</f>
        <v>0</v>
      </c>
      <c r="K37" s="27">
        <f>('MCC Data'!$B346*'PCU Data'!$AB$11)+('MCC Data'!$C346*'PCU Data'!$AC$11)+('MCC Data'!$D346*'PCU Data'!$AD$11)+('PCU Data'!$AE$11*'MCC Data'!$E346)+('MCC Data'!$F346*'PCU Data'!$AF$11)+('MCC Data'!$G346*'PCU Data'!$AG$11)+('MCC Data'!$H346*$AH$11)+('MCC Data'!$I346*$AI$11)</f>
        <v>8.6</v>
      </c>
      <c r="L37" s="27">
        <f>('MCC Data'!$K346*'PCU Data'!$AB$11)+('MCC Data'!$L346*'PCU Data'!$AC$11)+('MCC Data'!$M346*'PCU Data'!$AD$11)+('PCU Data'!$AE$11*'MCC Data'!$N346)+('MCC Data'!$O346*'PCU Data'!$AF$11)+('MCC Data'!$P346*'PCU Data'!$AG$11)+('MCC Data'!$Q346*$AH$11)+('MCC Data'!$R346*$AI$11)</f>
        <v>0</v>
      </c>
      <c r="M37" s="27">
        <f>('MCC Data'!$T346*'PCU Data'!$AB$11)+('MCC Data'!$U346*'PCU Data'!$AC$11)+('MCC Data'!$V346*'PCU Data'!$AD$11)+('PCU Data'!$AE$11*'MCC Data'!$W346)+('MCC Data'!$X346*'PCU Data'!$AF$11)+('MCC Data'!$Y346*'PCU Data'!$AG$11)+('MCC Data'!$Z346*$AH$11)+('MCC Data'!$AA346*$AI$11)</f>
        <v>1</v>
      </c>
      <c r="N37" s="27">
        <f>('MCC Data'!$B449*'PCU Data'!$AB$11)+('MCC Data'!$C449*'PCU Data'!$AC$11)+('MCC Data'!$D449*'PCU Data'!$AD$11)+('PCU Data'!$AE$11*'MCC Data'!$E449)+('MCC Data'!$F449*'PCU Data'!$AF$11)+('MCC Data'!$G449*'PCU Data'!$AG$11)+('MCC Data'!$H449*$AH$11)+('MCC Data'!$I449*$AI$11)</f>
        <v>0.2</v>
      </c>
      <c r="O37" s="27">
        <f>('MCC Data'!$K449*'PCU Data'!$AB$11)+('MCC Data'!$L449*'PCU Data'!$AC$11)+('MCC Data'!$M449*'PCU Data'!$AD$11)+('PCU Data'!$AE$11*'MCC Data'!$N449)+('MCC Data'!$O449*'PCU Data'!$AF$11)+('MCC Data'!$P449*'PCU Data'!$AG$11)+('MCC Data'!$Q449*$AH$11)+('MCC Data'!$R449*$AI$11)</f>
        <v>176.00000000000003</v>
      </c>
      <c r="P37" s="27">
        <f>('MCC Data'!$T449*'PCU Data'!$AB$11)+('MCC Data'!$U449*'PCU Data'!$AC$11)+('MCC Data'!$V449*'PCU Data'!$AD$11)+('PCU Data'!$AE$11*'MCC Data'!$W449)+('MCC Data'!$X449*'PCU Data'!$AF$11)+('MCC Data'!$Y449*'PCU Data'!$AG$11)+('MCC Data'!$Z449*$AH$11)+('MCC Data'!$AA449*$AI$11)</f>
        <v>39.400000000000006</v>
      </c>
      <c r="Q37" s="27">
        <f>('MCC Data'!$B552*'PCU Data'!$AB$11)+('MCC Data'!$C552*'PCU Data'!$AC$11)+('MCC Data'!$D552*'PCU Data'!$AD$11)+('PCU Data'!$AE$11*'MCC Data'!$E552)+('MCC Data'!$F552*'PCU Data'!$AF$11)+('MCC Data'!$G552*'PCU Data'!$AG$11)+('MCC Data'!$H552*$AH$11)+('MCC Data'!$I552*$AI$11)</f>
        <v>0</v>
      </c>
      <c r="R37" s="27">
        <f>('MCC Data'!$K552*'PCU Data'!$AB$11)+('MCC Data'!$L552*'PCU Data'!$AC$11)+('MCC Data'!$M552*'PCU Data'!$AD$11)+('PCU Data'!$AE$11*'MCC Data'!$N552)+('MCC Data'!$O552*'PCU Data'!$AF$11)+('MCC Data'!$P552*'PCU Data'!$AG$11)+('MCC Data'!$Q552*$AH$11)+('MCC Data'!$R552*$AI$11)</f>
        <v>19</v>
      </c>
      <c r="S37" s="27">
        <f>('MCC Data'!$T552*'PCU Data'!$AB$11)+('MCC Data'!$U552*'PCU Data'!$AC$11)+('MCC Data'!$V552*'PCU Data'!$AD$11)+('PCU Data'!$AE$11*'MCC Data'!$W552)+('MCC Data'!$X552*'PCU Data'!$AF$11)+('MCC Data'!$Y552*'PCU Data'!$AG$11)+('MCC Data'!$Z552*$AH$11)+('MCC Data'!$AA552*$AI$11)</f>
        <v>6</v>
      </c>
      <c r="T37" s="27">
        <f>('MCC Data'!$B655*'PCU Data'!$AB$11)+('MCC Data'!$C655*'PCU Data'!$AC$11)+('MCC Data'!$D655*'PCU Data'!$AD$11)+('PCU Data'!$AE$11*'MCC Data'!$E655)+('MCC Data'!$F655*'PCU Data'!$AF$11)+('MCC Data'!$G655*'PCU Data'!$AG$11)+('MCC Data'!$H655*$AH$11)+('MCC Data'!$I655*$AI$11)</f>
        <v>0.4</v>
      </c>
      <c r="U37" s="27">
        <f>('MCC Data'!$K655*'PCU Data'!$AB$11)+('MCC Data'!$L655*'PCU Data'!$AC$11)+('MCC Data'!$M655*'PCU Data'!$AD$11)+('PCU Data'!$AE$11*'MCC Data'!$N655)+('MCC Data'!$O655*'PCU Data'!$AF$11)+('MCC Data'!$P655*'PCU Data'!$AG$11)+('MCC Data'!$Q655*$AH$11)+('MCC Data'!$R655*$AI$11)</f>
        <v>16.599999999999998</v>
      </c>
      <c r="V37" s="27">
        <f>('MCC Data'!$T655*'PCU Data'!$AB$11)+('MCC Data'!$U655*'PCU Data'!$AC$11)+('MCC Data'!$V655*'PCU Data'!$AD$11)+('PCU Data'!$AE$11*'MCC Data'!$W655)+('MCC Data'!$X655*'PCU Data'!$AF$11)+('MCC Data'!$Y655*'PCU Data'!$AG$11)+('MCC Data'!$Z655*$AH$11)+('MCC Data'!$AA655*$AI$11)</f>
        <v>0</v>
      </c>
      <c r="W37" s="27">
        <f>('MCC Data'!$B758*'PCU Data'!$AB$11)+('MCC Data'!$C758*'PCU Data'!$AC$11)+('MCC Data'!$D758*'PCU Data'!$AD$11)+('PCU Data'!$AE$11*'MCC Data'!$E758)+('MCC Data'!$F758*'PCU Data'!$AF$11)+('MCC Data'!$G758*'PCU Data'!$AG$11)+('MCC Data'!$H758*$AH$11)+('MCC Data'!$I758*$AI$11)</f>
        <v>0.2</v>
      </c>
      <c r="X37" s="27">
        <f>('MCC Data'!$K758*'PCU Data'!$AB$11)+('MCC Data'!$L758*'PCU Data'!$AC$11)+('MCC Data'!$M758*'PCU Data'!$AD$11)+('PCU Data'!$AE$11*'MCC Data'!$N758)+('MCC Data'!$O758*'PCU Data'!$AF$11)+('MCC Data'!$P758*'PCU Data'!$AG$11)+('MCC Data'!$Q758*$AH$11)+('MCC Data'!$R758*$AI$11)</f>
        <v>247.4</v>
      </c>
      <c r="Y37" s="27">
        <f>('MCC Data'!$T758*'PCU Data'!$AB$11)+('MCC Data'!$U758*'PCU Data'!$AC$11)+('MCC Data'!$V758*'PCU Data'!$AD$11)+('PCU Data'!$AE$11*'MCC Data'!$W758)+('MCC Data'!$X758*'PCU Data'!$AF$11)+('MCC Data'!$Y758*'PCU Data'!$AG$11)+('MCC Data'!$Z758*$AH$11)+('MCC Data'!$AA758*$AI$11)</f>
        <v>2</v>
      </c>
      <c r="Z37" s="27">
        <f>('MCC Data'!$B861*'PCU Data'!$AB$11)+('MCC Data'!$C861*'PCU Data'!$AC$11)+('MCC Data'!$D861*'PCU Data'!$AD$11)+('PCU Data'!$AE$11*'MCC Data'!$E861)+('MCC Data'!$F861*'PCU Data'!$AF$11)+('MCC Data'!$G861*'PCU Data'!$AG$11)+('MCC Data'!$H861*$AH$11)+('MCC Data'!$I861*$AI$11)</f>
        <v>0</v>
      </c>
    </row>
    <row r="38" spans="1:26" s="9" customFormat="1" ht="12.75" customHeight="1" x14ac:dyDescent="0.25">
      <c r="A38" s="14">
        <f>'MCC Data'!A38</f>
        <v>0.59375</v>
      </c>
      <c r="B38" s="27">
        <f>('MCC Data'!$B38*'PCU Data'!$AB$11)+('MCC Data'!$C38*'PCU Data'!$AC$11)+('MCC Data'!$D38*'PCU Data'!$AD$11)+('PCU Data'!$AE$11*'MCC Data'!$E38)+('MCC Data'!$F38*'PCU Data'!$AF$11)+('MCC Data'!$G38*'PCU Data'!$AG$11)+('MCC Data'!$H38*$AH$11)+('MCC Data'!$I38*$AI$11)</f>
        <v>0</v>
      </c>
      <c r="C38" s="27">
        <f>('MCC Data'!$K38*'PCU Data'!$AB$11)+('MCC Data'!$L38*'PCU Data'!$AC$11)+('MCC Data'!$M38*'PCU Data'!$AD$11)+('PCU Data'!$AE$11*'MCC Data'!$N38)+('MCC Data'!$O38*'PCU Data'!$AF$11)+('MCC Data'!$P38*'PCU Data'!$AG$11)+('MCC Data'!$Q38*$AH$11)+('MCC Data'!$R38*$AI$11)</f>
        <v>0</v>
      </c>
      <c r="D38" s="27">
        <f>('MCC Data'!$T38*'PCU Data'!$AB$11)+('MCC Data'!$U38*'PCU Data'!$AC$11)+('MCC Data'!$V38*'PCU Data'!$AD$11)+('PCU Data'!$AE$11*'MCC Data'!$W38)+('MCC Data'!$X38*'PCU Data'!$AF$11)+('MCC Data'!$Y38*'PCU Data'!$AG$11)+('MCC Data'!$Z38*$AH$11)+('MCC Data'!$AA38*$AI$11)</f>
        <v>0</v>
      </c>
      <c r="E38" s="27">
        <f>('MCC Data'!$B141*'PCU Data'!$AB$11)+('MCC Data'!$C141*'PCU Data'!$AC$11)+('MCC Data'!$D141*'PCU Data'!$AD$11)+('PCU Data'!$AE$11*'MCC Data'!$E141)+('MCC Data'!$F141*'PCU Data'!$AF$11)+('MCC Data'!$G141*'PCU Data'!$AG$11)+('MCC Data'!$H141*$AH$11)+('MCC Data'!$I141*$AI$11)</f>
        <v>0</v>
      </c>
      <c r="F38" s="27">
        <f>('MCC Data'!$K141*'PCU Data'!$AB$11)+('MCC Data'!$L141*'PCU Data'!$AC$11)+('MCC Data'!$M141*'PCU Data'!$AD$11)+('PCU Data'!$AE$11*'MCC Data'!$N141)+('MCC Data'!$O141*'PCU Data'!$AF$11)+('MCC Data'!$P141*'PCU Data'!$AG$11)+('MCC Data'!$Q141*$AH$11)+('MCC Data'!$R141*$AI$11)</f>
        <v>0</v>
      </c>
      <c r="G38" s="27">
        <f>('MCC Data'!$T141*'PCU Data'!$AB$11)+('MCC Data'!$U141*'PCU Data'!$AC$11)+('MCC Data'!$V141*'PCU Data'!$AD$11)+('PCU Data'!$AE$11*'MCC Data'!$W141)+('MCC Data'!$X141*'PCU Data'!$AF$11)+('MCC Data'!$Y141*'PCU Data'!$AG$11)+('MCC Data'!$Z141*$AH$11)+('MCC Data'!$AA141*$AI$11)</f>
        <v>0</v>
      </c>
      <c r="H38" s="27">
        <f>('MCC Data'!$B244*'PCU Data'!$AB$11)+('MCC Data'!$C244*'PCU Data'!$AC$11)+('MCC Data'!$D244*'PCU Data'!$AD$11)+('PCU Data'!$AE$11*'MCC Data'!$E244)+('MCC Data'!$F244*'PCU Data'!$AF$11)+('MCC Data'!$G244*'PCU Data'!$AG$11)+('MCC Data'!$H244*$AH$11)+('MCC Data'!$I244*$AI$11)</f>
        <v>0</v>
      </c>
      <c r="I38" s="27">
        <f>('MCC Data'!$K244*'PCU Data'!$AB$11)+('MCC Data'!$L244*'PCU Data'!$AC$11)+('MCC Data'!$M244*'PCU Data'!$AD$11)+('PCU Data'!$AE$11*'MCC Data'!$N244)+('MCC Data'!$O244*'PCU Data'!$AF$11)+('MCC Data'!$P244*'PCU Data'!$AG$11)+('MCC Data'!$Q244*$AH$11)+('MCC Data'!$R244*$AI$11)</f>
        <v>0</v>
      </c>
      <c r="J38" s="27">
        <f>('MCC Data'!$T244*'PCU Data'!$AB$11)+('MCC Data'!$U244*'PCU Data'!$AC$11)+('MCC Data'!$V244*'PCU Data'!$AD$11)+('PCU Data'!$AE$11*'MCC Data'!$W244)+('MCC Data'!$X244*'PCU Data'!$AF$11)+('MCC Data'!$Y244*'PCU Data'!$AG$11)+('MCC Data'!$Z244*$AH$11)+('MCC Data'!$AA244*$AI$11)</f>
        <v>0</v>
      </c>
      <c r="K38" s="27">
        <f>('MCC Data'!$B347*'PCU Data'!$AB$11)+('MCC Data'!$C347*'PCU Data'!$AC$11)+('MCC Data'!$D347*'PCU Data'!$AD$11)+('PCU Data'!$AE$11*'MCC Data'!$E347)+('MCC Data'!$F347*'PCU Data'!$AF$11)+('MCC Data'!$G347*'PCU Data'!$AG$11)+('MCC Data'!$H347*$AH$11)+('MCC Data'!$I347*$AI$11)</f>
        <v>14</v>
      </c>
      <c r="L38" s="27">
        <f>('MCC Data'!$K347*'PCU Data'!$AB$11)+('MCC Data'!$L347*'PCU Data'!$AC$11)+('MCC Data'!$M347*'PCU Data'!$AD$11)+('PCU Data'!$AE$11*'MCC Data'!$N347)+('MCC Data'!$O347*'PCU Data'!$AF$11)+('MCC Data'!$P347*'PCU Data'!$AG$11)+('MCC Data'!$Q347*$AH$11)+('MCC Data'!$R347*$AI$11)</f>
        <v>0</v>
      </c>
      <c r="M38" s="27">
        <f>('MCC Data'!$T347*'PCU Data'!$AB$11)+('MCC Data'!$U347*'PCU Data'!$AC$11)+('MCC Data'!$V347*'PCU Data'!$AD$11)+('PCU Data'!$AE$11*'MCC Data'!$W347)+('MCC Data'!$X347*'PCU Data'!$AF$11)+('MCC Data'!$Y347*'PCU Data'!$AG$11)+('MCC Data'!$Z347*$AH$11)+('MCC Data'!$AA347*$AI$11)</f>
        <v>2</v>
      </c>
      <c r="N38" s="27">
        <f>('MCC Data'!$B450*'PCU Data'!$AB$11)+('MCC Data'!$C450*'PCU Data'!$AC$11)+('MCC Data'!$D450*'PCU Data'!$AD$11)+('PCU Data'!$AE$11*'MCC Data'!$E450)+('MCC Data'!$F450*'PCU Data'!$AF$11)+('MCC Data'!$G450*'PCU Data'!$AG$11)+('MCC Data'!$H450*$AH$11)+('MCC Data'!$I450*$AI$11)</f>
        <v>0</v>
      </c>
      <c r="O38" s="27">
        <f>('MCC Data'!$K450*'PCU Data'!$AB$11)+('MCC Data'!$L450*'PCU Data'!$AC$11)+('MCC Data'!$M450*'PCU Data'!$AD$11)+('PCU Data'!$AE$11*'MCC Data'!$N450)+('MCC Data'!$O450*'PCU Data'!$AF$11)+('MCC Data'!$P450*'PCU Data'!$AG$11)+('MCC Data'!$Q450*$AH$11)+('MCC Data'!$R450*$AI$11)</f>
        <v>208.1</v>
      </c>
      <c r="P38" s="27">
        <f>('MCC Data'!$T450*'PCU Data'!$AB$11)+('MCC Data'!$U450*'PCU Data'!$AC$11)+('MCC Data'!$V450*'PCU Data'!$AD$11)+('PCU Data'!$AE$11*'MCC Data'!$W450)+('MCC Data'!$X450*'PCU Data'!$AF$11)+('MCC Data'!$Y450*'PCU Data'!$AG$11)+('MCC Data'!$Z450*$AH$11)+('MCC Data'!$AA450*$AI$11)</f>
        <v>45.4</v>
      </c>
      <c r="Q38" s="27">
        <f>('MCC Data'!$B553*'PCU Data'!$AB$11)+('MCC Data'!$C553*'PCU Data'!$AC$11)+('MCC Data'!$D553*'PCU Data'!$AD$11)+('PCU Data'!$AE$11*'MCC Data'!$E553)+('MCC Data'!$F553*'PCU Data'!$AF$11)+('MCC Data'!$G553*'PCU Data'!$AG$11)+('MCC Data'!$H553*$AH$11)+('MCC Data'!$I553*$AI$11)</f>
        <v>0</v>
      </c>
      <c r="R38" s="27">
        <f>('MCC Data'!$K553*'PCU Data'!$AB$11)+('MCC Data'!$L553*'PCU Data'!$AC$11)+('MCC Data'!$M553*'PCU Data'!$AD$11)+('PCU Data'!$AE$11*'MCC Data'!$N553)+('MCC Data'!$O553*'PCU Data'!$AF$11)+('MCC Data'!$P553*'PCU Data'!$AG$11)+('MCC Data'!$Q553*$AH$11)+('MCC Data'!$R553*$AI$11)</f>
        <v>25</v>
      </c>
      <c r="S38" s="27">
        <f>('MCC Data'!$T553*'PCU Data'!$AB$11)+('MCC Data'!$U553*'PCU Data'!$AC$11)+('MCC Data'!$V553*'PCU Data'!$AD$11)+('PCU Data'!$AE$11*'MCC Data'!$W553)+('MCC Data'!$X553*'PCU Data'!$AF$11)+('MCC Data'!$Y553*'PCU Data'!$AG$11)+('MCC Data'!$Z553*$AH$11)+('MCC Data'!$AA553*$AI$11)</f>
        <v>4</v>
      </c>
      <c r="T38" s="27">
        <f>('MCC Data'!$B656*'PCU Data'!$AB$11)+('MCC Data'!$C656*'PCU Data'!$AC$11)+('MCC Data'!$D656*'PCU Data'!$AD$11)+('PCU Data'!$AE$11*'MCC Data'!$E656)+('MCC Data'!$F656*'PCU Data'!$AF$11)+('MCC Data'!$G656*'PCU Data'!$AG$11)+('MCC Data'!$H656*$AH$11)+('MCC Data'!$I656*$AI$11)</f>
        <v>0</v>
      </c>
      <c r="U38" s="27">
        <f>('MCC Data'!$K656*'PCU Data'!$AB$11)+('MCC Data'!$L656*'PCU Data'!$AC$11)+('MCC Data'!$M656*'PCU Data'!$AD$11)+('PCU Data'!$AE$11*'MCC Data'!$N656)+('MCC Data'!$O656*'PCU Data'!$AF$11)+('MCC Data'!$P656*'PCU Data'!$AG$11)+('MCC Data'!$Q656*$AH$11)+('MCC Data'!$R656*$AI$11)</f>
        <v>23</v>
      </c>
      <c r="V38" s="27">
        <f>('MCC Data'!$T656*'PCU Data'!$AB$11)+('MCC Data'!$U656*'PCU Data'!$AC$11)+('MCC Data'!$V656*'PCU Data'!$AD$11)+('PCU Data'!$AE$11*'MCC Data'!$W656)+('MCC Data'!$X656*'PCU Data'!$AF$11)+('MCC Data'!$Y656*'PCU Data'!$AG$11)+('MCC Data'!$Z656*$AH$11)+('MCC Data'!$AA656*$AI$11)</f>
        <v>0</v>
      </c>
      <c r="W38" s="27">
        <f>('MCC Data'!$B759*'PCU Data'!$AB$11)+('MCC Data'!$C759*'PCU Data'!$AC$11)+('MCC Data'!$D759*'PCU Data'!$AD$11)+('PCU Data'!$AE$11*'MCC Data'!$E759)+('MCC Data'!$F759*'PCU Data'!$AF$11)+('MCC Data'!$G759*'PCU Data'!$AG$11)+('MCC Data'!$H759*$AH$11)+('MCC Data'!$I759*$AI$11)</f>
        <v>0</v>
      </c>
      <c r="X38" s="27">
        <f>('MCC Data'!$K759*'PCU Data'!$AB$11)+('MCC Data'!$L759*'PCU Data'!$AC$11)+('MCC Data'!$M759*'PCU Data'!$AD$11)+('PCU Data'!$AE$11*'MCC Data'!$N759)+('MCC Data'!$O759*'PCU Data'!$AF$11)+('MCC Data'!$P759*'PCU Data'!$AG$11)+('MCC Data'!$Q759*$AH$11)+('MCC Data'!$R759*$AI$11)</f>
        <v>291.8</v>
      </c>
      <c r="Y38" s="27">
        <f>('MCC Data'!$T759*'PCU Data'!$AB$11)+('MCC Data'!$U759*'PCU Data'!$AC$11)+('MCC Data'!$V759*'PCU Data'!$AD$11)+('PCU Data'!$AE$11*'MCC Data'!$W759)+('MCC Data'!$X759*'PCU Data'!$AF$11)+('MCC Data'!$Y759*'PCU Data'!$AG$11)+('MCC Data'!$Z759*$AH$11)+('MCC Data'!$AA759*$AI$11)</f>
        <v>2</v>
      </c>
      <c r="Z38" s="27">
        <f>('MCC Data'!$B862*'PCU Data'!$AB$11)+('MCC Data'!$C862*'PCU Data'!$AC$11)+('MCC Data'!$D862*'PCU Data'!$AD$11)+('PCU Data'!$AE$11*'MCC Data'!$E862)+('MCC Data'!$F862*'PCU Data'!$AF$11)+('MCC Data'!$G862*'PCU Data'!$AG$11)+('MCC Data'!$H862*$AH$11)+('MCC Data'!$I862*$AI$11)</f>
        <v>0</v>
      </c>
    </row>
    <row r="39" spans="1:26" s="9" customFormat="1" ht="12.75" customHeight="1" x14ac:dyDescent="0.25">
      <c r="A39" s="14">
        <f>'MCC Data'!A39</f>
        <v>0.60416666666666663</v>
      </c>
      <c r="B39" s="27">
        <f>('MCC Data'!$B39*'PCU Data'!$AB$11)+('MCC Data'!$C39*'PCU Data'!$AC$11)+('MCC Data'!$D39*'PCU Data'!$AD$11)+('PCU Data'!$AE$11*'MCC Data'!$E39)+('MCC Data'!$F39*'PCU Data'!$AF$11)+('MCC Data'!$G39*'PCU Data'!$AG$11)+('MCC Data'!$H39*$AH$11)+('MCC Data'!$I39*$AI$11)</f>
        <v>0</v>
      </c>
      <c r="C39" s="27">
        <f>('MCC Data'!$K39*'PCU Data'!$AB$11)+('MCC Data'!$L39*'PCU Data'!$AC$11)+('MCC Data'!$M39*'PCU Data'!$AD$11)+('PCU Data'!$AE$11*'MCC Data'!$N39)+('MCC Data'!$O39*'PCU Data'!$AF$11)+('MCC Data'!$P39*'PCU Data'!$AG$11)+('MCC Data'!$Q39*$AH$11)+('MCC Data'!$R39*$AI$11)</f>
        <v>0</v>
      </c>
      <c r="D39" s="27">
        <f>('MCC Data'!$T39*'PCU Data'!$AB$11)+('MCC Data'!$U39*'PCU Data'!$AC$11)+('MCC Data'!$V39*'PCU Data'!$AD$11)+('PCU Data'!$AE$11*'MCC Data'!$W39)+('MCC Data'!$X39*'PCU Data'!$AF$11)+('MCC Data'!$Y39*'PCU Data'!$AG$11)+('MCC Data'!$Z39*$AH$11)+('MCC Data'!$AA39*$AI$11)</f>
        <v>0.4</v>
      </c>
      <c r="E39" s="27">
        <f>('MCC Data'!$B142*'PCU Data'!$AB$11)+('MCC Data'!$C142*'PCU Data'!$AC$11)+('MCC Data'!$D142*'PCU Data'!$AD$11)+('PCU Data'!$AE$11*'MCC Data'!$E142)+('MCC Data'!$F142*'PCU Data'!$AF$11)+('MCC Data'!$G142*'PCU Data'!$AG$11)+('MCC Data'!$H142*$AH$11)+('MCC Data'!$I142*$AI$11)</f>
        <v>0</v>
      </c>
      <c r="F39" s="27">
        <f>('MCC Data'!$K142*'PCU Data'!$AB$11)+('MCC Data'!$L142*'PCU Data'!$AC$11)+('MCC Data'!$M142*'PCU Data'!$AD$11)+('PCU Data'!$AE$11*'MCC Data'!$N142)+('MCC Data'!$O142*'PCU Data'!$AF$11)+('MCC Data'!$P142*'PCU Data'!$AG$11)+('MCC Data'!$Q142*$AH$11)+('MCC Data'!$R142*$AI$11)</f>
        <v>0</v>
      </c>
      <c r="G39" s="27">
        <f>('MCC Data'!$T142*'PCU Data'!$AB$11)+('MCC Data'!$U142*'PCU Data'!$AC$11)+('MCC Data'!$V142*'PCU Data'!$AD$11)+('PCU Data'!$AE$11*'MCC Data'!$W142)+('MCC Data'!$X142*'PCU Data'!$AF$11)+('MCC Data'!$Y142*'PCU Data'!$AG$11)+('MCC Data'!$Z142*$AH$11)+('MCC Data'!$AA142*$AI$11)</f>
        <v>0</v>
      </c>
      <c r="H39" s="27">
        <f>('MCC Data'!$B245*'PCU Data'!$AB$11)+('MCC Data'!$C245*'PCU Data'!$AC$11)+('MCC Data'!$D245*'PCU Data'!$AD$11)+('PCU Data'!$AE$11*'MCC Data'!$E245)+('MCC Data'!$F245*'PCU Data'!$AF$11)+('MCC Data'!$G245*'PCU Data'!$AG$11)+('MCC Data'!$H245*$AH$11)+('MCC Data'!$I245*$AI$11)</f>
        <v>0</v>
      </c>
      <c r="I39" s="27">
        <f>('MCC Data'!$K245*'PCU Data'!$AB$11)+('MCC Data'!$L245*'PCU Data'!$AC$11)+('MCC Data'!$M245*'PCU Data'!$AD$11)+('PCU Data'!$AE$11*'MCC Data'!$N245)+('MCC Data'!$O245*'PCU Data'!$AF$11)+('MCC Data'!$P245*'PCU Data'!$AG$11)+('MCC Data'!$Q245*$AH$11)+('MCC Data'!$R245*$AI$11)</f>
        <v>0</v>
      </c>
      <c r="J39" s="27">
        <f>('MCC Data'!$T245*'PCU Data'!$AB$11)+('MCC Data'!$U245*'PCU Data'!$AC$11)+('MCC Data'!$V245*'PCU Data'!$AD$11)+('PCU Data'!$AE$11*'MCC Data'!$W245)+('MCC Data'!$X245*'PCU Data'!$AF$11)+('MCC Data'!$Y245*'PCU Data'!$AG$11)+('MCC Data'!$Z245*$AH$11)+('MCC Data'!$AA245*$AI$11)</f>
        <v>0</v>
      </c>
      <c r="K39" s="27">
        <f>('MCC Data'!$B348*'PCU Data'!$AB$11)+('MCC Data'!$C348*'PCU Data'!$AC$11)+('MCC Data'!$D348*'PCU Data'!$AD$11)+('PCU Data'!$AE$11*'MCC Data'!$E348)+('MCC Data'!$F348*'PCU Data'!$AF$11)+('MCC Data'!$G348*'PCU Data'!$AG$11)+('MCC Data'!$H348*$AH$11)+('MCC Data'!$I348*$AI$11)</f>
        <v>19</v>
      </c>
      <c r="L39" s="27">
        <f>('MCC Data'!$K348*'PCU Data'!$AB$11)+('MCC Data'!$L348*'PCU Data'!$AC$11)+('MCC Data'!$M348*'PCU Data'!$AD$11)+('PCU Data'!$AE$11*'MCC Data'!$N348)+('MCC Data'!$O348*'PCU Data'!$AF$11)+('MCC Data'!$P348*'PCU Data'!$AG$11)+('MCC Data'!$Q348*$AH$11)+('MCC Data'!$R348*$AI$11)</f>
        <v>0</v>
      </c>
      <c r="M39" s="27">
        <f>('MCC Data'!$T348*'PCU Data'!$AB$11)+('MCC Data'!$U348*'PCU Data'!$AC$11)+('MCC Data'!$V348*'PCU Data'!$AD$11)+('PCU Data'!$AE$11*'MCC Data'!$W348)+('MCC Data'!$X348*'PCU Data'!$AF$11)+('MCC Data'!$Y348*'PCU Data'!$AG$11)+('MCC Data'!$Z348*$AH$11)+('MCC Data'!$AA348*$AI$11)</f>
        <v>3</v>
      </c>
      <c r="N39" s="27">
        <f>('MCC Data'!$B451*'PCU Data'!$AB$11)+('MCC Data'!$C451*'PCU Data'!$AC$11)+('MCC Data'!$D451*'PCU Data'!$AD$11)+('PCU Data'!$AE$11*'MCC Data'!$E451)+('MCC Data'!$F451*'PCU Data'!$AF$11)+('MCC Data'!$G451*'PCU Data'!$AG$11)+('MCC Data'!$H451*$AH$11)+('MCC Data'!$I451*$AI$11)</f>
        <v>0</v>
      </c>
      <c r="O39" s="27">
        <f>('MCC Data'!$K451*'PCU Data'!$AB$11)+('MCC Data'!$L451*'PCU Data'!$AC$11)+('MCC Data'!$M451*'PCU Data'!$AD$11)+('PCU Data'!$AE$11*'MCC Data'!$N451)+('MCC Data'!$O451*'PCU Data'!$AF$11)+('MCC Data'!$P451*'PCU Data'!$AG$11)+('MCC Data'!$Q451*$AH$11)+('MCC Data'!$R451*$AI$11)</f>
        <v>227</v>
      </c>
      <c r="P39" s="27">
        <f>('MCC Data'!$T451*'PCU Data'!$AB$11)+('MCC Data'!$U451*'PCU Data'!$AC$11)+('MCC Data'!$V451*'PCU Data'!$AD$11)+('PCU Data'!$AE$11*'MCC Data'!$W451)+('MCC Data'!$X451*'PCU Data'!$AF$11)+('MCC Data'!$Y451*'PCU Data'!$AG$11)+('MCC Data'!$Z451*$AH$11)+('MCC Data'!$AA451*$AI$11)</f>
        <v>40.9</v>
      </c>
      <c r="Q39" s="27">
        <f>('MCC Data'!$B554*'PCU Data'!$AB$11)+('MCC Data'!$C554*'PCU Data'!$AC$11)+('MCC Data'!$D554*'PCU Data'!$AD$11)+('PCU Data'!$AE$11*'MCC Data'!$E554)+('MCC Data'!$F554*'PCU Data'!$AF$11)+('MCC Data'!$G554*'PCU Data'!$AG$11)+('MCC Data'!$H554*$AH$11)+('MCC Data'!$I554*$AI$11)</f>
        <v>0</v>
      </c>
      <c r="R39" s="27">
        <f>('MCC Data'!$K554*'PCU Data'!$AB$11)+('MCC Data'!$L554*'PCU Data'!$AC$11)+('MCC Data'!$M554*'PCU Data'!$AD$11)+('PCU Data'!$AE$11*'MCC Data'!$N554)+('MCC Data'!$O554*'PCU Data'!$AF$11)+('MCC Data'!$P554*'PCU Data'!$AG$11)+('MCC Data'!$Q554*$AH$11)+('MCC Data'!$R554*$AI$11)</f>
        <v>24.4</v>
      </c>
      <c r="S39" s="27">
        <f>('MCC Data'!$T554*'PCU Data'!$AB$11)+('MCC Data'!$U554*'PCU Data'!$AC$11)+('MCC Data'!$V554*'PCU Data'!$AD$11)+('PCU Data'!$AE$11*'MCC Data'!$W554)+('MCC Data'!$X554*'PCU Data'!$AF$11)+('MCC Data'!$Y554*'PCU Data'!$AG$11)+('MCC Data'!$Z554*$AH$11)+('MCC Data'!$AA554*$AI$11)</f>
        <v>10.199999999999999</v>
      </c>
      <c r="T39" s="27">
        <f>('MCC Data'!$B657*'PCU Data'!$AB$11)+('MCC Data'!$C657*'PCU Data'!$AC$11)+('MCC Data'!$D657*'PCU Data'!$AD$11)+('PCU Data'!$AE$11*'MCC Data'!$E657)+('MCC Data'!$F657*'PCU Data'!$AF$11)+('MCC Data'!$G657*'PCU Data'!$AG$11)+('MCC Data'!$H657*$AH$11)+('MCC Data'!$I657*$AI$11)</f>
        <v>0</v>
      </c>
      <c r="U39" s="27">
        <f>('MCC Data'!$K657*'PCU Data'!$AB$11)+('MCC Data'!$L657*'PCU Data'!$AC$11)+('MCC Data'!$M657*'PCU Data'!$AD$11)+('PCU Data'!$AE$11*'MCC Data'!$N657)+('MCC Data'!$O657*'PCU Data'!$AF$11)+('MCC Data'!$P657*'PCU Data'!$AG$11)+('MCC Data'!$Q657*$AH$11)+('MCC Data'!$R657*$AI$11)</f>
        <v>26.2</v>
      </c>
      <c r="V39" s="27">
        <f>('MCC Data'!$T657*'PCU Data'!$AB$11)+('MCC Data'!$U657*'PCU Data'!$AC$11)+('MCC Data'!$V657*'PCU Data'!$AD$11)+('PCU Data'!$AE$11*'MCC Data'!$W657)+('MCC Data'!$X657*'PCU Data'!$AF$11)+('MCC Data'!$Y657*'PCU Data'!$AG$11)+('MCC Data'!$Z657*$AH$11)+('MCC Data'!$AA657*$AI$11)</f>
        <v>0</v>
      </c>
      <c r="W39" s="27">
        <f>('MCC Data'!$B760*'PCU Data'!$AB$11)+('MCC Data'!$C760*'PCU Data'!$AC$11)+('MCC Data'!$D760*'PCU Data'!$AD$11)+('PCU Data'!$AE$11*'MCC Data'!$E760)+('MCC Data'!$F760*'PCU Data'!$AF$11)+('MCC Data'!$G760*'PCU Data'!$AG$11)+('MCC Data'!$H760*$AH$11)+('MCC Data'!$I760*$AI$11)</f>
        <v>0.4</v>
      </c>
      <c r="X39" s="27">
        <f>('MCC Data'!$K760*'PCU Data'!$AB$11)+('MCC Data'!$L760*'PCU Data'!$AC$11)+('MCC Data'!$M760*'PCU Data'!$AD$11)+('PCU Data'!$AE$11*'MCC Data'!$N760)+('MCC Data'!$O760*'PCU Data'!$AF$11)+('MCC Data'!$P760*'PCU Data'!$AG$11)+('MCC Data'!$Q760*$AH$11)+('MCC Data'!$R760*$AI$11)</f>
        <v>290.60000000000002</v>
      </c>
      <c r="Y39" s="27">
        <f>('MCC Data'!$T760*'PCU Data'!$AB$11)+('MCC Data'!$U760*'PCU Data'!$AC$11)+('MCC Data'!$V760*'PCU Data'!$AD$11)+('PCU Data'!$AE$11*'MCC Data'!$W760)+('MCC Data'!$X760*'PCU Data'!$AF$11)+('MCC Data'!$Y760*'PCU Data'!$AG$11)+('MCC Data'!$Z760*$AH$11)+('MCC Data'!$AA760*$AI$11)</f>
        <v>1</v>
      </c>
      <c r="Z39" s="27">
        <f>('MCC Data'!$B863*'PCU Data'!$AB$11)+('MCC Data'!$C863*'PCU Data'!$AC$11)+('MCC Data'!$D863*'PCU Data'!$AD$11)+('PCU Data'!$AE$11*'MCC Data'!$E863)+('MCC Data'!$F863*'PCU Data'!$AF$11)+('MCC Data'!$G863*'PCU Data'!$AG$11)+('MCC Data'!$H863*$AH$11)+('MCC Data'!$I863*$AI$11)</f>
        <v>0</v>
      </c>
    </row>
    <row r="40" spans="1:26" s="9" customFormat="1" ht="12.75" customHeight="1" x14ac:dyDescent="0.25">
      <c r="A40" s="14">
        <f>'MCC Data'!A40</f>
        <v>0.61458333333333326</v>
      </c>
      <c r="B40" s="27">
        <f>('MCC Data'!$B40*'PCU Data'!$AB$11)+('MCC Data'!$C40*'PCU Data'!$AC$11)+('MCC Data'!$D40*'PCU Data'!$AD$11)+('PCU Data'!$AE$11*'MCC Data'!$E40)+('MCC Data'!$F40*'PCU Data'!$AF$11)+('MCC Data'!$G40*'PCU Data'!$AG$11)+('MCC Data'!$H40*$AH$11)+('MCC Data'!$I40*$AI$11)</f>
        <v>0</v>
      </c>
      <c r="C40" s="27">
        <f>('MCC Data'!$K40*'PCU Data'!$AB$11)+('MCC Data'!$L40*'PCU Data'!$AC$11)+('MCC Data'!$M40*'PCU Data'!$AD$11)+('PCU Data'!$AE$11*'MCC Data'!$N40)+('MCC Data'!$O40*'PCU Data'!$AF$11)+('MCC Data'!$P40*'PCU Data'!$AG$11)+('MCC Data'!$Q40*$AH$11)+('MCC Data'!$R40*$AI$11)</f>
        <v>0</v>
      </c>
      <c r="D40" s="27">
        <f>('MCC Data'!$T40*'PCU Data'!$AB$11)+('MCC Data'!$U40*'PCU Data'!$AC$11)+('MCC Data'!$V40*'PCU Data'!$AD$11)+('PCU Data'!$AE$11*'MCC Data'!$W40)+('MCC Data'!$X40*'PCU Data'!$AF$11)+('MCC Data'!$Y40*'PCU Data'!$AG$11)+('MCC Data'!$Z40*$AH$11)+('MCC Data'!$AA40*$AI$11)</f>
        <v>0</v>
      </c>
      <c r="E40" s="27">
        <f>('MCC Data'!$B143*'PCU Data'!$AB$11)+('MCC Data'!$C143*'PCU Data'!$AC$11)+('MCC Data'!$D143*'PCU Data'!$AD$11)+('PCU Data'!$AE$11*'MCC Data'!$E143)+('MCC Data'!$F143*'PCU Data'!$AF$11)+('MCC Data'!$G143*'PCU Data'!$AG$11)+('MCC Data'!$H143*$AH$11)+('MCC Data'!$I143*$AI$11)</f>
        <v>0</v>
      </c>
      <c r="F40" s="27">
        <f>('MCC Data'!$K143*'PCU Data'!$AB$11)+('MCC Data'!$L143*'PCU Data'!$AC$11)+('MCC Data'!$M143*'PCU Data'!$AD$11)+('PCU Data'!$AE$11*'MCC Data'!$N143)+('MCC Data'!$O143*'PCU Data'!$AF$11)+('MCC Data'!$P143*'PCU Data'!$AG$11)+('MCC Data'!$Q143*$AH$11)+('MCC Data'!$R143*$AI$11)</f>
        <v>0</v>
      </c>
      <c r="G40" s="27">
        <f>('MCC Data'!$T143*'PCU Data'!$AB$11)+('MCC Data'!$U143*'PCU Data'!$AC$11)+('MCC Data'!$V143*'PCU Data'!$AD$11)+('PCU Data'!$AE$11*'MCC Data'!$W143)+('MCC Data'!$X143*'PCU Data'!$AF$11)+('MCC Data'!$Y143*'PCU Data'!$AG$11)+('MCC Data'!$Z143*$AH$11)+('MCC Data'!$AA143*$AI$11)</f>
        <v>0</v>
      </c>
      <c r="H40" s="27">
        <f>('MCC Data'!$B246*'PCU Data'!$AB$11)+('MCC Data'!$C246*'PCU Data'!$AC$11)+('MCC Data'!$D246*'PCU Data'!$AD$11)+('PCU Data'!$AE$11*'MCC Data'!$E246)+('MCC Data'!$F246*'PCU Data'!$AF$11)+('MCC Data'!$G246*'PCU Data'!$AG$11)+('MCC Data'!$H246*$AH$11)+('MCC Data'!$I246*$AI$11)</f>
        <v>0</v>
      </c>
      <c r="I40" s="27">
        <f>('MCC Data'!$K246*'PCU Data'!$AB$11)+('MCC Data'!$L246*'PCU Data'!$AC$11)+('MCC Data'!$M246*'PCU Data'!$AD$11)+('PCU Data'!$AE$11*'MCC Data'!$N246)+('MCC Data'!$O246*'PCU Data'!$AF$11)+('MCC Data'!$P246*'PCU Data'!$AG$11)+('MCC Data'!$Q246*$AH$11)+('MCC Data'!$R246*$AI$11)</f>
        <v>0</v>
      </c>
      <c r="J40" s="27">
        <f>('MCC Data'!$T246*'PCU Data'!$AB$11)+('MCC Data'!$U246*'PCU Data'!$AC$11)+('MCC Data'!$V246*'PCU Data'!$AD$11)+('PCU Data'!$AE$11*'MCC Data'!$W246)+('MCC Data'!$X246*'PCU Data'!$AF$11)+('MCC Data'!$Y246*'PCU Data'!$AG$11)+('MCC Data'!$Z246*$AH$11)+('MCC Data'!$AA246*$AI$11)</f>
        <v>0</v>
      </c>
      <c r="K40" s="27">
        <f>('MCC Data'!$B349*'PCU Data'!$AB$11)+('MCC Data'!$C349*'PCU Data'!$AC$11)+('MCC Data'!$D349*'PCU Data'!$AD$11)+('PCU Data'!$AE$11*'MCC Data'!$E349)+('MCC Data'!$F349*'PCU Data'!$AF$11)+('MCC Data'!$G349*'PCU Data'!$AG$11)+('MCC Data'!$H349*$AH$11)+('MCC Data'!$I349*$AI$11)</f>
        <v>12</v>
      </c>
      <c r="L40" s="27">
        <f>('MCC Data'!$K349*'PCU Data'!$AB$11)+('MCC Data'!$L349*'PCU Data'!$AC$11)+('MCC Data'!$M349*'PCU Data'!$AD$11)+('PCU Data'!$AE$11*'MCC Data'!$N349)+('MCC Data'!$O349*'PCU Data'!$AF$11)+('MCC Data'!$P349*'PCU Data'!$AG$11)+('MCC Data'!$Q349*$AH$11)+('MCC Data'!$R349*$AI$11)</f>
        <v>0</v>
      </c>
      <c r="M40" s="27">
        <f>('MCC Data'!$T349*'PCU Data'!$AB$11)+('MCC Data'!$U349*'PCU Data'!$AC$11)+('MCC Data'!$V349*'PCU Data'!$AD$11)+('PCU Data'!$AE$11*'MCC Data'!$W349)+('MCC Data'!$X349*'PCU Data'!$AF$11)+('MCC Data'!$Y349*'PCU Data'!$AG$11)+('MCC Data'!$Z349*$AH$11)+('MCC Data'!$AA349*$AI$11)</f>
        <v>3</v>
      </c>
      <c r="N40" s="27">
        <f>('MCC Data'!$B452*'PCU Data'!$AB$11)+('MCC Data'!$C452*'PCU Data'!$AC$11)+('MCC Data'!$D452*'PCU Data'!$AD$11)+('PCU Data'!$AE$11*'MCC Data'!$E452)+('MCC Data'!$F452*'PCU Data'!$AF$11)+('MCC Data'!$G452*'PCU Data'!$AG$11)+('MCC Data'!$H452*$AH$11)+('MCC Data'!$I452*$AI$11)</f>
        <v>0</v>
      </c>
      <c r="O40" s="27">
        <f>('MCC Data'!$K452*'PCU Data'!$AB$11)+('MCC Data'!$L452*'PCU Data'!$AC$11)+('MCC Data'!$M452*'PCU Data'!$AD$11)+('PCU Data'!$AE$11*'MCC Data'!$N452)+('MCC Data'!$O452*'PCU Data'!$AF$11)+('MCC Data'!$P452*'PCU Data'!$AG$11)+('MCC Data'!$Q452*$AH$11)+('MCC Data'!$R452*$AI$11)</f>
        <v>211.3</v>
      </c>
      <c r="P40" s="27">
        <f>('MCC Data'!$T452*'PCU Data'!$AB$11)+('MCC Data'!$U452*'PCU Data'!$AC$11)+('MCC Data'!$V452*'PCU Data'!$AD$11)+('PCU Data'!$AE$11*'MCC Data'!$W452)+('MCC Data'!$X452*'PCU Data'!$AF$11)+('MCC Data'!$Y452*'PCU Data'!$AG$11)+('MCC Data'!$Z452*$AH$11)+('MCC Data'!$AA452*$AI$11)</f>
        <v>60.4</v>
      </c>
      <c r="Q40" s="27">
        <f>('MCC Data'!$B555*'PCU Data'!$AB$11)+('MCC Data'!$C555*'PCU Data'!$AC$11)+('MCC Data'!$D555*'PCU Data'!$AD$11)+('PCU Data'!$AE$11*'MCC Data'!$E555)+('MCC Data'!$F555*'PCU Data'!$AF$11)+('MCC Data'!$G555*'PCU Data'!$AG$11)+('MCC Data'!$H555*$AH$11)+('MCC Data'!$I555*$AI$11)</f>
        <v>0</v>
      </c>
      <c r="R40" s="27">
        <f>('MCC Data'!$K555*'PCU Data'!$AB$11)+('MCC Data'!$L555*'PCU Data'!$AC$11)+('MCC Data'!$M555*'PCU Data'!$AD$11)+('PCU Data'!$AE$11*'MCC Data'!$N555)+('MCC Data'!$O555*'PCU Data'!$AF$11)+('MCC Data'!$P555*'PCU Data'!$AG$11)+('MCC Data'!$Q555*$AH$11)+('MCC Data'!$R555*$AI$11)</f>
        <v>23</v>
      </c>
      <c r="S40" s="27">
        <f>('MCC Data'!$T555*'PCU Data'!$AB$11)+('MCC Data'!$U555*'PCU Data'!$AC$11)+('MCC Data'!$V555*'PCU Data'!$AD$11)+('PCU Data'!$AE$11*'MCC Data'!$W555)+('MCC Data'!$X555*'PCU Data'!$AF$11)+('MCC Data'!$Y555*'PCU Data'!$AG$11)+('MCC Data'!$Z555*$AH$11)+('MCC Data'!$AA555*$AI$11)</f>
        <v>15.4</v>
      </c>
      <c r="T40" s="27">
        <f>('MCC Data'!$B658*'PCU Data'!$AB$11)+('MCC Data'!$C658*'PCU Data'!$AC$11)+('MCC Data'!$D658*'PCU Data'!$AD$11)+('PCU Data'!$AE$11*'MCC Data'!$E658)+('MCC Data'!$F658*'PCU Data'!$AF$11)+('MCC Data'!$G658*'PCU Data'!$AG$11)+('MCC Data'!$H658*$AH$11)+('MCC Data'!$I658*$AI$11)</f>
        <v>0</v>
      </c>
      <c r="U40" s="27">
        <f>('MCC Data'!$K658*'PCU Data'!$AB$11)+('MCC Data'!$L658*'PCU Data'!$AC$11)+('MCC Data'!$M658*'PCU Data'!$AD$11)+('PCU Data'!$AE$11*'MCC Data'!$N658)+('MCC Data'!$O658*'PCU Data'!$AF$11)+('MCC Data'!$P658*'PCU Data'!$AG$11)+('MCC Data'!$Q658*$AH$11)+('MCC Data'!$R658*$AI$11)</f>
        <v>19.2</v>
      </c>
      <c r="V40" s="27">
        <f>('MCC Data'!$T658*'PCU Data'!$AB$11)+('MCC Data'!$U658*'PCU Data'!$AC$11)+('MCC Data'!$V658*'PCU Data'!$AD$11)+('PCU Data'!$AE$11*'MCC Data'!$W658)+('MCC Data'!$X658*'PCU Data'!$AF$11)+('MCC Data'!$Y658*'PCU Data'!$AG$11)+('MCC Data'!$Z658*$AH$11)+('MCC Data'!$AA658*$AI$11)</f>
        <v>0</v>
      </c>
      <c r="W40" s="27">
        <f>('MCC Data'!$B761*'PCU Data'!$AB$11)+('MCC Data'!$C761*'PCU Data'!$AC$11)+('MCC Data'!$D761*'PCU Data'!$AD$11)+('PCU Data'!$AE$11*'MCC Data'!$E761)+('MCC Data'!$F761*'PCU Data'!$AF$11)+('MCC Data'!$G761*'PCU Data'!$AG$11)+('MCC Data'!$H761*$AH$11)+('MCC Data'!$I761*$AI$11)</f>
        <v>0</v>
      </c>
      <c r="X40" s="27">
        <f>('MCC Data'!$K761*'PCU Data'!$AB$11)+('MCC Data'!$L761*'PCU Data'!$AC$11)+('MCC Data'!$M761*'PCU Data'!$AD$11)+('PCU Data'!$AE$11*'MCC Data'!$N761)+('MCC Data'!$O761*'PCU Data'!$AF$11)+('MCC Data'!$P761*'PCU Data'!$AG$11)+('MCC Data'!$Q761*$AH$11)+('MCC Data'!$R761*$AI$11)</f>
        <v>282.79999999999995</v>
      </c>
      <c r="Y40" s="27">
        <f>('MCC Data'!$T761*'PCU Data'!$AB$11)+('MCC Data'!$U761*'PCU Data'!$AC$11)+('MCC Data'!$V761*'PCU Data'!$AD$11)+('PCU Data'!$AE$11*'MCC Data'!$W761)+('MCC Data'!$X761*'PCU Data'!$AF$11)+('MCC Data'!$Y761*'PCU Data'!$AG$11)+('MCC Data'!$Z761*$AH$11)+('MCC Data'!$AA761*$AI$11)</f>
        <v>3</v>
      </c>
      <c r="Z40" s="27">
        <f>('MCC Data'!$B864*'PCU Data'!$AB$11)+('MCC Data'!$C864*'PCU Data'!$AC$11)+('MCC Data'!$D864*'PCU Data'!$AD$11)+('PCU Data'!$AE$11*'MCC Data'!$E864)+('MCC Data'!$F864*'PCU Data'!$AF$11)+('MCC Data'!$G864*'PCU Data'!$AG$11)+('MCC Data'!$H864*$AH$11)+('MCC Data'!$I864*$AI$11)</f>
        <v>0</v>
      </c>
    </row>
    <row r="41" spans="1:26" s="9" customFormat="1" ht="12.75" customHeight="1" x14ac:dyDescent="0.25">
      <c r="A41" s="14">
        <f>'MCC Data'!A41</f>
        <v>0.62499999999999989</v>
      </c>
      <c r="B41" s="27">
        <f>('MCC Data'!$B41*'PCU Data'!$AB$11)+('MCC Data'!$C41*'PCU Data'!$AC$11)+('MCC Data'!$D41*'PCU Data'!$AD$11)+('PCU Data'!$AE$11*'MCC Data'!$E41)+('MCC Data'!$F41*'PCU Data'!$AF$11)+('MCC Data'!$G41*'PCU Data'!$AG$11)+('MCC Data'!$H41*$AH$11)+('MCC Data'!$I41*$AI$11)</f>
        <v>0</v>
      </c>
      <c r="C41" s="27">
        <f>('MCC Data'!$K41*'PCU Data'!$AB$11)+('MCC Data'!$L41*'PCU Data'!$AC$11)+('MCC Data'!$M41*'PCU Data'!$AD$11)+('PCU Data'!$AE$11*'MCC Data'!$N41)+('MCC Data'!$O41*'PCU Data'!$AF$11)+('MCC Data'!$P41*'PCU Data'!$AG$11)+('MCC Data'!$Q41*$AH$11)+('MCC Data'!$R41*$AI$11)</f>
        <v>0</v>
      </c>
      <c r="D41" s="27">
        <f>('MCC Data'!$T41*'PCU Data'!$AB$11)+('MCC Data'!$U41*'PCU Data'!$AC$11)+('MCC Data'!$V41*'PCU Data'!$AD$11)+('PCU Data'!$AE$11*'MCC Data'!$W41)+('MCC Data'!$X41*'PCU Data'!$AF$11)+('MCC Data'!$Y41*'PCU Data'!$AG$11)+('MCC Data'!$Z41*$AH$11)+('MCC Data'!$AA41*$AI$11)</f>
        <v>0</v>
      </c>
      <c r="E41" s="27">
        <f>('MCC Data'!$B144*'PCU Data'!$AB$11)+('MCC Data'!$C144*'PCU Data'!$AC$11)+('MCC Data'!$D144*'PCU Data'!$AD$11)+('PCU Data'!$AE$11*'MCC Data'!$E144)+('MCC Data'!$F144*'PCU Data'!$AF$11)+('MCC Data'!$G144*'PCU Data'!$AG$11)+('MCC Data'!$H144*$AH$11)+('MCC Data'!$I144*$AI$11)</f>
        <v>0</v>
      </c>
      <c r="F41" s="27">
        <f>('MCC Data'!$K144*'PCU Data'!$AB$11)+('MCC Data'!$L144*'PCU Data'!$AC$11)+('MCC Data'!$M144*'PCU Data'!$AD$11)+('PCU Data'!$AE$11*'MCC Data'!$N144)+('MCC Data'!$O144*'PCU Data'!$AF$11)+('MCC Data'!$P144*'PCU Data'!$AG$11)+('MCC Data'!$Q144*$AH$11)+('MCC Data'!$R144*$AI$11)</f>
        <v>0</v>
      </c>
      <c r="G41" s="27">
        <f>('MCC Data'!$T144*'PCU Data'!$AB$11)+('MCC Data'!$U144*'PCU Data'!$AC$11)+('MCC Data'!$V144*'PCU Data'!$AD$11)+('PCU Data'!$AE$11*'MCC Data'!$W144)+('MCC Data'!$X144*'PCU Data'!$AF$11)+('MCC Data'!$Y144*'PCU Data'!$AG$11)+('MCC Data'!$Z144*$AH$11)+('MCC Data'!$AA144*$AI$11)</f>
        <v>0</v>
      </c>
      <c r="H41" s="27">
        <f>('MCC Data'!$B247*'PCU Data'!$AB$11)+('MCC Data'!$C247*'PCU Data'!$AC$11)+('MCC Data'!$D247*'PCU Data'!$AD$11)+('PCU Data'!$AE$11*'MCC Data'!$E247)+('MCC Data'!$F247*'PCU Data'!$AF$11)+('MCC Data'!$G247*'PCU Data'!$AG$11)+('MCC Data'!$H247*$AH$11)+('MCC Data'!$I247*$AI$11)</f>
        <v>0</v>
      </c>
      <c r="I41" s="27">
        <f>('MCC Data'!$K247*'PCU Data'!$AB$11)+('MCC Data'!$L247*'PCU Data'!$AC$11)+('MCC Data'!$M247*'PCU Data'!$AD$11)+('PCU Data'!$AE$11*'MCC Data'!$N247)+('MCC Data'!$O247*'PCU Data'!$AF$11)+('MCC Data'!$P247*'PCU Data'!$AG$11)+('MCC Data'!$Q247*$AH$11)+('MCC Data'!$R247*$AI$11)</f>
        <v>0</v>
      </c>
      <c r="J41" s="27">
        <f>('MCC Data'!$T247*'PCU Data'!$AB$11)+('MCC Data'!$U247*'PCU Data'!$AC$11)+('MCC Data'!$V247*'PCU Data'!$AD$11)+('PCU Data'!$AE$11*'MCC Data'!$W247)+('MCC Data'!$X247*'PCU Data'!$AF$11)+('MCC Data'!$Y247*'PCU Data'!$AG$11)+('MCC Data'!$Z247*$AH$11)+('MCC Data'!$AA247*$AI$11)</f>
        <v>0</v>
      </c>
      <c r="K41" s="27">
        <f>('MCC Data'!$B350*'PCU Data'!$AB$11)+('MCC Data'!$C350*'PCU Data'!$AC$11)+('MCC Data'!$D350*'PCU Data'!$AD$11)+('PCU Data'!$AE$11*'MCC Data'!$E350)+('MCC Data'!$F350*'PCU Data'!$AF$11)+('MCC Data'!$G350*'PCU Data'!$AG$11)+('MCC Data'!$H350*$AH$11)+('MCC Data'!$I350*$AI$11)</f>
        <v>22</v>
      </c>
      <c r="L41" s="27">
        <f>('MCC Data'!$K350*'PCU Data'!$AB$11)+('MCC Data'!$L350*'PCU Data'!$AC$11)+('MCC Data'!$M350*'PCU Data'!$AD$11)+('PCU Data'!$AE$11*'MCC Data'!$N350)+('MCC Data'!$O350*'PCU Data'!$AF$11)+('MCC Data'!$P350*'PCU Data'!$AG$11)+('MCC Data'!$Q350*$AH$11)+('MCC Data'!$R350*$AI$11)</f>
        <v>0</v>
      </c>
      <c r="M41" s="27">
        <f>('MCC Data'!$T350*'PCU Data'!$AB$11)+('MCC Data'!$U350*'PCU Data'!$AC$11)+('MCC Data'!$V350*'PCU Data'!$AD$11)+('PCU Data'!$AE$11*'MCC Data'!$W350)+('MCC Data'!$X350*'PCU Data'!$AF$11)+('MCC Data'!$Y350*'PCU Data'!$AG$11)+('MCC Data'!$Z350*$AH$11)+('MCC Data'!$AA350*$AI$11)</f>
        <v>5</v>
      </c>
      <c r="N41" s="27">
        <f>('MCC Data'!$B453*'PCU Data'!$AB$11)+('MCC Data'!$C453*'PCU Data'!$AC$11)+('MCC Data'!$D453*'PCU Data'!$AD$11)+('PCU Data'!$AE$11*'MCC Data'!$E453)+('MCC Data'!$F453*'PCU Data'!$AF$11)+('MCC Data'!$G453*'PCU Data'!$AG$11)+('MCC Data'!$H453*$AH$11)+('MCC Data'!$I453*$AI$11)</f>
        <v>0</v>
      </c>
      <c r="O41" s="27">
        <f>('MCC Data'!$K453*'PCU Data'!$AB$11)+('MCC Data'!$L453*'PCU Data'!$AC$11)+('MCC Data'!$M453*'PCU Data'!$AD$11)+('PCU Data'!$AE$11*'MCC Data'!$N453)+('MCC Data'!$O453*'PCU Data'!$AF$11)+('MCC Data'!$P453*'PCU Data'!$AG$11)+('MCC Data'!$Q453*$AH$11)+('MCC Data'!$R453*$AI$11)</f>
        <v>199.60000000000002</v>
      </c>
      <c r="P41" s="27">
        <f>('MCC Data'!$T453*'PCU Data'!$AB$11)+('MCC Data'!$U453*'PCU Data'!$AC$11)+('MCC Data'!$V453*'PCU Data'!$AD$11)+('PCU Data'!$AE$11*'MCC Data'!$W453)+('MCC Data'!$X453*'PCU Data'!$AF$11)+('MCC Data'!$Y453*'PCU Data'!$AG$11)+('MCC Data'!$Z453*$AH$11)+('MCC Data'!$AA453*$AI$11)</f>
        <v>57.2</v>
      </c>
      <c r="Q41" s="27">
        <f>('MCC Data'!$B556*'PCU Data'!$AB$11)+('MCC Data'!$C556*'PCU Data'!$AC$11)+('MCC Data'!$D556*'PCU Data'!$AD$11)+('PCU Data'!$AE$11*'MCC Data'!$E556)+('MCC Data'!$F556*'PCU Data'!$AF$11)+('MCC Data'!$G556*'PCU Data'!$AG$11)+('MCC Data'!$H556*$AH$11)+('MCC Data'!$I556*$AI$11)</f>
        <v>0</v>
      </c>
      <c r="R41" s="27">
        <f>('MCC Data'!$K556*'PCU Data'!$AB$11)+('MCC Data'!$L556*'PCU Data'!$AC$11)+('MCC Data'!$M556*'PCU Data'!$AD$11)+('PCU Data'!$AE$11*'MCC Data'!$N556)+('MCC Data'!$O556*'PCU Data'!$AF$11)+('MCC Data'!$P556*'PCU Data'!$AG$11)+('MCC Data'!$Q556*$AH$11)+('MCC Data'!$R556*$AI$11)</f>
        <v>30.9</v>
      </c>
      <c r="S41" s="27">
        <f>('MCC Data'!$T556*'PCU Data'!$AB$11)+('MCC Data'!$U556*'PCU Data'!$AC$11)+('MCC Data'!$V556*'PCU Data'!$AD$11)+('PCU Data'!$AE$11*'MCC Data'!$W556)+('MCC Data'!$X556*'PCU Data'!$AF$11)+('MCC Data'!$Y556*'PCU Data'!$AG$11)+('MCC Data'!$Z556*$AH$11)+('MCC Data'!$AA556*$AI$11)</f>
        <v>9</v>
      </c>
      <c r="T41" s="27">
        <f>('MCC Data'!$B659*'PCU Data'!$AB$11)+('MCC Data'!$C659*'PCU Data'!$AC$11)+('MCC Data'!$D659*'PCU Data'!$AD$11)+('PCU Data'!$AE$11*'MCC Data'!$E659)+('MCC Data'!$F659*'PCU Data'!$AF$11)+('MCC Data'!$G659*'PCU Data'!$AG$11)+('MCC Data'!$H659*$AH$11)+('MCC Data'!$I659*$AI$11)</f>
        <v>0</v>
      </c>
      <c r="U41" s="27">
        <f>('MCC Data'!$K659*'PCU Data'!$AB$11)+('MCC Data'!$L659*'PCU Data'!$AC$11)+('MCC Data'!$M659*'PCU Data'!$AD$11)+('PCU Data'!$AE$11*'MCC Data'!$N659)+('MCC Data'!$O659*'PCU Data'!$AF$11)+('MCC Data'!$P659*'PCU Data'!$AG$11)+('MCC Data'!$Q659*$AH$11)+('MCC Data'!$R659*$AI$11)</f>
        <v>20</v>
      </c>
      <c r="V41" s="27">
        <f>('MCC Data'!$T659*'PCU Data'!$AB$11)+('MCC Data'!$U659*'PCU Data'!$AC$11)+('MCC Data'!$V659*'PCU Data'!$AD$11)+('PCU Data'!$AE$11*'MCC Data'!$W659)+('MCC Data'!$X659*'PCU Data'!$AF$11)+('MCC Data'!$Y659*'PCU Data'!$AG$11)+('MCC Data'!$Z659*$AH$11)+('MCC Data'!$AA659*$AI$11)</f>
        <v>0</v>
      </c>
      <c r="W41" s="27">
        <f>('MCC Data'!$B762*'PCU Data'!$AB$11)+('MCC Data'!$C762*'PCU Data'!$AC$11)+('MCC Data'!$D762*'PCU Data'!$AD$11)+('PCU Data'!$AE$11*'MCC Data'!$E762)+('MCC Data'!$F762*'PCU Data'!$AF$11)+('MCC Data'!$G762*'PCU Data'!$AG$11)+('MCC Data'!$H762*$AH$11)+('MCC Data'!$I762*$AI$11)</f>
        <v>0</v>
      </c>
      <c r="X41" s="27">
        <f>('MCC Data'!$K762*'PCU Data'!$AB$11)+('MCC Data'!$L762*'PCU Data'!$AC$11)+('MCC Data'!$M762*'PCU Data'!$AD$11)+('PCU Data'!$AE$11*'MCC Data'!$N762)+('MCC Data'!$O762*'PCU Data'!$AF$11)+('MCC Data'!$P762*'PCU Data'!$AG$11)+('MCC Data'!$Q762*$AH$11)+('MCC Data'!$R762*$AI$11)</f>
        <v>254.79999999999998</v>
      </c>
      <c r="Y41" s="27">
        <f>('MCC Data'!$T762*'PCU Data'!$AB$11)+('MCC Data'!$U762*'PCU Data'!$AC$11)+('MCC Data'!$V762*'PCU Data'!$AD$11)+('PCU Data'!$AE$11*'MCC Data'!$W762)+('MCC Data'!$X762*'PCU Data'!$AF$11)+('MCC Data'!$Y762*'PCU Data'!$AG$11)+('MCC Data'!$Z762*$AH$11)+('MCC Data'!$AA762*$AI$11)</f>
        <v>5</v>
      </c>
      <c r="Z41" s="27">
        <f>('MCC Data'!$B865*'PCU Data'!$AB$11)+('MCC Data'!$C865*'PCU Data'!$AC$11)+('MCC Data'!$D865*'PCU Data'!$AD$11)+('PCU Data'!$AE$11*'MCC Data'!$E865)+('MCC Data'!$F865*'PCU Data'!$AF$11)+('MCC Data'!$G865*'PCU Data'!$AG$11)+('MCC Data'!$H865*$AH$11)+('MCC Data'!$I865*$AI$11)</f>
        <v>0</v>
      </c>
    </row>
    <row r="42" spans="1:26" s="9" customFormat="1" ht="12.75" customHeight="1" x14ac:dyDescent="0.25">
      <c r="A42" s="14">
        <f>'MCC Data'!A42</f>
        <v>0.63541666666666652</v>
      </c>
      <c r="B42" s="27">
        <f>('MCC Data'!$B42*'PCU Data'!$AB$11)+('MCC Data'!$C42*'PCU Data'!$AC$11)+('MCC Data'!$D42*'PCU Data'!$AD$11)+('PCU Data'!$AE$11*'MCC Data'!$E42)+('MCC Data'!$F42*'PCU Data'!$AF$11)+('MCC Data'!$G42*'PCU Data'!$AG$11)+('MCC Data'!$H42*$AH$11)+('MCC Data'!$I42*$AI$11)</f>
        <v>0</v>
      </c>
      <c r="C42" s="27">
        <f>('MCC Data'!$K42*'PCU Data'!$AB$11)+('MCC Data'!$L42*'PCU Data'!$AC$11)+('MCC Data'!$M42*'PCU Data'!$AD$11)+('PCU Data'!$AE$11*'MCC Data'!$N42)+('MCC Data'!$O42*'PCU Data'!$AF$11)+('MCC Data'!$P42*'PCU Data'!$AG$11)+('MCC Data'!$Q42*$AH$11)+('MCC Data'!$R42*$AI$11)</f>
        <v>0</v>
      </c>
      <c r="D42" s="27">
        <f>('MCC Data'!$T42*'PCU Data'!$AB$11)+('MCC Data'!$U42*'PCU Data'!$AC$11)+('MCC Data'!$V42*'PCU Data'!$AD$11)+('PCU Data'!$AE$11*'MCC Data'!$W42)+('MCC Data'!$X42*'PCU Data'!$AF$11)+('MCC Data'!$Y42*'PCU Data'!$AG$11)+('MCC Data'!$Z42*$AH$11)+('MCC Data'!$AA42*$AI$11)</f>
        <v>0</v>
      </c>
      <c r="E42" s="27">
        <f>('MCC Data'!$B145*'PCU Data'!$AB$11)+('MCC Data'!$C145*'PCU Data'!$AC$11)+('MCC Data'!$D145*'PCU Data'!$AD$11)+('PCU Data'!$AE$11*'MCC Data'!$E145)+('MCC Data'!$F145*'PCU Data'!$AF$11)+('MCC Data'!$G145*'PCU Data'!$AG$11)+('MCC Data'!$H145*$AH$11)+('MCC Data'!$I145*$AI$11)</f>
        <v>0</v>
      </c>
      <c r="F42" s="27">
        <f>('MCC Data'!$K145*'PCU Data'!$AB$11)+('MCC Data'!$L145*'PCU Data'!$AC$11)+('MCC Data'!$M145*'PCU Data'!$AD$11)+('PCU Data'!$AE$11*'MCC Data'!$N145)+('MCC Data'!$O145*'PCU Data'!$AF$11)+('MCC Data'!$P145*'PCU Data'!$AG$11)+('MCC Data'!$Q145*$AH$11)+('MCC Data'!$R145*$AI$11)</f>
        <v>0</v>
      </c>
      <c r="G42" s="27">
        <f>('MCC Data'!$T145*'PCU Data'!$AB$11)+('MCC Data'!$U145*'PCU Data'!$AC$11)+('MCC Data'!$V145*'PCU Data'!$AD$11)+('PCU Data'!$AE$11*'MCC Data'!$W145)+('MCC Data'!$X145*'PCU Data'!$AF$11)+('MCC Data'!$Y145*'PCU Data'!$AG$11)+('MCC Data'!$Z145*$AH$11)+('MCC Data'!$AA145*$AI$11)</f>
        <v>0</v>
      </c>
      <c r="H42" s="27">
        <f>('MCC Data'!$B248*'PCU Data'!$AB$11)+('MCC Data'!$C248*'PCU Data'!$AC$11)+('MCC Data'!$D248*'PCU Data'!$AD$11)+('PCU Data'!$AE$11*'MCC Data'!$E248)+('MCC Data'!$F248*'PCU Data'!$AF$11)+('MCC Data'!$G248*'PCU Data'!$AG$11)+('MCC Data'!$H248*$AH$11)+('MCC Data'!$I248*$AI$11)</f>
        <v>0</v>
      </c>
      <c r="I42" s="27">
        <f>('MCC Data'!$K248*'PCU Data'!$AB$11)+('MCC Data'!$L248*'PCU Data'!$AC$11)+('MCC Data'!$M248*'PCU Data'!$AD$11)+('PCU Data'!$AE$11*'MCC Data'!$N248)+('MCC Data'!$O248*'PCU Data'!$AF$11)+('MCC Data'!$P248*'PCU Data'!$AG$11)+('MCC Data'!$Q248*$AH$11)+('MCC Data'!$R248*$AI$11)</f>
        <v>0</v>
      </c>
      <c r="J42" s="27">
        <f>('MCC Data'!$T248*'PCU Data'!$AB$11)+('MCC Data'!$U248*'PCU Data'!$AC$11)+('MCC Data'!$V248*'PCU Data'!$AD$11)+('PCU Data'!$AE$11*'MCC Data'!$W248)+('MCC Data'!$X248*'PCU Data'!$AF$11)+('MCC Data'!$Y248*'PCU Data'!$AG$11)+('MCC Data'!$Z248*$AH$11)+('MCC Data'!$AA248*$AI$11)</f>
        <v>0</v>
      </c>
      <c r="K42" s="27">
        <f>('MCC Data'!$B351*'PCU Data'!$AB$11)+('MCC Data'!$C351*'PCU Data'!$AC$11)+('MCC Data'!$D351*'PCU Data'!$AD$11)+('PCU Data'!$AE$11*'MCC Data'!$E351)+('MCC Data'!$F351*'PCU Data'!$AF$11)+('MCC Data'!$G351*'PCU Data'!$AG$11)+('MCC Data'!$H351*$AH$11)+('MCC Data'!$I351*$AI$11)</f>
        <v>19</v>
      </c>
      <c r="L42" s="27">
        <f>('MCC Data'!$K351*'PCU Data'!$AB$11)+('MCC Data'!$L351*'PCU Data'!$AC$11)+('MCC Data'!$M351*'PCU Data'!$AD$11)+('PCU Data'!$AE$11*'MCC Data'!$N351)+('MCC Data'!$O351*'PCU Data'!$AF$11)+('MCC Data'!$P351*'PCU Data'!$AG$11)+('MCC Data'!$Q351*$AH$11)+('MCC Data'!$R351*$AI$11)</f>
        <v>0</v>
      </c>
      <c r="M42" s="27">
        <f>('MCC Data'!$T351*'PCU Data'!$AB$11)+('MCC Data'!$U351*'PCU Data'!$AC$11)+('MCC Data'!$V351*'PCU Data'!$AD$11)+('PCU Data'!$AE$11*'MCC Data'!$W351)+('MCC Data'!$X351*'PCU Data'!$AF$11)+('MCC Data'!$Y351*'PCU Data'!$AG$11)+('MCC Data'!$Z351*$AH$11)+('MCC Data'!$AA351*$AI$11)</f>
        <v>8</v>
      </c>
      <c r="N42" s="27">
        <f>('MCC Data'!$B454*'PCU Data'!$AB$11)+('MCC Data'!$C454*'PCU Data'!$AC$11)+('MCC Data'!$D454*'PCU Data'!$AD$11)+('PCU Data'!$AE$11*'MCC Data'!$E454)+('MCC Data'!$F454*'PCU Data'!$AF$11)+('MCC Data'!$G454*'PCU Data'!$AG$11)+('MCC Data'!$H454*$AH$11)+('MCC Data'!$I454*$AI$11)</f>
        <v>1</v>
      </c>
      <c r="O42" s="27">
        <f>('MCC Data'!$K454*'PCU Data'!$AB$11)+('MCC Data'!$L454*'PCU Data'!$AC$11)+('MCC Data'!$M454*'PCU Data'!$AD$11)+('PCU Data'!$AE$11*'MCC Data'!$N454)+('MCC Data'!$O454*'PCU Data'!$AF$11)+('MCC Data'!$P454*'PCU Data'!$AG$11)+('MCC Data'!$Q454*$AH$11)+('MCC Data'!$R454*$AI$11)</f>
        <v>187.2</v>
      </c>
      <c r="P42" s="27">
        <f>('MCC Data'!$T454*'PCU Data'!$AB$11)+('MCC Data'!$U454*'PCU Data'!$AC$11)+('MCC Data'!$V454*'PCU Data'!$AD$11)+('PCU Data'!$AE$11*'MCC Data'!$W454)+('MCC Data'!$X454*'PCU Data'!$AF$11)+('MCC Data'!$Y454*'PCU Data'!$AG$11)+('MCC Data'!$Z454*$AH$11)+('MCC Data'!$AA454*$AI$11)</f>
        <v>65.400000000000006</v>
      </c>
      <c r="Q42" s="27">
        <f>('MCC Data'!$B557*'PCU Data'!$AB$11)+('MCC Data'!$C557*'PCU Data'!$AC$11)+('MCC Data'!$D557*'PCU Data'!$AD$11)+('PCU Data'!$AE$11*'MCC Data'!$E557)+('MCC Data'!$F557*'PCU Data'!$AF$11)+('MCC Data'!$G557*'PCU Data'!$AG$11)+('MCC Data'!$H557*$AH$11)+('MCC Data'!$I557*$AI$11)</f>
        <v>0</v>
      </c>
      <c r="R42" s="27">
        <f>('MCC Data'!$K557*'PCU Data'!$AB$11)+('MCC Data'!$L557*'PCU Data'!$AC$11)+('MCC Data'!$M557*'PCU Data'!$AD$11)+('PCU Data'!$AE$11*'MCC Data'!$N557)+('MCC Data'!$O557*'PCU Data'!$AF$11)+('MCC Data'!$P557*'PCU Data'!$AG$11)+('MCC Data'!$Q557*$AH$11)+('MCC Data'!$R557*$AI$11)</f>
        <v>30.4</v>
      </c>
      <c r="S42" s="27">
        <f>('MCC Data'!$T557*'PCU Data'!$AB$11)+('MCC Data'!$U557*'PCU Data'!$AC$11)+('MCC Data'!$V557*'PCU Data'!$AD$11)+('PCU Data'!$AE$11*'MCC Data'!$W557)+('MCC Data'!$X557*'PCU Data'!$AF$11)+('MCC Data'!$Y557*'PCU Data'!$AG$11)+('MCC Data'!$Z557*$AH$11)+('MCC Data'!$AA557*$AI$11)</f>
        <v>12.2</v>
      </c>
      <c r="T42" s="27">
        <f>('MCC Data'!$B660*'PCU Data'!$AB$11)+('MCC Data'!$C660*'PCU Data'!$AC$11)+('MCC Data'!$D660*'PCU Data'!$AD$11)+('PCU Data'!$AE$11*'MCC Data'!$E660)+('MCC Data'!$F660*'PCU Data'!$AF$11)+('MCC Data'!$G660*'PCU Data'!$AG$11)+('MCC Data'!$H660*$AH$11)+('MCC Data'!$I660*$AI$11)</f>
        <v>0</v>
      </c>
      <c r="U42" s="27">
        <f>('MCC Data'!$K660*'PCU Data'!$AB$11)+('MCC Data'!$L660*'PCU Data'!$AC$11)+('MCC Data'!$M660*'PCU Data'!$AD$11)+('PCU Data'!$AE$11*'MCC Data'!$N660)+('MCC Data'!$O660*'PCU Data'!$AF$11)+('MCC Data'!$P660*'PCU Data'!$AG$11)+('MCC Data'!$Q660*$AH$11)+('MCC Data'!$R660*$AI$11)</f>
        <v>20.399999999999999</v>
      </c>
      <c r="V42" s="27">
        <f>('MCC Data'!$T660*'PCU Data'!$AB$11)+('MCC Data'!$U660*'PCU Data'!$AC$11)+('MCC Data'!$V660*'PCU Data'!$AD$11)+('PCU Data'!$AE$11*'MCC Data'!$W660)+('MCC Data'!$X660*'PCU Data'!$AF$11)+('MCC Data'!$Y660*'PCU Data'!$AG$11)+('MCC Data'!$Z660*$AH$11)+('MCC Data'!$AA660*$AI$11)</f>
        <v>0</v>
      </c>
      <c r="W42" s="27">
        <f>('MCC Data'!$B763*'PCU Data'!$AB$11)+('MCC Data'!$C763*'PCU Data'!$AC$11)+('MCC Data'!$D763*'PCU Data'!$AD$11)+('PCU Data'!$AE$11*'MCC Data'!$E763)+('MCC Data'!$F763*'PCU Data'!$AF$11)+('MCC Data'!$G763*'PCU Data'!$AG$11)+('MCC Data'!$H763*$AH$11)+('MCC Data'!$I763*$AI$11)</f>
        <v>0.60000000000000009</v>
      </c>
      <c r="X42" s="27">
        <f>('MCC Data'!$K763*'PCU Data'!$AB$11)+('MCC Data'!$L763*'PCU Data'!$AC$11)+('MCC Data'!$M763*'PCU Data'!$AD$11)+('PCU Data'!$AE$11*'MCC Data'!$N763)+('MCC Data'!$O763*'PCU Data'!$AF$11)+('MCC Data'!$P763*'PCU Data'!$AG$11)+('MCC Data'!$Q763*$AH$11)+('MCC Data'!$R763*$AI$11)</f>
        <v>296.5</v>
      </c>
      <c r="Y42" s="27">
        <f>('MCC Data'!$T763*'PCU Data'!$AB$11)+('MCC Data'!$U763*'PCU Data'!$AC$11)+('MCC Data'!$V763*'PCU Data'!$AD$11)+('PCU Data'!$AE$11*'MCC Data'!$W763)+('MCC Data'!$X763*'PCU Data'!$AF$11)+('MCC Data'!$Y763*'PCU Data'!$AG$11)+('MCC Data'!$Z763*$AH$11)+('MCC Data'!$AA763*$AI$11)</f>
        <v>2.9</v>
      </c>
      <c r="Z42" s="27">
        <f>('MCC Data'!$B866*'PCU Data'!$AB$11)+('MCC Data'!$C866*'PCU Data'!$AC$11)+('MCC Data'!$D866*'PCU Data'!$AD$11)+('PCU Data'!$AE$11*'MCC Data'!$E866)+('MCC Data'!$F866*'PCU Data'!$AF$11)+('MCC Data'!$G866*'PCU Data'!$AG$11)+('MCC Data'!$H866*$AH$11)+('MCC Data'!$I866*$AI$11)</f>
        <v>0</v>
      </c>
    </row>
    <row r="43" spans="1:26" s="9" customFormat="1" ht="12.75" customHeight="1" x14ac:dyDescent="0.25">
      <c r="A43" s="14">
        <f>'MCC Data'!A43</f>
        <v>0.64583333333333315</v>
      </c>
      <c r="B43" s="27">
        <f>('MCC Data'!$B43*'PCU Data'!$AB$11)+('MCC Data'!$C43*'PCU Data'!$AC$11)+('MCC Data'!$D43*'PCU Data'!$AD$11)+('PCU Data'!$AE$11*'MCC Data'!$E43)+('MCC Data'!$F43*'PCU Data'!$AF$11)+('MCC Data'!$G43*'PCU Data'!$AG$11)+('MCC Data'!$H43*$AH$11)+('MCC Data'!$I43*$AI$11)</f>
        <v>0</v>
      </c>
      <c r="C43" s="27">
        <f>('MCC Data'!$K43*'PCU Data'!$AB$11)+('MCC Data'!$L43*'PCU Data'!$AC$11)+('MCC Data'!$M43*'PCU Data'!$AD$11)+('PCU Data'!$AE$11*'MCC Data'!$N43)+('MCC Data'!$O43*'PCU Data'!$AF$11)+('MCC Data'!$P43*'PCU Data'!$AG$11)+('MCC Data'!$Q43*$AH$11)+('MCC Data'!$R43*$AI$11)</f>
        <v>0</v>
      </c>
      <c r="D43" s="27">
        <f>('MCC Data'!$T43*'PCU Data'!$AB$11)+('MCC Data'!$U43*'PCU Data'!$AC$11)+('MCC Data'!$V43*'PCU Data'!$AD$11)+('PCU Data'!$AE$11*'MCC Data'!$W43)+('MCC Data'!$X43*'PCU Data'!$AF$11)+('MCC Data'!$Y43*'PCU Data'!$AG$11)+('MCC Data'!$Z43*$AH$11)+('MCC Data'!$AA43*$AI$11)</f>
        <v>0</v>
      </c>
      <c r="E43" s="27">
        <f>('MCC Data'!$B146*'PCU Data'!$AB$11)+('MCC Data'!$C146*'PCU Data'!$AC$11)+('MCC Data'!$D146*'PCU Data'!$AD$11)+('PCU Data'!$AE$11*'MCC Data'!$E146)+('MCC Data'!$F146*'PCU Data'!$AF$11)+('MCC Data'!$G146*'PCU Data'!$AG$11)+('MCC Data'!$H146*$AH$11)+('MCC Data'!$I146*$AI$11)</f>
        <v>0</v>
      </c>
      <c r="F43" s="27">
        <f>('MCC Data'!$K146*'PCU Data'!$AB$11)+('MCC Data'!$L146*'PCU Data'!$AC$11)+('MCC Data'!$M146*'PCU Data'!$AD$11)+('PCU Data'!$AE$11*'MCC Data'!$N146)+('MCC Data'!$O146*'PCU Data'!$AF$11)+('MCC Data'!$P146*'PCU Data'!$AG$11)+('MCC Data'!$Q146*$AH$11)+('MCC Data'!$R146*$AI$11)</f>
        <v>0</v>
      </c>
      <c r="G43" s="27">
        <f>('MCC Data'!$T146*'PCU Data'!$AB$11)+('MCC Data'!$U146*'PCU Data'!$AC$11)+('MCC Data'!$V146*'PCU Data'!$AD$11)+('PCU Data'!$AE$11*'MCC Data'!$W146)+('MCC Data'!$X146*'PCU Data'!$AF$11)+('MCC Data'!$Y146*'PCU Data'!$AG$11)+('MCC Data'!$Z146*$AH$11)+('MCC Data'!$AA146*$AI$11)</f>
        <v>0</v>
      </c>
      <c r="H43" s="27">
        <f>('MCC Data'!$B249*'PCU Data'!$AB$11)+('MCC Data'!$C249*'PCU Data'!$AC$11)+('MCC Data'!$D249*'PCU Data'!$AD$11)+('PCU Data'!$AE$11*'MCC Data'!$E249)+('MCC Data'!$F249*'PCU Data'!$AF$11)+('MCC Data'!$G249*'PCU Data'!$AG$11)+('MCC Data'!$H249*$AH$11)+('MCC Data'!$I249*$AI$11)</f>
        <v>0</v>
      </c>
      <c r="I43" s="27">
        <f>('MCC Data'!$K249*'PCU Data'!$AB$11)+('MCC Data'!$L249*'PCU Data'!$AC$11)+('MCC Data'!$M249*'PCU Data'!$AD$11)+('PCU Data'!$AE$11*'MCC Data'!$N249)+('MCC Data'!$O249*'PCU Data'!$AF$11)+('MCC Data'!$P249*'PCU Data'!$AG$11)+('MCC Data'!$Q249*$AH$11)+('MCC Data'!$R249*$AI$11)</f>
        <v>0</v>
      </c>
      <c r="J43" s="27">
        <f>('MCC Data'!$T249*'PCU Data'!$AB$11)+('MCC Data'!$U249*'PCU Data'!$AC$11)+('MCC Data'!$V249*'PCU Data'!$AD$11)+('PCU Data'!$AE$11*'MCC Data'!$W249)+('MCC Data'!$X249*'PCU Data'!$AF$11)+('MCC Data'!$Y249*'PCU Data'!$AG$11)+('MCC Data'!$Z249*$AH$11)+('MCC Data'!$AA249*$AI$11)</f>
        <v>0.4</v>
      </c>
      <c r="K43" s="27">
        <f>('MCC Data'!$B352*'PCU Data'!$AB$11)+('MCC Data'!$C352*'PCU Data'!$AC$11)+('MCC Data'!$D352*'PCU Data'!$AD$11)+('PCU Data'!$AE$11*'MCC Data'!$E352)+('MCC Data'!$F352*'PCU Data'!$AF$11)+('MCC Data'!$G352*'PCU Data'!$AG$11)+('MCC Data'!$H352*$AH$11)+('MCC Data'!$I352*$AI$11)</f>
        <v>15.4</v>
      </c>
      <c r="L43" s="27">
        <f>('MCC Data'!$K352*'PCU Data'!$AB$11)+('MCC Data'!$L352*'PCU Data'!$AC$11)+('MCC Data'!$M352*'PCU Data'!$AD$11)+('PCU Data'!$AE$11*'MCC Data'!$N352)+('MCC Data'!$O352*'PCU Data'!$AF$11)+('MCC Data'!$P352*'PCU Data'!$AG$11)+('MCC Data'!$Q352*$AH$11)+('MCC Data'!$R352*$AI$11)</f>
        <v>0</v>
      </c>
      <c r="M43" s="27">
        <f>('MCC Data'!$T352*'PCU Data'!$AB$11)+('MCC Data'!$U352*'PCU Data'!$AC$11)+('MCC Data'!$V352*'PCU Data'!$AD$11)+('PCU Data'!$AE$11*'MCC Data'!$W352)+('MCC Data'!$X352*'PCU Data'!$AF$11)+('MCC Data'!$Y352*'PCU Data'!$AG$11)+('MCC Data'!$Z352*$AH$11)+('MCC Data'!$AA352*$AI$11)</f>
        <v>4</v>
      </c>
      <c r="N43" s="27">
        <f>('MCC Data'!$B455*'PCU Data'!$AB$11)+('MCC Data'!$C455*'PCU Data'!$AC$11)+('MCC Data'!$D455*'PCU Data'!$AD$11)+('PCU Data'!$AE$11*'MCC Data'!$E455)+('MCC Data'!$F455*'PCU Data'!$AF$11)+('MCC Data'!$G455*'PCU Data'!$AG$11)+('MCC Data'!$H455*$AH$11)+('MCC Data'!$I455*$AI$11)</f>
        <v>0</v>
      </c>
      <c r="O43" s="27">
        <f>('MCC Data'!$K455*'PCU Data'!$AB$11)+('MCC Data'!$L455*'PCU Data'!$AC$11)+('MCC Data'!$M455*'PCU Data'!$AD$11)+('PCU Data'!$AE$11*'MCC Data'!$N455)+('MCC Data'!$O455*'PCU Data'!$AF$11)+('MCC Data'!$P455*'PCU Data'!$AG$11)+('MCC Data'!$Q455*$AH$11)+('MCC Data'!$R455*$AI$11)</f>
        <v>207.29999999999998</v>
      </c>
      <c r="P43" s="27">
        <f>('MCC Data'!$T455*'PCU Data'!$AB$11)+('MCC Data'!$U455*'PCU Data'!$AC$11)+('MCC Data'!$V455*'PCU Data'!$AD$11)+('PCU Data'!$AE$11*'MCC Data'!$W455)+('MCC Data'!$X455*'PCU Data'!$AF$11)+('MCC Data'!$Y455*'PCU Data'!$AG$11)+('MCC Data'!$Z455*$AH$11)+('MCC Data'!$AA455*$AI$11)</f>
        <v>65.800000000000011</v>
      </c>
      <c r="Q43" s="27">
        <f>('MCC Data'!$B558*'PCU Data'!$AB$11)+('MCC Data'!$C558*'PCU Data'!$AC$11)+('MCC Data'!$D558*'PCU Data'!$AD$11)+('PCU Data'!$AE$11*'MCC Data'!$E558)+('MCC Data'!$F558*'PCU Data'!$AF$11)+('MCC Data'!$G558*'PCU Data'!$AG$11)+('MCC Data'!$H558*$AH$11)+('MCC Data'!$I558*$AI$11)</f>
        <v>0</v>
      </c>
      <c r="R43" s="27">
        <f>('MCC Data'!$K558*'PCU Data'!$AB$11)+('MCC Data'!$L558*'PCU Data'!$AC$11)+('MCC Data'!$M558*'PCU Data'!$AD$11)+('PCU Data'!$AE$11*'MCC Data'!$N558)+('MCC Data'!$O558*'PCU Data'!$AF$11)+('MCC Data'!$P558*'PCU Data'!$AG$11)+('MCC Data'!$Q558*$AH$11)+('MCC Data'!$R558*$AI$11)</f>
        <v>24</v>
      </c>
      <c r="S43" s="27">
        <f>('MCC Data'!$T558*'PCU Data'!$AB$11)+('MCC Data'!$U558*'PCU Data'!$AC$11)+('MCC Data'!$V558*'PCU Data'!$AD$11)+('PCU Data'!$AE$11*'MCC Data'!$W558)+('MCC Data'!$X558*'PCU Data'!$AF$11)+('MCC Data'!$Y558*'PCU Data'!$AG$11)+('MCC Data'!$Z558*$AH$11)+('MCC Data'!$AA558*$AI$11)</f>
        <v>13.6</v>
      </c>
      <c r="T43" s="27">
        <f>('MCC Data'!$B661*'PCU Data'!$AB$11)+('MCC Data'!$C661*'PCU Data'!$AC$11)+('MCC Data'!$D661*'PCU Data'!$AD$11)+('PCU Data'!$AE$11*'MCC Data'!$E661)+('MCC Data'!$F661*'PCU Data'!$AF$11)+('MCC Data'!$G661*'PCU Data'!$AG$11)+('MCC Data'!$H661*$AH$11)+('MCC Data'!$I661*$AI$11)</f>
        <v>0</v>
      </c>
      <c r="U43" s="27">
        <f>('MCC Data'!$K661*'PCU Data'!$AB$11)+('MCC Data'!$L661*'PCU Data'!$AC$11)+('MCC Data'!$M661*'PCU Data'!$AD$11)+('PCU Data'!$AE$11*'MCC Data'!$N661)+('MCC Data'!$O661*'PCU Data'!$AF$11)+('MCC Data'!$P661*'PCU Data'!$AG$11)+('MCC Data'!$Q661*$AH$11)+('MCC Data'!$R661*$AI$11)</f>
        <v>22.2</v>
      </c>
      <c r="V43" s="27">
        <f>('MCC Data'!$T661*'PCU Data'!$AB$11)+('MCC Data'!$U661*'PCU Data'!$AC$11)+('MCC Data'!$V661*'PCU Data'!$AD$11)+('PCU Data'!$AE$11*'MCC Data'!$W661)+('MCC Data'!$X661*'PCU Data'!$AF$11)+('MCC Data'!$Y661*'PCU Data'!$AG$11)+('MCC Data'!$Z661*$AH$11)+('MCC Data'!$AA661*$AI$11)</f>
        <v>0</v>
      </c>
      <c r="W43" s="27">
        <f>('MCC Data'!$B764*'PCU Data'!$AB$11)+('MCC Data'!$C764*'PCU Data'!$AC$11)+('MCC Data'!$D764*'PCU Data'!$AD$11)+('PCU Data'!$AE$11*'MCC Data'!$E764)+('MCC Data'!$F764*'PCU Data'!$AF$11)+('MCC Data'!$G764*'PCU Data'!$AG$11)+('MCC Data'!$H764*$AH$11)+('MCC Data'!$I764*$AI$11)</f>
        <v>1</v>
      </c>
      <c r="X43" s="27">
        <f>('MCC Data'!$K764*'PCU Data'!$AB$11)+('MCC Data'!$L764*'PCU Data'!$AC$11)+('MCC Data'!$M764*'PCU Data'!$AD$11)+('PCU Data'!$AE$11*'MCC Data'!$N764)+('MCC Data'!$O764*'PCU Data'!$AF$11)+('MCC Data'!$P764*'PCU Data'!$AG$11)+('MCC Data'!$Q764*$AH$11)+('MCC Data'!$R764*$AI$11)</f>
        <v>308.89999999999998</v>
      </c>
      <c r="Y43" s="27">
        <f>('MCC Data'!$T764*'PCU Data'!$AB$11)+('MCC Data'!$U764*'PCU Data'!$AC$11)+('MCC Data'!$V764*'PCU Data'!$AD$11)+('PCU Data'!$AE$11*'MCC Data'!$W764)+('MCC Data'!$X764*'PCU Data'!$AF$11)+('MCC Data'!$Y764*'PCU Data'!$AG$11)+('MCC Data'!$Z764*$AH$11)+('MCC Data'!$AA764*$AI$11)</f>
        <v>2</v>
      </c>
      <c r="Z43" s="27">
        <f>('MCC Data'!$B867*'PCU Data'!$AB$11)+('MCC Data'!$C867*'PCU Data'!$AC$11)+('MCC Data'!$D867*'PCU Data'!$AD$11)+('PCU Data'!$AE$11*'MCC Data'!$E867)+('MCC Data'!$F867*'PCU Data'!$AF$11)+('MCC Data'!$G867*'PCU Data'!$AG$11)+('MCC Data'!$H867*$AH$11)+('MCC Data'!$I867*$AI$11)</f>
        <v>0</v>
      </c>
    </row>
    <row r="44" spans="1:26" s="9" customFormat="1" ht="12.75" customHeight="1" x14ac:dyDescent="0.25">
      <c r="A44" s="47">
        <f>'MCC Data'!A44</f>
        <v>0.65624999999999978</v>
      </c>
      <c r="B44" s="27">
        <f>('MCC Data'!$B44*'PCU Data'!$AB$11)+('MCC Data'!$C44*'PCU Data'!$AC$11)+('MCC Data'!$D44*'PCU Data'!$AD$11)+('PCU Data'!$AE$11*'MCC Data'!$E44)+('MCC Data'!$F44*'PCU Data'!$AF$11)+('MCC Data'!$G44*'PCU Data'!$AG$11)+('MCC Data'!$H44*$AH$11)+('MCC Data'!$I44*$AI$11)</f>
        <v>0</v>
      </c>
      <c r="C44" s="27">
        <f>('MCC Data'!$K44*'PCU Data'!$AB$11)+('MCC Data'!$L44*'PCU Data'!$AC$11)+('MCC Data'!$M44*'PCU Data'!$AD$11)+('PCU Data'!$AE$11*'MCC Data'!$N44)+('MCC Data'!$O44*'PCU Data'!$AF$11)+('MCC Data'!$P44*'PCU Data'!$AG$11)+('MCC Data'!$Q44*$AH$11)+('MCC Data'!$R44*$AI$11)</f>
        <v>0</v>
      </c>
      <c r="D44" s="27">
        <f>('MCC Data'!$T44*'PCU Data'!$AB$11)+('MCC Data'!$U44*'PCU Data'!$AC$11)+('MCC Data'!$V44*'PCU Data'!$AD$11)+('PCU Data'!$AE$11*'MCC Data'!$W44)+('MCC Data'!$X44*'PCU Data'!$AF$11)+('MCC Data'!$Y44*'PCU Data'!$AG$11)+('MCC Data'!$Z44*$AH$11)+('MCC Data'!$AA44*$AI$11)</f>
        <v>0</v>
      </c>
      <c r="E44" s="27">
        <f>('MCC Data'!$B147*'PCU Data'!$AB$11)+('MCC Data'!$C147*'PCU Data'!$AC$11)+('MCC Data'!$D147*'PCU Data'!$AD$11)+('PCU Data'!$AE$11*'MCC Data'!$E147)+('MCC Data'!$F147*'PCU Data'!$AF$11)+('MCC Data'!$G147*'PCU Data'!$AG$11)+('MCC Data'!$H147*$AH$11)+('MCC Data'!$I147*$AI$11)</f>
        <v>0</v>
      </c>
      <c r="F44" s="27">
        <f>('MCC Data'!$K147*'PCU Data'!$AB$11)+('MCC Data'!$L147*'PCU Data'!$AC$11)+('MCC Data'!$M147*'PCU Data'!$AD$11)+('PCU Data'!$AE$11*'MCC Data'!$N147)+('MCC Data'!$O147*'PCU Data'!$AF$11)+('MCC Data'!$P147*'PCU Data'!$AG$11)+('MCC Data'!$Q147*$AH$11)+('MCC Data'!$R147*$AI$11)</f>
        <v>0.4</v>
      </c>
      <c r="G44" s="27">
        <f>('MCC Data'!$T147*'PCU Data'!$AB$11)+('MCC Data'!$U147*'PCU Data'!$AC$11)+('MCC Data'!$V147*'PCU Data'!$AD$11)+('PCU Data'!$AE$11*'MCC Data'!$W147)+('MCC Data'!$X147*'PCU Data'!$AF$11)+('MCC Data'!$Y147*'PCU Data'!$AG$11)+('MCC Data'!$Z147*$AH$11)+('MCC Data'!$AA147*$AI$11)</f>
        <v>0</v>
      </c>
      <c r="H44" s="27">
        <f>('MCC Data'!$B250*'PCU Data'!$AB$11)+('MCC Data'!$C250*'PCU Data'!$AC$11)+('MCC Data'!$D250*'PCU Data'!$AD$11)+('PCU Data'!$AE$11*'MCC Data'!$E250)+('MCC Data'!$F250*'PCU Data'!$AF$11)+('MCC Data'!$G250*'PCU Data'!$AG$11)+('MCC Data'!$H250*$AH$11)+('MCC Data'!$I250*$AI$11)</f>
        <v>0</v>
      </c>
      <c r="I44" s="27">
        <f>('MCC Data'!$K250*'PCU Data'!$AB$11)+('MCC Data'!$L250*'PCU Data'!$AC$11)+('MCC Data'!$M250*'PCU Data'!$AD$11)+('PCU Data'!$AE$11*'MCC Data'!$N250)+('MCC Data'!$O250*'PCU Data'!$AF$11)+('MCC Data'!$P250*'PCU Data'!$AG$11)+('MCC Data'!$Q250*$AH$11)+('MCC Data'!$R250*$AI$11)</f>
        <v>0</v>
      </c>
      <c r="J44" s="27">
        <f>('MCC Data'!$T250*'PCU Data'!$AB$11)+('MCC Data'!$U250*'PCU Data'!$AC$11)+('MCC Data'!$V250*'PCU Data'!$AD$11)+('PCU Data'!$AE$11*'MCC Data'!$W250)+('MCC Data'!$X250*'PCU Data'!$AF$11)+('MCC Data'!$Y250*'PCU Data'!$AG$11)+('MCC Data'!$Z250*$AH$11)+('MCC Data'!$AA250*$AI$11)</f>
        <v>0</v>
      </c>
      <c r="K44" s="27">
        <f>('MCC Data'!$B353*'PCU Data'!$AB$11)+('MCC Data'!$C353*'PCU Data'!$AC$11)+('MCC Data'!$D353*'PCU Data'!$AD$11)+('PCU Data'!$AE$11*'MCC Data'!$E353)+('MCC Data'!$F353*'PCU Data'!$AF$11)+('MCC Data'!$G353*'PCU Data'!$AG$11)+('MCC Data'!$H353*$AH$11)+('MCC Data'!$I353*$AI$11)</f>
        <v>10</v>
      </c>
      <c r="L44" s="27">
        <f>('MCC Data'!$K353*'PCU Data'!$AB$11)+('MCC Data'!$L353*'PCU Data'!$AC$11)+('MCC Data'!$M353*'PCU Data'!$AD$11)+('PCU Data'!$AE$11*'MCC Data'!$N353)+('MCC Data'!$O353*'PCU Data'!$AF$11)+('MCC Data'!$P353*'PCU Data'!$AG$11)+('MCC Data'!$Q353*$AH$11)+('MCC Data'!$R353*$AI$11)</f>
        <v>0</v>
      </c>
      <c r="M44" s="27">
        <f>('MCC Data'!$T353*'PCU Data'!$AB$11)+('MCC Data'!$U353*'PCU Data'!$AC$11)+('MCC Data'!$V353*'PCU Data'!$AD$11)+('PCU Data'!$AE$11*'MCC Data'!$W353)+('MCC Data'!$X353*'PCU Data'!$AF$11)+('MCC Data'!$Y353*'PCU Data'!$AG$11)+('MCC Data'!$Z353*$AH$11)+('MCC Data'!$AA353*$AI$11)</f>
        <v>1</v>
      </c>
      <c r="N44" s="27">
        <f>('MCC Data'!$B456*'PCU Data'!$AB$11)+('MCC Data'!$C456*'PCU Data'!$AC$11)+('MCC Data'!$D456*'PCU Data'!$AD$11)+('PCU Data'!$AE$11*'MCC Data'!$E456)+('MCC Data'!$F456*'PCU Data'!$AF$11)+('MCC Data'!$G456*'PCU Data'!$AG$11)+('MCC Data'!$H456*$AH$11)+('MCC Data'!$I456*$AI$11)</f>
        <v>0</v>
      </c>
      <c r="O44" s="27">
        <f>('MCC Data'!$K456*'PCU Data'!$AB$11)+('MCC Data'!$L456*'PCU Data'!$AC$11)+('MCC Data'!$M456*'PCU Data'!$AD$11)+('PCU Data'!$AE$11*'MCC Data'!$N456)+('MCC Data'!$O456*'PCU Data'!$AF$11)+('MCC Data'!$P456*'PCU Data'!$AG$11)+('MCC Data'!$Q456*$AH$11)+('MCC Data'!$R456*$AI$11)</f>
        <v>209.20000000000002</v>
      </c>
      <c r="P44" s="27">
        <f>('MCC Data'!$T456*'PCU Data'!$AB$11)+('MCC Data'!$U456*'PCU Data'!$AC$11)+('MCC Data'!$V456*'PCU Data'!$AD$11)+('PCU Data'!$AE$11*'MCC Data'!$W456)+('MCC Data'!$X456*'PCU Data'!$AF$11)+('MCC Data'!$Y456*'PCU Data'!$AG$11)+('MCC Data'!$Z456*$AH$11)+('MCC Data'!$AA456*$AI$11)</f>
        <v>81.800000000000011</v>
      </c>
      <c r="Q44" s="27">
        <f>('MCC Data'!$B559*'PCU Data'!$AB$11)+('MCC Data'!$C559*'PCU Data'!$AC$11)+('MCC Data'!$D559*'PCU Data'!$AD$11)+('PCU Data'!$AE$11*'MCC Data'!$E559)+('MCC Data'!$F559*'PCU Data'!$AF$11)+('MCC Data'!$G559*'PCU Data'!$AG$11)+('MCC Data'!$H559*$AH$11)+('MCC Data'!$I559*$AI$11)</f>
        <v>0</v>
      </c>
      <c r="R44" s="27">
        <f>('MCC Data'!$K559*'PCU Data'!$AB$11)+('MCC Data'!$L559*'PCU Data'!$AC$11)+('MCC Data'!$M559*'PCU Data'!$AD$11)+('PCU Data'!$AE$11*'MCC Data'!$N559)+('MCC Data'!$O559*'PCU Data'!$AF$11)+('MCC Data'!$P559*'PCU Data'!$AG$11)+('MCC Data'!$Q559*$AH$11)+('MCC Data'!$R559*$AI$11)</f>
        <v>25</v>
      </c>
      <c r="S44" s="27">
        <f>('MCC Data'!$T559*'PCU Data'!$AB$11)+('MCC Data'!$U559*'PCU Data'!$AC$11)+('MCC Data'!$V559*'PCU Data'!$AD$11)+('PCU Data'!$AE$11*'MCC Data'!$W559)+('MCC Data'!$X559*'PCU Data'!$AF$11)+('MCC Data'!$Y559*'PCU Data'!$AG$11)+('MCC Data'!$Z559*$AH$11)+('MCC Data'!$AA559*$AI$11)</f>
        <v>11</v>
      </c>
      <c r="T44" s="27">
        <f>('MCC Data'!$B662*'PCU Data'!$AB$11)+('MCC Data'!$C662*'PCU Data'!$AC$11)+('MCC Data'!$D662*'PCU Data'!$AD$11)+('PCU Data'!$AE$11*'MCC Data'!$E662)+('MCC Data'!$F662*'PCU Data'!$AF$11)+('MCC Data'!$G662*'PCU Data'!$AG$11)+('MCC Data'!$H662*$AH$11)+('MCC Data'!$I662*$AI$11)</f>
        <v>0</v>
      </c>
      <c r="U44" s="27">
        <f>('MCC Data'!$K662*'PCU Data'!$AB$11)+('MCC Data'!$L662*'PCU Data'!$AC$11)+('MCC Data'!$M662*'PCU Data'!$AD$11)+('PCU Data'!$AE$11*'MCC Data'!$N662)+('MCC Data'!$O662*'PCU Data'!$AF$11)+('MCC Data'!$P662*'PCU Data'!$AG$11)+('MCC Data'!$Q662*$AH$11)+('MCC Data'!$R662*$AI$11)</f>
        <v>16.599999999999998</v>
      </c>
      <c r="V44" s="27">
        <f>('MCC Data'!$T662*'PCU Data'!$AB$11)+('MCC Data'!$U662*'PCU Data'!$AC$11)+('MCC Data'!$V662*'PCU Data'!$AD$11)+('PCU Data'!$AE$11*'MCC Data'!$W662)+('MCC Data'!$X662*'PCU Data'!$AF$11)+('MCC Data'!$Y662*'PCU Data'!$AG$11)+('MCC Data'!$Z662*$AH$11)+('MCC Data'!$AA662*$AI$11)</f>
        <v>0</v>
      </c>
      <c r="W44" s="27">
        <f>('MCC Data'!$B765*'PCU Data'!$AB$11)+('MCC Data'!$C765*'PCU Data'!$AC$11)+('MCC Data'!$D765*'PCU Data'!$AD$11)+('PCU Data'!$AE$11*'MCC Data'!$E765)+('MCC Data'!$F765*'PCU Data'!$AF$11)+('MCC Data'!$G765*'PCU Data'!$AG$11)+('MCC Data'!$H765*$AH$11)+('MCC Data'!$I765*$AI$11)</f>
        <v>0</v>
      </c>
      <c r="X44" s="27">
        <f>('MCC Data'!$K765*'PCU Data'!$AB$11)+('MCC Data'!$L765*'PCU Data'!$AC$11)+('MCC Data'!$M765*'PCU Data'!$AD$11)+('PCU Data'!$AE$11*'MCC Data'!$N765)+('MCC Data'!$O765*'PCU Data'!$AF$11)+('MCC Data'!$P765*'PCU Data'!$AG$11)+('MCC Data'!$Q765*$AH$11)+('MCC Data'!$R765*$AI$11)</f>
        <v>298.59999999999997</v>
      </c>
      <c r="Y44" s="27">
        <f>('MCC Data'!$T765*'PCU Data'!$AB$11)+('MCC Data'!$U765*'PCU Data'!$AC$11)+('MCC Data'!$V765*'PCU Data'!$AD$11)+('PCU Data'!$AE$11*'MCC Data'!$W765)+('MCC Data'!$X765*'PCU Data'!$AF$11)+('MCC Data'!$Y765*'PCU Data'!$AG$11)+('MCC Data'!$Z765*$AH$11)+('MCC Data'!$AA765*$AI$11)</f>
        <v>1</v>
      </c>
      <c r="Z44" s="27">
        <f>('MCC Data'!$B868*'PCU Data'!$AB$11)+('MCC Data'!$C868*'PCU Data'!$AC$11)+('MCC Data'!$D868*'PCU Data'!$AD$11)+('PCU Data'!$AE$11*'MCC Data'!$E868)+('MCC Data'!$F868*'PCU Data'!$AF$11)+('MCC Data'!$G868*'PCU Data'!$AG$11)+('MCC Data'!$H868*$AH$11)+('MCC Data'!$I868*$AI$11)</f>
        <v>0</v>
      </c>
    </row>
    <row r="45" spans="1:26" s="9" customFormat="1" ht="12.75" customHeight="1" x14ac:dyDescent="0.25">
      <c r="A45" s="11">
        <f>'MCC Data'!A45</f>
        <v>0.66666666666666641</v>
      </c>
      <c r="B45" s="27">
        <f>('MCC Data'!$B45*'PCU Data'!$AB$11)+('MCC Data'!$C45*'PCU Data'!$AC$11)+('MCC Data'!$D45*'PCU Data'!$AD$11)+('PCU Data'!$AE$11*'MCC Data'!$E45)+('MCC Data'!$F45*'PCU Data'!$AF$11)+('MCC Data'!$G45*'PCU Data'!$AG$11)+('MCC Data'!$H45*$AH$11)+('MCC Data'!$I45*$AI$11)</f>
        <v>0</v>
      </c>
      <c r="C45" s="27">
        <f>('MCC Data'!$K45*'PCU Data'!$AB$11)+('MCC Data'!$L45*'PCU Data'!$AC$11)+('MCC Data'!$M45*'PCU Data'!$AD$11)+('PCU Data'!$AE$11*'MCC Data'!$N45)+('MCC Data'!$O45*'PCU Data'!$AF$11)+('MCC Data'!$P45*'PCU Data'!$AG$11)+('MCC Data'!$Q45*$AH$11)+('MCC Data'!$R45*$AI$11)</f>
        <v>0</v>
      </c>
      <c r="D45" s="27">
        <f>('MCC Data'!$T45*'PCU Data'!$AB$11)+('MCC Data'!$U45*'PCU Data'!$AC$11)+('MCC Data'!$V45*'PCU Data'!$AD$11)+('PCU Data'!$AE$11*'MCC Data'!$W45)+('MCC Data'!$X45*'PCU Data'!$AF$11)+('MCC Data'!$Y45*'PCU Data'!$AG$11)+('MCC Data'!$Z45*$AH$11)+('MCC Data'!$AA45*$AI$11)</f>
        <v>0</v>
      </c>
      <c r="E45" s="27">
        <f>('MCC Data'!$B148*'PCU Data'!$AB$11)+('MCC Data'!$C148*'PCU Data'!$AC$11)+('MCC Data'!$D148*'PCU Data'!$AD$11)+('PCU Data'!$AE$11*'MCC Data'!$E148)+('MCC Data'!$F148*'PCU Data'!$AF$11)+('MCC Data'!$G148*'PCU Data'!$AG$11)+('MCC Data'!$H148*$AH$11)+('MCC Data'!$I148*$AI$11)</f>
        <v>0</v>
      </c>
      <c r="F45" s="27">
        <f>('MCC Data'!$K148*'PCU Data'!$AB$11)+('MCC Data'!$L148*'PCU Data'!$AC$11)+('MCC Data'!$M148*'PCU Data'!$AD$11)+('PCU Data'!$AE$11*'MCC Data'!$N148)+('MCC Data'!$O148*'PCU Data'!$AF$11)+('MCC Data'!$P148*'PCU Data'!$AG$11)+('MCC Data'!$Q148*$AH$11)+('MCC Data'!$R148*$AI$11)</f>
        <v>0</v>
      </c>
      <c r="G45" s="27">
        <f>('MCC Data'!$T148*'PCU Data'!$AB$11)+('MCC Data'!$U148*'PCU Data'!$AC$11)+('MCC Data'!$V148*'PCU Data'!$AD$11)+('PCU Data'!$AE$11*'MCC Data'!$W148)+('MCC Data'!$X148*'PCU Data'!$AF$11)+('MCC Data'!$Y148*'PCU Data'!$AG$11)+('MCC Data'!$Z148*$AH$11)+('MCC Data'!$AA148*$AI$11)</f>
        <v>0</v>
      </c>
      <c r="H45" s="27">
        <f>('MCC Data'!$B251*'PCU Data'!$AB$11)+('MCC Data'!$C251*'PCU Data'!$AC$11)+('MCC Data'!$D251*'PCU Data'!$AD$11)+('PCU Data'!$AE$11*'MCC Data'!$E251)+('MCC Data'!$F251*'PCU Data'!$AF$11)+('MCC Data'!$G251*'PCU Data'!$AG$11)+('MCC Data'!$H251*$AH$11)+('MCC Data'!$I251*$AI$11)</f>
        <v>0</v>
      </c>
      <c r="I45" s="27">
        <f>('MCC Data'!$K251*'PCU Data'!$AB$11)+('MCC Data'!$L251*'PCU Data'!$AC$11)+('MCC Data'!$M251*'PCU Data'!$AD$11)+('PCU Data'!$AE$11*'MCC Data'!$N251)+('MCC Data'!$O251*'PCU Data'!$AF$11)+('MCC Data'!$P251*'PCU Data'!$AG$11)+('MCC Data'!$Q251*$AH$11)+('MCC Data'!$R251*$AI$11)</f>
        <v>0</v>
      </c>
      <c r="J45" s="27">
        <f>('MCC Data'!$T251*'PCU Data'!$AB$11)+('MCC Data'!$U251*'PCU Data'!$AC$11)+('MCC Data'!$V251*'PCU Data'!$AD$11)+('PCU Data'!$AE$11*'MCC Data'!$W251)+('MCC Data'!$X251*'PCU Data'!$AF$11)+('MCC Data'!$Y251*'PCU Data'!$AG$11)+('MCC Data'!$Z251*$AH$11)+('MCC Data'!$AA251*$AI$11)</f>
        <v>0</v>
      </c>
      <c r="K45" s="27">
        <f>('MCC Data'!$B354*'PCU Data'!$AB$11)+('MCC Data'!$C354*'PCU Data'!$AC$11)+('MCC Data'!$D354*'PCU Data'!$AD$11)+('PCU Data'!$AE$11*'MCC Data'!$E354)+('MCC Data'!$F354*'PCU Data'!$AF$11)+('MCC Data'!$G354*'PCU Data'!$AG$11)+('MCC Data'!$H354*$AH$11)+('MCC Data'!$I354*$AI$11)</f>
        <v>14</v>
      </c>
      <c r="L45" s="27">
        <f>('MCC Data'!$K354*'PCU Data'!$AB$11)+('MCC Data'!$L354*'PCU Data'!$AC$11)+('MCC Data'!$M354*'PCU Data'!$AD$11)+('PCU Data'!$AE$11*'MCC Data'!$N354)+('MCC Data'!$O354*'PCU Data'!$AF$11)+('MCC Data'!$P354*'PCU Data'!$AG$11)+('MCC Data'!$Q354*$AH$11)+('MCC Data'!$R354*$AI$11)</f>
        <v>0</v>
      </c>
      <c r="M45" s="27">
        <f>('MCC Data'!$T354*'PCU Data'!$AB$11)+('MCC Data'!$U354*'PCU Data'!$AC$11)+('MCC Data'!$V354*'PCU Data'!$AD$11)+('PCU Data'!$AE$11*'MCC Data'!$W354)+('MCC Data'!$X354*'PCU Data'!$AF$11)+('MCC Data'!$Y354*'PCU Data'!$AG$11)+('MCC Data'!$Z354*$AH$11)+('MCC Data'!$AA354*$AI$11)</f>
        <v>1</v>
      </c>
      <c r="N45" s="27">
        <f>('MCC Data'!$B457*'PCU Data'!$AB$11)+('MCC Data'!$C457*'PCU Data'!$AC$11)+('MCC Data'!$D457*'PCU Data'!$AD$11)+('PCU Data'!$AE$11*'MCC Data'!$E457)+('MCC Data'!$F457*'PCU Data'!$AF$11)+('MCC Data'!$G457*'PCU Data'!$AG$11)+('MCC Data'!$H457*$AH$11)+('MCC Data'!$I457*$AI$11)</f>
        <v>0</v>
      </c>
      <c r="O45" s="27">
        <f>('MCC Data'!$K457*'PCU Data'!$AB$11)+('MCC Data'!$L457*'PCU Data'!$AC$11)+('MCC Data'!$M457*'PCU Data'!$AD$11)+('PCU Data'!$AE$11*'MCC Data'!$N457)+('MCC Data'!$O457*'PCU Data'!$AF$11)+('MCC Data'!$P457*'PCU Data'!$AG$11)+('MCC Data'!$Q457*$AH$11)+('MCC Data'!$R457*$AI$11)</f>
        <v>190.89999999999998</v>
      </c>
      <c r="P45" s="27">
        <f>('MCC Data'!$T457*'PCU Data'!$AB$11)+('MCC Data'!$U457*'PCU Data'!$AC$11)+('MCC Data'!$V457*'PCU Data'!$AD$11)+('PCU Data'!$AE$11*'MCC Data'!$W457)+('MCC Data'!$X457*'PCU Data'!$AF$11)+('MCC Data'!$Y457*'PCU Data'!$AG$11)+('MCC Data'!$Z457*$AH$11)+('MCC Data'!$AA457*$AI$11)</f>
        <v>56.9</v>
      </c>
      <c r="Q45" s="27">
        <f>('MCC Data'!$B560*'PCU Data'!$AB$11)+('MCC Data'!$C560*'PCU Data'!$AC$11)+('MCC Data'!$D560*'PCU Data'!$AD$11)+('PCU Data'!$AE$11*'MCC Data'!$E560)+('MCC Data'!$F560*'PCU Data'!$AF$11)+('MCC Data'!$G560*'PCU Data'!$AG$11)+('MCC Data'!$H560*$AH$11)+('MCC Data'!$I560*$AI$11)</f>
        <v>0</v>
      </c>
      <c r="R45" s="27">
        <f>('MCC Data'!$K560*'PCU Data'!$AB$11)+('MCC Data'!$L560*'PCU Data'!$AC$11)+('MCC Data'!$M560*'PCU Data'!$AD$11)+('PCU Data'!$AE$11*'MCC Data'!$N560)+('MCC Data'!$O560*'PCU Data'!$AF$11)+('MCC Data'!$P560*'PCU Data'!$AG$11)+('MCC Data'!$Q560*$AH$11)+('MCC Data'!$R560*$AI$11)</f>
        <v>30</v>
      </c>
      <c r="S45" s="27">
        <f>('MCC Data'!$T560*'PCU Data'!$AB$11)+('MCC Data'!$U560*'PCU Data'!$AC$11)+('MCC Data'!$V560*'PCU Data'!$AD$11)+('PCU Data'!$AE$11*'MCC Data'!$W560)+('MCC Data'!$X560*'PCU Data'!$AF$11)+('MCC Data'!$Y560*'PCU Data'!$AG$11)+('MCC Data'!$Z560*$AH$11)+('MCC Data'!$AA560*$AI$11)</f>
        <v>13</v>
      </c>
      <c r="T45" s="27">
        <f>('MCC Data'!$B663*'PCU Data'!$AB$11)+('MCC Data'!$C663*'PCU Data'!$AC$11)+('MCC Data'!$D663*'PCU Data'!$AD$11)+('PCU Data'!$AE$11*'MCC Data'!$E663)+('MCC Data'!$F663*'PCU Data'!$AF$11)+('MCC Data'!$G663*'PCU Data'!$AG$11)+('MCC Data'!$H663*$AH$11)+('MCC Data'!$I663*$AI$11)</f>
        <v>0</v>
      </c>
      <c r="U45" s="27">
        <f>('MCC Data'!$K663*'PCU Data'!$AB$11)+('MCC Data'!$L663*'PCU Data'!$AC$11)+('MCC Data'!$M663*'PCU Data'!$AD$11)+('PCU Data'!$AE$11*'MCC Data'!$N663)+('MCC Data'!$O663*'PCU Data'!$AF$11)+('MCC Data'!$P663*'PCU Data'!$AG$11)+('MCC Data'!$Q663*$AH$11)+('MCC Data'!$R663*$AI$11)</f>
        <v>28.4</v>
      </c>
      <c r="V45" s="27">
        <f>('MCC Data'!$T663*'PCU Data'!$AB$11)+('MCC Data'!$U663*'PCU Data'!$AC$11)+('MCC Data'!$V663*'PCU Data'!$AD$11)+('PCU Data'!$AE$11*'MCC Data'!$W663)+('MCC Data'!$X663*'PCU Data'!$AF$11)+('MCC Data'!$Y663*'PCU Data'!$AG$11)+('MCC Data'!$Z663*$AH$11)+('MCC Data'!$AA663*$AI$11)</f>
        <v>0</v>
      </c>
      <c r="W45" s="27">
        <f>('MCC Data'!$B766*'PCU Data'!$AB$11)+('MCC Data'!$C766*'PCU Data'!$AC$11)+('MCC Data'!$D766*'PCU Data'!$AD$11)+('PCU Data'!$AE$11*'MCC Data'!$E766)+('MCC Data'!$F766*'PCU Data'!$AF$11)+('MCC Data'!$G766*'PCU Data'!$AG$11)+('MCC Data'!$H766*$AH$11)+('MCC Data'!$I766*$AI$11)</f>
        <v>0</v>
      </c>
      <c r="X45" s="27">
        <f>('MCC Data'!$K766*'PCU Data'!$AB$11)+('MCC Data'!$L766*'PCU Data'!$AC$11)+('MCC Data'!$M766*'PCU Data'!$AD$11)+('PCU Data'!$AE$11*'MCC Data'!$N766)+('MCC Data'!$O766*'PCU Data'!$AF$11)+('MCC Data'!$P766*'PCU Data'!$AG$11)+('MCC Data'!$Q766*$AH$11)+('MCC Data'!$R766*$AI$11)</f>
        <v>322.3</v>
      </c>
      <c r="Y45" s="27">
        <f>('MCC Data'!$T766*'PCU Data'!$AB$11)+('MCC Data'!$U766*'PCU Data'!$AC$11)+('MCC Data'!$V766*'PCU Data'!$AD$11)+('PCU Data'!$AE$11*'MCC Data'!$W766)+('MCC Data'!$X766*'PCU Data'!$AF$11)+('MCC Data'!$Y766*'PCU Data'!$AG$11)+('MCC Data'!$Z766*$AH$11)+('MCC Data'!$AA766*$AI$11)</f>
        <v>1</v>
      </c>
      <c r="Z45" s="27">
        <f>('MCC Data'!$B869*'PCU Data'!$AB$11)+('MCC Data'!$C869*'PCU Data'!$AC$11)+('MCC Data'!$D869*'PCU Data'!$AD$11)+('PCU Data'!$AE$11*'MCC Data'!$E869)+('MCC Data'!$F869*'PCU Data'!$AF$11)+('MCC Data'!$G869*'PCU Data'!$AG$11)+('MCC Data'!$H869*$AH$11)+('MCC Data'!$I869*$AI$11)</f>
        <v>0</v>
      </c>
    </row>
    <row r="46" spans="1:26" s="9" customFormat="1" ht="12.75" customHeight="1" x14ac:dyDescent="0.25">
      <c r="A46" s="14">
        <f>'MCC Data'!A46</f>
        <v>0.67708333333333304</v>
      </c>
      <c r="B46" s="27">
        <f>('MCC Data'!$B46*'PCU Data'!$AB$11)+('MCC Data'!$C46*'PCU Data'!$AC$11)+('MCC Data'!$D46*'PCU Data'!$AD$11)+('PCU Data'!$AE$11*'MCC Data'!$E46)+('MCC Data'!$F46*'PCU Data'!$AF$11)+('MCC Data'!$G46*'PCU Data'!$AG$11)+('MCC Data'!$H46*$AH$11)+('MCC Data'!$I46*$AI$11)</f>
        <v>0</v>
      </c>
      <c r="C46" s="27">
        <f>('MCC Data'!$K46*'PCU Data'!$AB$11)+('MCC Data'!$L46*'PCU Data'!$AC$11)+('MCC Data'!$M46*'PCU Data'!$AD$11)+('PCU Data'!$AE$11*'MCC Data'!$N46)+('MCC Data'!$O46*'PCU Data'!$AF$11)+('MCC Data'!$P46*'PCU Data'!$AG$11)+('MCC Data'!$Q46*$AH$11)+('MCC Data'!$R46*$AI$11)</f>
        <v>0</v>
      </c>
      <c r="D46" s="27">
        <f>('MCC Data'!$T46*'PCU Data'!$AB$11)+('MCC Data'!$U46*'PCU Data'!$AC$11)+('MCC Data'!$V46*'PCU Data'!$AD$11)+('PCU Data'!$AE$11*'MCC Data'!$W46)+('MCC Data'!$X46*'PCU Data'!$AF$11)+('MCC Data'!$Y46*'PCU Data'!$AG$11)+('MCC Data'!$Z46*$AH$11)+('MCC Data'!$AA46*$AI$11)</f>
        <v>0</v>
      </c>
      <c r="E46" s="27">
        <f>('MCC Data'!$B149*'PCU Data'!$AB$11)+('MCC Data'!$C149*'PCU Data'!$AC$11)+('MCC Data'!$D149*'PCU Data'!$AD$11)+('PCU Data'!$AE$11*'MCC Data'!$E149)+('MCC Data'!$F149*'PCU Data'!$AF$11)+('MCC Data'!$G149*'PCU Data'!$AG$11)+('MCC Data'!$H149*$AH$11)+('MCC Data'!$I149*$AI$11)</f>
        <v>0</v>
      </c>
      <c r="F46" s="27">
        <f>('MCC Data'!$K149*'PCU Data'!$AB$11)+('MCC Data'!$L149*'PCU Data'!$AC$11)+('MCC Data'!$M149*'PCU Data'!$AD$11)+('PCU Data'!$AE$11*'MCC Data'!$N149)+('MCC Data'!$O149*'PCU Data'!$AF$11)+('MCC Data'!$P149*'PCU Data'!$AG$11)+('MCC Data'!$Q149*$AH$11)+('MCC Data'!$R149*$AI$11)</f>
        <v>0</v>
      </c>
      <c r="G46" s="27">
        <f>('MCC Data'!$T149*'PCU Data'!$AB$11)+('MCC Data'!$U149*'PCU Data'!$AC$11)+('MCC Data'!$V149*'PCU Data'!$AD$11)+('PCU Data'!$AE$11*'MCC Data'!$W149)+('MCC Data'!$X149*'PCU Data'!$AF$11)+('MCC Data'!$Y149*'PCU Data'!$AG$11)+('MCC Data'!$Z149*$AH$11)+('MCC Data'!$AA149*$AI$11)</f>
        <v>0</v>
      </c>
      <c r="H46" s="27">
        <f>('MCC Data'!$B252*'PCU Data'!$AB$11)+('MCC Data'!$C252*'PCU Data'!$AC$11)+('MCC Data'!$D252*'PCU Data'!$AD$11)+('PCU Data'!$AE$11*'MCC Data'!$E252)+('MCC Data'!$F252*'PCU Data'!$AF$11)+('MCC Data'!$G252*'PCU Data'!$AG$11)+('MCC Data'!$H252*$AH$11)+('MCC Data'!$I252*$AI$11)</f>
        <v>0</v>
      </c>
      <c r="I46" s="27">
        <f>('MCC Data'!$K252*'PCU Data'!$AB$11)+('MCC Data'!$L252*'PCU Data'!$AC$11)+('MCC Data'!$M252*'PCU Data'!$AD$11)+('PCU Data'!$AE$11*'MCC Data'!$N252)+('MCC Data'!$O252*'PCU Data'!$AF$11)+('MCC Data'!$P252*'PCU Data'!$AG$11)+('MCC Data'!$Q252*$AH$11)+('MCC Data'!$R252*$AI$11)</f>
        <v>0</v>
      </c>
      <c r="J46" s="27">
        <f>('MCC Data'!$T252*'PCU Data'!$AB$11)+('MCC Data'!$U252*'PCU Data'!$AC$11)+('MCC Data'!$V252*'PCU Data'!$AD$11)+('PCU Data'!$AE$11*'MCC Data'!$W252)+('MCC Data'!$X252*'PCU Data'!$AF$11)+('MCC Data'!$Y252*'PCU Data'!$AG$11)+('MCC Data'!$Z252*$AH$11)+('MCC Data'!$AA252*$AI$11)</f>
        <v>0</v>
      </c>
      <c r="K46" s="27">
        <f>('MCC Data'!$B355*'PCU Data'!$AB$11)+('MCC Data'!$C355*'PCU Data'!$AC$11)+('MCC Data'!$D355*'PCU Data'!$AD$11)+('PCU Data'!$AE$11*'MCC Data'!$E355)+('MCC Data'!$F355*'PCU Data'!$AF$11)+('MCC Data'!$G355*'PCU Data'!$AG$11)+('MCC Data'!$H355*$AH$11)+('MCC Data'!$I355*$AI$11)</f>
        <v>24.2</v>
      </c>
      <c r="L46" s="27">
        <f>('MCC Data'!$K355*'PCU Data'!$AB$11)+('MCC Data'!$L355*'PCU Data'!$AC$11)+('MCC Data'!$M355*'PCU Data'!$AD$11)+('PCU Data'!$AE$11*'MCC Data'!$N355)+('MCC Data'!$O355*'PCU Data'!$AF$11)+('MCC Data'!$P355*'PCU Data'!$AG$11)+('MCC Data'!$Q355*$AH$11)+('MCC Data'!$R355*$AI$11)</f>
        <v>0</v>
      </c>
      <c r="M46" s="27">
        <f>('MCC Data'!$T355*'PCU Data'!$AB$11)+('MCC Data'!$U355*'PCU Data'!$AC$11)+('MCC Data'!$V355*'PCU Data'!$AD$11)+('PCU Data'!$AE$11*'MCC Data'!$W355)+('MCC Data'!$X355*'PCU Data'!$AF$11)+('MCC Data'!$Y355*'PCU Data'!$AG$11)+('MCC Data'!$Z355*$AH$11)+('MCC Data'!$AA355*$AI$11)</f>
        <v>3</v>
      </c>
      <c r="N46" s="27">
        <f>('MCC Data'!$B458*'PCU Data'!$AB$11)+('MCC Data'!$C458*'PCU Data'!$AC$11)+('MCC Data'!$D458*'PCU Data'!$AD$11)+('PCU Data'!$AE$11*'MCC Data'!$E458)+('MCC Data'!$F458*'PCU Data'!$AF$11)+('MCC Data'!$G458*'PCU Data'!$AG$11)+('MCC Data'!$H458*$AH$11)+('MCC Data'!$I458*$AI$11)</f>
        <v>0</v>
      </c>
      <c r="O46" s="27">
        <f>('MCC Data'!$K458*'PCU Data'!$AB$11)+('MCC Data'!$L458*'PCU Data'!$AC$11)+('MCC Data'!$M458*'PCU Data'!$AD$11)+('PCU Data'!$AE$11*'MCC Data'!$N458)+('MCC Data'!$O458*'PCU Data'!$AF$11)+('MCC Data'!$P458*'PCU Data'!$AG$11)+('MCC Data'!$Q458*$AH$11)+('MCC Data'!$R458*$AI$11)</f>
        <v>211.1</v>
      </c>
      <c r="P46" s="27">
        <f>('MCC Data'!$T458*'PCU Data'!$AB$11)+('MCC Data'!$U458*'PCU Data'!$AC$11)+('MCC Data'!$V458*'PCU Data'!$AD$11)+('PCU Data'!$AE$11*'MCC Data'!$W458)+('MCC Data'!$X458*'PCU Data'!$AF$11)+('MCC Data'!$Y458*'PCU Data'!$AG$11)+('MCC Data'!$Z458*$AH$11)+('MCC Data'!$AA458*$AI$11)</f>
        <v>61</v>
      </c>
      <c r="Q46" s="27">
        <f>('MCC Data'!$B561*'PCU Data'!$AB$11)+('MCC Data'!$C561*'PCU Data'!$AC$11)+('MCC Data'!$D561*'PCU Data'!$AD$11)+('PCU Data'!$AE$11*'MCC Data'!$E561)+('MCC Data'!$F561*'PCU Data'!$AF$11)+('MCC Data'!$G561*'PCU Data'!$AG$11)+('MCC Data'!$H561*$AH$11)+('MCC Data'!$I561*$AI$11)</f>
        <v>0</v>
      </c>
      <c r="R46" s="27">
        <f>('MCC Data'!$K561*'PCU Data'!$AB$11)+('MCC Data'!$L561*'PCU Data'!$AC$11)+('MCC Data'!$M561*'PCU Data'!$AD$11)+('PCU Data'!$AE$11*'MCC Data'!$N561)+('MCC Data'!$O561*'PCU Data'!$AF$11)+('MCC Data'!$P561*'PCU Data'!$AG$11)+('MCC Data'!$Q561*$AH$11)+('MCC Data'!$R561*$AI$11)</f>
        <v>26</v>
      </c>
      <c r="S46" s="27">
        <f>('MCC Data'!$T561*'PCU Data'!$AB$11)+('MCC Data'!$U561*'PCU Data'!$AC$11)+('MCC Data'!$V561*'PCU Data'!$AD$11)+('PCU Data'!$AE$11*'MCC Data'!$W561)+('MCC Data'!$X561*'PCU Data'!$AF$11)+('MCC Data'!$Y561*'PCU Data'!$AG$11)+('MCC Data'!$Z561*$AH$11)+('MCC Data'!$AA561*$AI$11)</f>
        <v>9</v>
      </c>
      <c r="T46" s="27">
        <f>('MCC Data'!$B664*'PCU Data'!$AB$11)+('MCC Data'!$C664*'PCU Data'!$AC$11)+('MCC Data'!$D664*'PCU Data'!$AD$11)+('PCU Data'!$AE$11*'MCC Data'!$E664)+('MCC Data'!$F664*'PCU Data'!$AF$11)+('MCC Data'!$G664*'PCU Data'!$AG$11)+('MCC Data'!$H664*$AH$11)+('MCC Data'!$I664*$AI$11)</f>
        <v>0</v>
      </c>
      <c r="U46" s="27">
        <f>('MCC Data'!$K664*'PCU Data'!$AB$11)+('MCC Data'!$L664*'PCU Data'!$AC$11)+('MCC Data'!$M664*'PCU Data'!$AD$11)+('PCU Data'!$AE$11*'MCC Data'!$N664)+('MCC Data'!$O664*'PCU Data'!$AF$11)+('MCC Data'!$P664*'PCU Data'!$AG$11)+('MCC Data'!$Q664*$AH$11)+('MCC Data'!$R664*$AI$11)</f>
        <v>17</v>
      </c>
      <c r="V46" s="27">
        <f>('MCC Data'!$T664*'PCU Data'!$AB$11)+('MCC Data'!$U664*'PCU Data'!$AC$11)+('MCC Data'!$V664*'PCU Data'!$AD$11)+('PCU Data'!$AE$11*'MCC Data'!$W664)+('MCC Data'!$X664*'PCU Data'!$AF$11)+('MCC Data'!$Y664*'PCU Data'!$AG$11)+('MCC Data'!$Z664*$AH$11)+('MCC Data'!$AA664*$AI$11)</f>
        <v>0</v>
      </c>
      <c r="W46" s="27">
        <f>('MCC Data'!$B767*'PCU Data'!$AB$11)+('MCC Data'!$C767*'PCU Data'!$AC$11)+('MCC Data'!$D767*'PCU Data'!$AD$11)+('PCU Data'!$AE$11*'MCC Data'!$E767)+('MCC Data'!$F767*'PCU Data'!$AF$11)+('MCC Data'!$G767*'PCU Data'!$AG$11)+('MCC Data'!$H767*$AH$11)+('MCC Data'!$I767*$AI$11)</f>
        <v>0.4</v>
      </c>
      <c r="X46" s="27">
        <f>('MCC Data'!$K767*'PCU Data'!$AB$11)+('MCC Data'!$L767*'PCU Data'!$AC$11)+('MCC Data'!$M767*'PCU Data'!$AD$11)+('PCU Data'!$AE$11*'MCC Data'!$N767)+('MCC Data'!$O767*'PCU Data'!$AF$11)+('MCC Data'!$P767*'PCU Data'!$AG$11)+('MCC Data'!$Q767*$AH$11)+('MCC Data'!$R767*$AI$11)</f>
        <v>316.70000000000005</v>
      </c>
      <c r="Y46" s="27">
        <f>('MCC Data'!$T767*'PCU Data'!$AB$11)+('MCC Data'!$U767*'PCU Data'!$AC$11)+('MCC Data'!$V767*'PCU Data'!$AD$11)+('PCU Data'!$AE$11*'MCC Data'!$W767)+('MCC Data'!$X767*'PCU Data'!$AF$11)+('MCC Data'!$Y767*'PCU Data'!$AG$11)+('MCC Data'!$Z767*$AH$11)+('MCC Data'!$AA767*$AI$11)</f>
        <v>2</v>
      </c>
      <c r="Z46" s="27">
        <f>('MCC Data'!$B870*'PCU Data'!$AB$11)+('MCC Data'!$C870*'PCU Data'!$AC$11)+('MCC Data'!$D870*'PCU Data'!$AD$11)+('PCU Data'!$AE$11*'MCC Data'!$E870)+('MCC Data'!$F870*'PCU Data'!$AF$11)+('MCC Data'!$G870*'PCU Data'!$AG$11)+('MCC Data'!$H870*$AH$11)+('MCC Data'!$I870*$AI$11)</f>
        <v>0</v>
      </c>
    </row>
    <row r="47" spans="1:26" s="9" customFormat="1" ht="12.75" customHeight="1" x14ac:dyDescent="0.25">
      <c r="A47" s="14">
        <f>'MCC Data'!A47</f>
        <v>0.68749999999999967</v>
      </c>
      <c r="B47" s="27">
        <f>('MCC Data'!$B47*'PCU Data'!$AB$11)+('MCC Data'!$C47*'PCU Data'!$AC$11)+('MCC Data'!$D47*'PCU Data'!$AD$11)+('PCU Data'!$AE$11*'MCC Data'!$E47)+('MCC Data'!$F47*'PCU Data'!$AF$11)+('MCC Data'!$G47*'PCU Data'!$AG$11)+('MCC Data'!$H47*$AH$11)+('MCC Data'!$I47*$AI$11)</f>
        <v>0</v>
      </c>
      <c r="C47" s="27">
        <f>('MCC Data'!$K47*'PCU Data'!$AB$11)+('MCC Data'!$L47*'PCU Data'!$AC$11)+('MCC Data'!$M47*'PCU Data'!$AD$11)+('PCU Data'!$AE$11*'MCC Data'!$N47)+('MCC Data'!$O47*'PCU Data'!$AF$11)+('MCC Data'!$P47*'PCU Data'!$AG$11)+('MCC Data'!$Q47*$AH$11)+('MCC Data'!$R47*$AI$11)</f>
        <v>0</v>
      </c>
      <c r="D47" s="27">
        <f>('MCC Data'!$T47*'PCU Data'!$AB$11)+('MCC Data'!$U47*'PCU Data'!$AC$11)+('MCC Data'!$V47*'PCU Data'!$AD$11)+('PCU Data'!$AE$11*'MCC Data'!$W47)+('MCC Data'!$X47*'PCU Data'!$AF$11)+('MCC Data'!$Y47*'PCU Data'!$AG$11)+('MCC Data'!$Z47*$AH$11)+('MCC Data'!$AA47*$AI$11)</f>
        <v>0.2</v>
      </c>
      <c r="E47" s="27">
        <f>('MCC Data'!$B150*'PCU Data'!$AB$11)+('MCC Data'!$C150*'PCU Data'!$AC$11)+('MCC Data'!$D150*'PCU Data'!$AD$11)+('PCU Data'!$AE$11*'MCC Data'!$E150)+('MCC Data'!$F150*'PCU Data'!$AF$11)+('MCC Data'!$G150*'PCU Data'!$AG$11)+('MCC Data'!$H150*$AH$11)+('MCC Data'!$I150*$AI$11)</f>
        <v>0</v>
      </c>
      <c r="F47" s="27">
        <f>('MCC Data'!$K150*'PCU Data'!$AB$11)+('MCC Data'!$L150*'PCU Data'!$AC$11)+('MCC Data'!$M150*'PCU Data'!$AD$11)+('PCU Data'!$AE$11*'MCC Data'!$N150)+('MCC Data'!$O150*'PCU Data'!$AF$11)+('MCC Data'!$P150*'PCU Data'!$AG$11)+('MCC Data'!$Q150*$AH$11)+('MCC Data'!$R150*$AI$11)</f>
        <v>0</v>
      </c>
      <c r="G47" s="27">
        <f>('MCC Data'!$T150*'PCU Data'!$AB$11)+('MCC Data'!$U150*'PCU Data'!$AC$11)+('MCC Data'!$V150*'PCU Data'!$AD$11)+('PCU Data'!$AE$11*'MCC Data'!$W150)+('MCC Data'!$X150*'PCU Data'!$AF$11)+('MCC Data'!$Y150*'PCU Data'!$AG$11)+('MCC Data'!$Z150*$AH$11)+('MCC Data'!$AA150*$AI$11)</f>
        <v>0</v>
      </c>
      <c r="H47" s="27">
        <f>('MCC Data'!$B253*'PCU Data'!$AB$11)+('MCC Data'!$C253*'PCU Data'!$AC$11)+('MCC Data'!$D253*'PCU Data'!$AD$11)+('PCU Data'!$AE$11*'MCC Data'!$E253)+('MCC Data'!$F253*'PCU Data'!$AF$11)+('MCC Data'!$G253*'PCU Data'!$AG$11)+('MCC Data'!$H253*$AH$11)+('MCC Data'!$I253*$AI$11)</f>
        <v>0</v>
      </c>
      <c r="I47" s="27">
        <f>('MCC Data'!$K253*'PCU Data'!$AB$11)+('MCC Data'!$L253*'PCU Data'!$AC$11)+('MCC Data'!$M253*'PCU Data'!$AD$11)+('PCU Data'!$AE$11*'MCC Data'!$N253)+('MCC Data'!$O253*'PCU Data'!$AF$11)+('MCC Data'!$P253*'PCU Data'!$AG$11)+('MCC Data'!$Q253*$AH$11)+('MCC Data'!$R253*$AI$11)</f>
        <v>0</v>
      </c>
      <c r="J47" s="27">
        <f>('MCC Data'!$T253*'PCU Data'!$AB$11)+('MCC Data'!$U253*'PCU Data'!$AC$11)+('MCC Data'!$V253*'PCU Data'!$AD$11)+('PCU Data'!$AE$11*'MCC Data'!$W253)+('MCC Data'!$X253*'PCU Data'!$AF$11)+('MCC Data'!$Y253*'PCU Data'!$AG$11)+('MCC Data'!$Z253*$AH$11)+('MCC Data'!$AA253*$AI$11)</f>
        <v>0</v>
      </c>
      <c r="K47" s="27">
        <f>('MCC Data'!$B356*'PCU Data'!$AB$11)+('MCC Data'!$C356*'PCU Data'!$AC$11)+('MCC Data'!$D356*'PCU Data'!$AD$11)+('PCU Data'!$AE$11*'MCC Data'!$E356)+('MCC Data'!$F356*'PCU Data'!$AF$11)+('MCC Data'!$G356*'PCU Data'!$AG$11)+('MCC Data'!$H356*$AH$11)+('MCC Data'!$I356*$AI$11)</f>
        <v>24</v>
      </c>
      <c r="L47" s="27">
        <f>('MCC Data'!$K356*'PCU Data'!$AB$11)+('MCC Data'!$L356*'PCU Data'!$AC$11)+('MCC Data'!$M356*'PCU Data'!$AD$11)+('PCU Data'!$AE$11*'MCC Data'!$N356)+('MCC Data'!$O356*'PCU Data'!$AF$11)+('MCC Data'!$P356*'PCU Data'!$AG$11)+('MCC Data'!$Q356*$AH$11)+('MCC Data'!$R356*$AI$11)</f>
        <v>0</v>
      </c>
      <c r="M47" s="27">
        <f>('MCC Data'!$T356*'PCU Data'!$AB$11)+('MCC Data'!$U356*'PCU Data'!$AC$11)+('MCC Data'!$V356*'PCU Data'!$AD$11)+('PCU Data'!$AE$11*'MCC Data'!$W356)+('MCC Data'!$X356*'PCU Data'!$AF$11)+('MCC Data'!$Y356*'PCU Data'!$AG$11)+('MCC Data'!$Z356*$AH$11)+('MCC Data'!$AA356*$AI$11)</f>
        <v>5</v>
      </c>
      <c r="N47" s="27">
        <f>('MCC Data'!$B459*'PCU Data'!$AB$11)+('MCC Data'!$C459*'PCU Data'!$AC$11)+('MCC Data'!$D459*'PCU Data'!$AD$11)+('PCU Data'!$AE$11*'MCC Data'!$E459)+('MCC Data'!$F459*'PCU Data'!$AF$11)+('MCC Data'!$G459*'PCU Data'!$AG$11)+('MCC Data'!$H459*$AH$11)+('MCC Data'!$I459*$AI$11)</f>
        <v>1</v>
      </c>
      <c r="O47" s="27">
        <f>('MCC Data'!$K459*'PCU Data'!$AB$11)+('MCC Data'!$L459*'PCU Data'!$AC$11)+('MCC Data'!$M459*'PCU Data'!$AD$11)+('PCU Data'!$AE$11*'MCC Data'!$N459)+('MCC Data'!$O459*'PCU Data'!$AF$11)+('MCC Data'!$P459*'PCU Data'!$AG$11)+('MCC Data'!$Q459*$AH$11)+('MCC Data'!$R459*$AI$11)</f>
        <v>206.79999999999998</v>
      </c>
      <c r="P47" s="27">
        <f>('MCC Data'!$T459*'PCU Data'!$AB$11)+('MCC Data'!$U459*'PCU Data'!$AC$11)+('MCC Data'!$V459*'PCU Data'!$AD$11)+('PCU Data'!$AE$11*'MCC Data'!$W459)+('MCC Data'!$X459*'PCU Data'!$AF$11)+('MCC Data'!$Y459*'PCU Data'!$AG$11)+('MCC Data'!$Z459*$AH$11)+('MCC Data'!$AA459*$AI$11)</f>
        <v>55.6</v>
      </c>
      <c r="Q47" s="27">
        <f>('MCC Data'!$B562*'PCU Data'!$AB$11)+('MCC Data'!$C562*'PCU Data'!$AC$11)+('MCC Data'!$D562*'PCU Data'!$AD$11)+('PCU Data'!$AE$11*'MCC Data'!$E562)+('MCC Data'!$F562*'PCU Data'!$AF$11)+('MCC Data'!$G562*'PCU Data'!$AG$11)+('MCC Data'!$H562*$AH$11)+('MCC Data'!$I562*$AI$11)</f>
        <v>0</v>
      </c>
      <c r="R47" s="27">
        <f>('MCC Data'!$K562*'PCU Data'!$AB$11)+('MCC Data'!$L562*'PCU Data'!$AC$11)+('MCC Data'!$M562*'PCU Data'!$AD$11)+('PCU Data'!$AE$11*'MCC Data'!$N562)+('MCC Data'!$O562*'PCU Data'!$AF$11)+('MCC Data'!$P562*'PCU Data'!$AG$11)+('MCC Data'!$Q562*$AH$11)+('MCC Data'!$R562*$AI$11)</f>
        <v>22.4</v>
      </c>
      <c r="S47" s="27">
        <f>('MCC Data'!$T562*'PCU Data'!$AB$11)+('MCC Data'!$U562*'PCU Data'!$AC$11)+('MCC Data'!$V562*'PCU Data'!$AD$11)+('PCU Data'!$AE$11*'MCC Data'!$W562)+('MCC Data'!$X562*'PCU Data'!$AF$11)+('MCC Data'!$Y562*'PCU Data'!$AG$11)+('MCC Data'!$Z562*$AH$11)+('MCC Data'!$AA562*$AI$11)</f>
        <v>12</v>
      </c>
      <c r="T47" s="27">
        <f>('MCC Data'!$B665*'PCU Data'!$AB$11)+('MCC Data'!$C665*'PCU Data'!$AC$11)+('MCC Data'!$D665*'PCU Data'!$AD$11)+('PCU Data'!$AE$11*'MCC Data'!$E665)+('MCC Data'!$F665*'PCU Data'!$AF$11)+('MCC Data'!$G665*'PCU Data'!$AG$11)+('MCC Data'!$H665*$AH$11)+('MCC Data'!$I665*$AI$11)</f>
        <v>0</v>
      </c>
      <c r="U47" s="27">
        <f>('MCC Data'!$K665*'PCU Data'!$AB$11)+('MCC Data'!$L665*'PCU Data'!$AC$11)+('MCC Data'!$M665*'PCU Data'!$AD$11)+('PCU Data'!$AE$11*'MCC Data'!$N665)+('MCC Data'!$O665*'PCU Data'!$AF$11)+('MCC Data'!$P665*'PCU Data'!$AG$11)+('MCC Data'!$Q665*$AH$11)+('MCC Data'!$R665*$AI$11)</f>
        <v>22.4</v>
      </c>
      <c r="V47" s="27">
        <f>('MCC Data'!$T665*'PCU Data'!$AB$11)+('MCC Data'!$U665*'PCU Data'!$AC$11)+('MCC Data'!$V665*'PCU Data'!$AD$11)+('PCU Data'!$AE$11*'MCC Data'!$W665)+('MCC Data'!$X665*'PCU Data'!$AF$11)+('MCC Data'!$Y665*'PCU Data'!$AG$11)+('MCC Data'!$Z665*$AH$11)+('MCC Data'!$AA665*$AI$11)</f>
        <v>0</v>
      </c>
      <c r="W47" s="27">
        <f>('MCC Data'!$B768*'PCU Data'!$AB$11)+('MCC Data'!$C768*'PCU Data'!$AC$11)+('MCC Data'!$D768*'PCU Data'!$AD$11)+('PCU Data'!$AE$11*'MCC Data'!$E768)+('MCC Data'!$F768*'PCU Data'!$AF$11)+('MCC Data'!$G768*'PCU Data'!$AG$11)+('MCC Data'!$H768*$AH$11)+('MCC Data'!$I768*$AI$11)</f>
        <v>0.2</v>
      </c>
      <c r="X47" s="27">
        <f>('MCC Data'!$K768*'PCU Data'!$AB$11)+('MCC Data'!$L768*'PCU Data'!$AC$11)+('MCC Data'!$M768*'PCU Data'!$AD$11)+('PCU Data'!$AE$11*'MCC Data'!$N768)+('MCC Data'!$O768*'PCU Data'!$AF$11)+('MCC Data'!$P768*'PCU Data'!$AG$11)+('MCC Data'!$Q768*$AH$11)+('MCC Data'!$R768*$AI$11)</f>
        <v>343.00000000000006</v>
      </c>
      <c r="Y47" s="27">
        <f>('MCC Data'!$T768*'PCU Data'!$AB$11)+('MCC Data'!$U768*'PCU Data'!$AC$11)+('MCC Data'!$V768*'PCU Data'!$AD$11)+('PCU Data'!$AE$11*'MCC Data'!$W768)+('MCC Data'!$X768*'PCU Data'!$AF$11)+('MCC Data'!$Y768*'PCU Data'!$AG$11)+('MCC Data'!$Z768*$AH$11)+('MCC Data'!$AA768*$AI$11)</f>
        <v>4.2</v>
      </c>
      <c r="Z47" s="27">
        <f>('MCC Data'!$B871*'PCU Data'!$AB$11)+('MCC Data'!$C871*'PCU Data'!$AC$11)+('MCC Data'!$D871*'PCU Data'!$AD$11)+('PCU Data'!$AE$11*'MCC Data'!$E871)+('MCC Data'!$F871*'PCU Data'!$AF$11)+('MCC Data'!$G871*'PCU Data'!$AG$11)+('MCC Data'!$H871*$AH$11)+('MCC Data'!$I871*$AI$11)</f>
        <v>0</v>
      </c>
    </row>
    <row r="48" spans="1:26" s="9" customFormat="1" ht="12.75" customHeight="1" x14ac:dyDescent="0.25">
      <c r="A48" s="14">
        <f>'MCC Data'!A48</f>
        <v>0.6979166666666663</v>
      </c>
      <c r="B48" s="27">
        <f>('MCC Data'!$B48*'PCU Data'!$AB$11)+('MCC Data'!$C48*'PCU Data'!$AC$11)+('MCC Data'!$D48*'PCU Data'!$AD$11)+('PCU Data'!$AE$11*'MCC Data'!$E48)+('MCC Data'!$F48*'PCU Data'!$AF$11)+('MCC Data'!$G48*'PCU Data'!$AG$11)+('MCC Data'!$H48*$AH$11)+('MCC Data'!$I48*$AI$11)</f>
        <v>0</v>
      </c>
      <c r="C48" s="27">
        <f>('MCC Data'!$K48*'PCU Data'!$AB$11)+('MCC Data'!$L48*'PCU Data'!$AC$11)+('MCC Data'!$M48*'PCU Data'!$AD$11)+('PCU Data'!$AE$11*'MCC Data'!$N48)+('MCC Data'!$O48*'PCU Data'!$AF$11)+('MCC Data'!$P48*'PCU Data'!$AG$11)+('MCC Data'!$Q48*$AH$11)+('MCC Data'!$R48*$AI$11)</f>
        <v>0</v>
      </c>
      <c r="D48" s="27">
        <f>('MCC Data'!$T48*'PCU Data'!$AB$11)+('MCC Data'!$U48*'PCU Data'!$AC$11)+('MCC Data'!$V48*'PCU Data'!$AD$11)+('PCU Data'!$AE$11*'MCC Data'!$W48)+('MCC Data'!$X48*'PCU Data'!$AF$11)+('MCC Data'!$Y48*'PCU Data'!$AG$11)+('MCC Data'!$Z48*$AH$11)+('MCC Data'!$AA48*$AI$11)</f>
        <v>0.60000000000000009</v>
      </c>
      <c r="E48" s="27">
        <f>('MCC Data'!$B151*'PCU Data'!$AB$11)+('MCC Data'!$C151*'PCU Data'!$AC$11)+('MCC Data'!$D151*'PCU Data'!$AD$11)+('PCU Data'!$AE$11*'MCC Data'!$E151)+('MCC Data'!$F151*'PCU Data'!$AF$11)+('MCC Data'!$G151*'PCU Data'!$AG$11)+('MCC Data'!$H151*$AH$11)+('MCC Data'!$I151*$AI$11)</f>
        <v>0</v>
      </c>
      <c r="F48" s="27">
        <f>('MCC Data'!$K151*'PCU Data'!$AB$11)+('MCC Data'!$L151*'PCU Data'!$AC$11)+('MCC Data'!$M151*'PCU Data'!$AD$11)+('PCU Data'!$AE$11*'MCC Data'!$N151)+('MCC Data'!$O151*'PCU Data'!$AF$11)+('MCC Data'!$P151*'PCU Data'!$AG$11)+('MCC Data'!$Q151*$AH$11)+('MCC Data'!$R151*$AI$11)</f>
        <v>0</v>
      </c>
      <c r="G48" s="27">
        <f>('MCC Data'!$T151*'PCU Data'!$AB$11)+('MCC Data'!$U151*'PCU Data'!$AC$11)+('MCC Data'!$V151*'PCU Data'!$AD$11)+('PCU Data'!$AE$11*'MCC Data'!$W151)+('MCC Data'!$X151*'PCU Data'!$AF$11)+('MCC Data'!$Y151*'PCU Data'!$AG$11)+('MCC Data'!$Z151*$AH$11)+('MCC Data'!$AA151*$AI$11)</f>
        <v>0</v>
      </c>
      <c r="H48" s="27">
        <f>('MCC Data'!$B254*'PCU Data'!$AB$11)+('MCC Data'!$C254*'PCU Data'!$AC$11)+('MCC Data'!$D254*'PCU Data'!$AD$11)+('PCU Data'!$AE$11*'MCC Data'!$E254)+('MCC Data'!$F254*'PCU Data'!$AF$11)+('MCC Data'!$G254*'PCU Data'!$AG$11)+('MCC Data'!$H254*$AH$11)+('MCC Data'!$I254*$AI$11)</f>
        <v>0</v>
      </c>
      <c r="I48" s="27">
        <f>('MCC Data'!$K254*'PCU Data'!$AB$11)+('MCC Data'!$L254*'PCU Data'!$AC$11)+('MCC Data'!$M254*'PCU Data'!$AD$11)+('PCU Data'!$AE$11*'MCC Data'!$N254)+('MCC Data'!$O254*'PCU Data'!$AF$11)+('MCC Data'!$P254*'PCU Data'!$AG$11)+('MCC Data'!$Q254*$AH$11)+('MCC Data'!$R254*$AI$11)</f>
        <v>0</v>
      </c>
      <c r="J48" s="27">
        <f>('MCC Data'!$T254*'PCU Data'!$AB$11)+('MCC Data'!$U254*'PCU Data'!$AC$11)+('MCC Data'!$V254*'PCU Data'!$AD$11)+('PCU Data'!$AE$11*'MCC Data'!$W254)+('MCC Data'!$X254*'PCU Data'!$AF$11)+('MCC Data'!$Y254*'PCU Data'!$AG$11)+('MCC Data'!$Z254*$AH$11)+('MCC Data'!$AA254*$AI$11)</f>
        <v>0</v>
      </c>
      <c r="K48" s="27">
        <f>('MCC Data'!$B357*'PCU Data'!$AB$11)+('MCC Data'!$C357*'PCU Data'!$AC$11)+('MCC Data'!$D357*'PCU Data'!$AD$11)+('PCU Data'!$AE$11*'MCC Data'!$E357)+('MCC Data'!$F357*'PCU Data'!$AF$11)+('MCC Data'!$G357*'PCU Data'!$AG$11)+('MCC Data'!$H357*$AH$11)+('MCC Data'!$I357*$AI$11)</f>
        <v>10.6</v>
      </c>
      <c r="L48" s="27">
        <f>('MCC Data'!$K357*'PCU Data'!$AB$11)+('MCC Data'!$L357*'PCU Data'!$AC$11)+('MCC Data'!$M357*'PCU Data'!$AD$11)+('PCU Data'!$AE$11*'MCC Data'!$N357)+('MCC Data'!$O357*'PCU Data'!$AF$11)+('MCC Data'!$P357*'PCU Data'!$AG$11)+('MCC Data'!$Q357*$AH$11)+('MCC Data'!$R357*$AI$11)</f>
        <v>0</v>
      </c>
      <c r="M48" s="27">
        <f>('MCC Data'!$T357*'PCU Data'!$AB$11)+('MCC Data'!$U357*'PCU Data'!$AC$11)+('MCC Data'!$V357*'PCU Data'!$AD$11)+('PCU Data'!$AE$11*'MCC Data'!$W357)+('MCC Data'!$X357*'PCU Data'!$AF$11)+('MCC Data'!$Y357*'PCU Data'!$AG$11)+('MCC Data'!$Z357*$AH$11)+('MCC Data'!$AA357*$AI$11)</f>
        <v>4</v>
      </c>
      <c r="N48" s="27">
        <f>('MCC Data'!$B460*'PCU Data'!$AB$11)+('MCC Data'!$C460*'PCU Data'!$AC$11)+('MCC Data'!$D460*'PCU Data'!$AD$11)+('PCU Data'!$AE$11*'MCC Data'!$E460)+('MCC Data'!$F460*'PCU Data'!$AF$11)+('MCC Data'!$G460*'PCU Data'!$AG$11)+('MCC Data'!$H460*$AH$11)+('MCC Data'!$I460*$AI$11)</f>
        <v>0</v>
      </c>
      <c r="O48" s="27">
        <f>('MCC Data'!$K460*'PCU Data'!$AB$11)+('MCC Data'!$L460*'PCU Data'!$AC$11)+('MCC Data'!$M460*'PCU Data'!$AD$11)+('PCU Data'!$AE$11*'MCC Data'!$N460)+('MCC Data'!$O460*'PCU Data'!$AF$11)+('MCC Data'!$P460*'PCU Data'!$AG$11)+('MCC Data'!$Q460*$AH$11)+('MCC Data'!$R460*$AI$11)</f>
        <v>180.70000000000002</v>
      </c>
      <c r="P48" s="27">
        <f>('MCC Data'!$T460*'PCU Data'!$AB$11)+('MCC Data'!$U460*'PCU Data'!$AC$11)+('MCC Data'!$V460*'PCU Data'!$AD$11)+('PCU Data'!$AE$11*'MCC Data'!$W460)+('MCC Data'!$X460*'PCU Data'!$AF$11)+('MCC Data'!$Y460*'PCU Data'!$AG$11)+('MCC Data'!$Z460*$AH$11)+('MCC Data'!$AA460*$AI$11)</f>
        <v>47.6</v>
      </c>
      <c r="Q48" s="27">
        <f>('MCC Data'!$B563*'PCU Data'!$AB$11)+('MCC Data'!$C563*'PCU Data'!$AC$11)+('MCC Data'!$D563*'PCU Data'!$AD$11)+('PCU Data'!$AE$11*'MCC Data'!$E563)+('MCC Data'!$F563*'PCU Data'!$AF$11)+('MCC Data'!$G563*'PCU Data'!$AG$11)+('MCC Data'!$H563*$AH$11)+('MCC Data'!$I563*$AI$11)</f>
        <v>0</v>
      </c>
      <c r="R48" s="27">
        <f>('MCC Data'!$K563*'PCU Data'!$AB$11)+('MCC Data'!$L563*'PCU Data'!$AC$11)+('MCC Data'!$M563*'PCU Data'!$AD$11)+('PCU Data'!$AE$11*'MCC Data'!$N563)+('MCC Data'!$O563*'PCU Data'!$AF$11)+('MCC Data'!$P563*'PCU Data'!$AG$11)+('MCC Data'!$Q563*$AH$11)+('MCC Data'!$R563*$AI$11)</f>
        <v>25</v>
      </c>
      <c r="S48" s="27">
        <f>('MCC Data'!$T563*'PCU Data'!$AB$11)+('MCC Data'!$U563*'PCU Data'!$AC$11)+('MCC Data'!$V563*'PCU Data'!$AD$11)+('PCU Data'!$AE$11*'MCC Data'!$W563)+('MCC Data'!$X563*'PCU Data'!$AF$11)+('MCC Data'!$Y563*'PCU Data'!$AG$11)+('MCC Data'!$Z563*$AH$11)+('MCC Data'!$AA563*$AI$11)</f>
        <v>7.2</v>
      </c>
      <c r="T48" s="27">
        <f>('MCC Data'!$B666*'PCU Data'!$AB$11)+('MCC Data'!$C666*'PCU Data'!$AC$11)+('MCC Data'!$D666*'PCU Data'!$AD$11)+('PCU Data'!$AE$11*'MCC Data'!$E666)+('MCC Data'!$F666*'PCU Data'!$AF$11)+('MCC Data'!$G666*'PCU Data'!$AG$11)+('MCC Data'!$H666*$AH$11)+('MCC Data'!$I666*$AI$11)</f>
        <v>0</v>
      </c>
      <c r="U48" s="27">
        <f>('MCC Data'!$K666*'PCU Data'!$AB$11)+('MCC Data'!$L666*'PCU Data'!$AC$11)+('MCC Data'!$M666*'PCU Data'!$AD$11)+('PCU Data'!$AE$11*'MCC Data'!$N666)+('MCC Data'!$O666*'PCU Data'!$AF$11)+('MCC Data'!$P666*'PCU Data'!$AG$11)+('MCC Data'!$Q666*$AH$11)+('MCC Data'!$R666*$AI$11)</f>
        <v>9</v>
      </c>
      <c r="V48" s="27">
        <f>('MCC Data'!$T666*'PCU Data'!$AB$11)+('MCC Data'!$U666*'PCU Data'!$AC$11)+('MCC Data'!$V666*'PCU Data'!$AD$11)+('PCU Data'!$AE$11*'MCC Data'!$W666)+('MCC Data'!$X666*'PCU Data'!$AF$11)+('MCC Data'!$Y666*'PCU Data'!$AG$11)+('MCC Data'!$Z666*$AH$11)+('MCC Data'!$AA666*$AI$11)</f>
        <v>0</v>
      </c>
      <c r="W48" s="27">
        <f>('MCC Data'!$B769*'PCU Data'!$AB$11)+('MCC Data'!$C769*'PCU Data'!$AC$11)+('MCC Data'!$D769*'PCU Data'!$AD$11)+('PCU Data'!$AE$11*'MCC Data'!$E769)+('MCC Data'!$F769*'PCU Data'!$AF$11)+('MCC Data'!$G769*'PCU Data'!$AG$11)+('MCC Data'!$H769*$AH$11)+('MCC Data'!$I769*$AI$11)</f>
        <v>0</v>
      </c>
      <c r="X48" s="27">
        <f>('MCC Data'!$K769*'PCU Data'!$AB$11)+('MCC Data'!$L769*'PCU Data'!$AC$11)+('MCC Data'!$M769*'PCU Data'!$AD$11)+('PCU Data'!$AE$11*'MCC Data'!$N769)+('MCC Data'!$O769*'PCU Data'!$AF$11)+('MCC Data'!$P769*'PCU Data'!$AG$11)+('MCC Data'!$Q769*$AH$11)+('MCC Data'!$R769*$AI$11)</f>
        <v>326.29999999999995</v>
      </c>
      <c r="Y48" s="27">
        <f>('MCC Data'!$T769*'PCU Data'!$AB$11)+('MCC Data'!$U769*'PCU Data'!$AC$11)+('MCC Data'!$V769*'PCU Data'!$AD$11)+('PCU Data'!$AE$11*'MCC Data'!$W769)+('MCC Data'!$X769*'PCU Data'!$AF$11)+('MCC Data'!$Y769*'PCU Data'!$AG$11)+('MCC Data'!$Z769*$AH$11)+('MCC Data'!$AA769*$AI$11)</f>
        <v>3</v>
      </c>
      <c r="Z48" s="27">
        <f>('MCC Data'!$B872*'PCU Data'!$AB$11)+('MCC Data'!$C872*'PCU Data'!$AC$11)+('MCC Data'!$D872*'PCU Data'!$AD$11)+('PCU Data'!$AE$11*'MCC Data'!$E872)+('MCC Data'!$F872*'PCU Data'!$AF$11)+('MCC Data'!$G872*'PCU Data'!$AG$11)+('MCC Data'!$H872*$AH$11)+('MCC Data'!$I872*$AI$11)</f>
        <v>0</v>
      </c>
    </row>
    <row r="49" spans="1:26" s="9" customFormat="1" ht="12.75" customHeight="1" x14ac:dyDescent="0.25">
      <c r="A49" s="14">
        <f>'MCC Data'!A49</f>
        <v>0.70833333333333293</v>
      </c>
      <c r="B49" s="27">
        <f>('MCC Data'!$B49*'PCU Data'!$AB$11)+('MCC Data'!$C49*'PCU Data'!$AC$11)+('MCC Data'!$D49*'PCU Data'!$AD$11)+('PCU Data'!$AE$11*'MCC Data'!$E49)+('MCC Data'!$F49*'PCU Data'!$AF$11)+('MCC Data'!$G49*'PCU Data'!$AG$11)+('MCC Data'!$H49*$AH$11)+('MCC Data'!$I49*$AI$11)</f>
        <v>0</v>
      </c>
      <c r="C49" s="27">
        <f>('MCC Data'!$K49*'PCU Data'!$AB$11)+('MCC Data'!$L49*'PCU Data'!$AC$11)+('MCC Data'!$M49*'PCU Data'!$AD$11)+('PCU Data'!$AE$11*'MCC Data'!$N49)+('MCC Data'!$O49*'PCU Data'!$AF$11)+('MCC Data'!$P49*'PCU Data'!$AG$11)+('MCC Data'!$Q49*$AH$11)+('MCC Data'!$R49*$AI$11)</f>
        <v>0</v>
      </c>
      <c r="D49" s="27">
        <f>('MCC Data'!$T49*'PCU Data'!$AB$11)+('MCC Data'!$U49*'PCU Data'!$AC$11)+('MCC Data'!$V49*'PCU Data'!$AD$11)+('PCU Data'!$AE$11*'MCC Data'!$W49)+('MCC Data'!$X49*'PCU Data'!$AF$11)+('MCC Data'!$Y49*'PCU Data'!$AG$11)+('MCC Data'!$Z49*$AH$11)+('MCC Data'!$AA49*$AI$11)</f>
        <v>0</v>
      </c>
      <c r="E49" s="27">
        <f>('MCC Data'!$B152*'PCU Data'!$AB$11)+('MCC Data'!$C152*'PCU Data'!$AC$11)+('MCC Data'!$D152*'PCU Data'!$AD$11)+('PCU Data'!$AE$11*'MCC Data'!$E152)+('MCC Data'!$F152*'PCU Data'!$AF$11)+('MCC Data'!$G152*'PCU Data'!$AG$11)+('MCC Data'!$H152*$AH$11)+('MCC Data'!$I152*$AI$11)</f>
        <v>0</v>
      </c>
      <c r="F49" s="27">
        <f>('MCC Data'!$K152*'PCU Data'!$AB$11)+('MCC Data'!$L152*'PCU Data'!$AC$11)+('MCC Data'!$M152*'PCU Data'!$AD$11)+('PCU Data'!$AE$11*'MCC Data'!$N152)+('MCC Data'!$O152*'PCU Data'!$AF$11)+('MCC Data'!$P152*'PCU Data'!$AG$11)+('MCC Data'!$Q152*$AH$11)+('MCC Data'!$R152*$AI$11)</f>
        <v>0</v>
      </c>
      <c r="G49" s="27">
        <f>('MCC Data'!$T152*'PCU Data'!$AB$11)+('MCC Data'!$U152*'PCU Data'!$AC$11)+('MCC Data'!$V152*'PCU Data'!$AD$11)+('PCU Data'!$AE$11*'MCC Data'!$W152)+('MCC Data'!$X152*'PCU Data'!$AF$11)+('MCC Data'!$Y152*'PCU Data'!$AG$11)+('MCC Data'!$Z152*$AH$11)+('MCC Data'!$AA152*$AI$11)</f>
        <v>0</v>
      </c>
      <c r="H49" s="27">
        <f>('MCC Data'!$B255*'PCU Data'!$AB$11)+('MCC Data'!$C255*'PCU Data'!$AC$11)+('MCC Data'!$D255*'PCU Data'!$AD$11)+('PCU Data'!$AE$11*'MCC Data'!$E255)+('MCC Data'!$F255*'PCU Data'!$AF$11)+('MCC Data'!$G255*'PCU Data'!$AG$11)+('MCC Data'!$H255*$AH$11)+('MCC Data'!$I255*$AI$11)</f>
        <v>0</v>
      </c>
      <c r="I49" s="27">
        <f>('MCC Data'!$K255*'PCU Data'!$AB$11)+('MCC Data'!$L255*'PCU Data'!$AC$11)+('MCC Data'!$M255*'PCU Data'!$AD$11)+('PCU Data'!$AE$11*'MCC Data'!$N255)+('MCC Data'!$O255*'PCU Data'!$AF$11)+('MCC Data'!$P255*'PCU Data'!$AG$11)+('MCC Data'!$Q255*$AH$11)+('MCC Data'!$R255*$AI$11)</f>
        <v>0</v>
      </c>
      <c r="J49" s="27">
        <f>('MCC Data'!$T255*'PCU Data'!$AB$11)+('MCC Data'!$U255*'PCU Data'!$AC$11)+('MCC Data'!$V255*'PCU Data'!$AD$11)+('PCU Data'!$AE$11*'MCC Data'!$W255)+('MCC Data'!$X255*'PCU Data'!$AF$11)+('MCC Data'!$Y255*'PCU Data'!$AG$11)+('MCC Data'!$Z255*$AH$11)+('MCC Data'!$AA255*$AI$11)</f>
        <v>0</v>
      </c>
      <c r="K49" s="27">
        <f>('MCC Data'!$B358*'PCU Data'!$AB$11)+('MCC Data'!$C358*'PCU Data'!$AC$11)+('MCC Data'!$D358*'PCU Data'!$AD$11)+('PCU Data'!$AE$11*'MCC Data'!$E358)+('MCC Data'!$F358*'PCU Data'!$AF$11)+('MCC Data'!$G358*'PCU Data'!$AG$11)+('MCC Data'!$H358*$AH$11)+('MCC Data'!$I358*$AI$11)</f>
        <v>16</v>
      </c>
      <c r="L49" s="27">
        <f>('MCC Data'!$K358*'PCU Data'!$AB$11)+('MCC Data'!$L358*'PCU Data'!$AC$11)+('MCC Data'!$M358*'PCU Data'!$AD$11)+('PCU Data'!$AE$11*'MCC Data'!$N358)+('MCC Data'!$O358*'PCU Data'!$AF$11)+('MCC Data'!$P358*'PCU Data'!$AG$11)+('MCC Data'!$Q358*$AH$11)+('MCC Data'!$R358*$AI$11)</f>
        <v>0</v>
      </c>
      <c r="M49" s="27">
        <f>('MCC Data'!$T358*'PCU Data'!$AB$11)+('MCC Data'!$U358*'PCU Data'!$AC$11)+('MCC Data'!$V358*'PCU Data'!$AD$11)+('PCU Data'!$AE$11*'MCC Data'!$W358)+('MCC Data'!$X358*'PCU Data'!$AF$11)+('MCC Data'!$Y358*'PCU Data'!$AG$11)+('MCC Data'!$Z358*$AH$11)+('MCC Data'!$AA358*$AI$11)</f>
        <v>4.2</v>
      </c>
      <c r="N49" s="27">
        <f>('MCC Data'!$B461*'PCU Data'!$AB$11)+('MCC Data'!$C461*'PCU Data'!$AC$11)+('MCC Data'!$D461*'PCU Data'!$AD$11)+('PCU Data'!$AE$11*'MCC Data'!$E461)+('MCC Data'!$F461*'PCU Data'!$AF$11)+('MCC Data'!$G461*'PCU Data'!$AG$11)+('MCC Data'!$H461*$AH$11)+('MCC Data'!$I461*$AI$11)</f>
        <v>0</v>
      </c>
      <c r="O49" s="27">
        <f>('MCC Data'!$K461*'PCU Data'!$AB$11)+('MCC Data'!$L461*'PCU Data'!$AC$11)+('MCC Data'!$M461*'PCU Data'!$AD$11)+('PCU Data'!$AE$11*'MCC Data'!$N461)+('MCC Data'!$O461*'PCU Data'!$AF$11)+('MCC Data'!$P461*'PCU Data'!$AG$11)+('MCC Data'!$Q461*$AH$11)+('MCC Data'!$R461*$AI$11)</f>
        <v>217.9</v>
      </c>
      <c r="P49" s="27">
        <f>('MCC Data'!$T461*'PCU Data'!$AB$11)+('MCC Data'!$U461*'PCU Data'!$AC$11)+('MCC Data'!$V461*'PCU Data'!$AD$11)+('PCU Data'!$AE$11*'MCC Data'!$W461)+('MCC Data'!$X461*'PCU Data'!$AF$11)+('MCC Data'!$Y461*'PCU Data'!$AG$11)+('MCC Data'!$Z461*$AH$11)+('MCC Data'!$AA461*$AI$11)</f>
        <v>59.9</v>
      </c>
      <c r="Q49" s="27">
        <f>('MCC Data'!$B564*'PCU Data'!$AB$11)+('MCC Data'!$C564*'PCU Data'!$AC$11)+('MCC Data'!$D564*'PCU Data'!$AD$11)+('PCU Data'!$AE$11*'MCC Data'!$E564)+('MCC Data'!$F564*'PCU Data'!$AF$11)+('MCC Data'!$G564*'PCU Data'!$AG$11)+('MCC Data'!$H564*$AH$11)+('MCC Data'!$I564*$AI$11)</f>
        <v>0</v>
      </c>
      <c r="R49" s="27">
        <f>('MCC Data'!$K564*'PCU Data'!$AB$11)+('MCC Data'!$L564*'PCU Data'!$AC$11)+('MCC Data'!$M564*'PCU Data'!$AD$11)+('PCU Data'!$AE$11*'MCC Data'!$N564)+('MCC Data'!$O564*'PCU Data'!$AF$11)+('MCC Data'!$P564*'PCU Data'!$AG$11)+('MCC Data'!$Q564*$AH$11)+('MCC Data'!$R564*$AI$11)</f>
        <v>36</v>
      </c>
      <c r="S49" s="27">
        <f>('MCC Data'!$T564*'PCU Data'!$AB$11)+('MCC Data'!$U564*'PCU Data'!$AC$11)+('MCC Data'!$V564*'PCU Data'!$AD$11)+('PCU Data'!$AE$11*'MCC Data'!$W564)+('MCC Data'!$X564*'PCU Data'!$AF$11)+('MCC Data'!$Y564*'PCU Data'!$AG$11)+('MCC Data'!$Z564*$AH$11)+('MCC Data'!$AA564*$AI$11)</f>
        <v>7.6000000000000005</v>
      </c>
      <c r="T49" s="27">
        <f>('MCC Data'!$B667*'PCU Data'!$AB$11)+('MCC Data'!$C667*'PCU Data'!$AC$11)+('MCC Data'!$D667*'PCU Data'!$AD$11)+('PCU Data'!$AE$11*'MCC Data'!$E667)+('MCC Data'!$F667*'PCU Data'!$AF$11)+('MCC Data'!$G667*'PCU Data'!$AG$11)+('MCC Data'!$H667*$AH$11)+('MCC Data'!$I667*$AI$11)</f>
        <v>0.2</v>
      </c>
      <c r="U49" s="27">
        <f>('MCC Data'!$K667*'PCU Data'!$AB$11)+('MCC Data'!$L667*'PCU Data'!$AC$11)+('MCC Data'!$M667*'PCU Data'!$AD$11)+('PCU Data'!$AE$11*'MCC Data'!$N667)+('MCC Data'!$O667*'PCU Data'!$AF$11)+('MCC Data'!$P667*'PCU Data'!$AG$11)+('MCC Data'!$Q667*$AH$11)+('MCC Data'!$R667*$AI$11)</f>
        <v>31.2</v>
      </c>
      <c r="V49" s="27">
        <f>('MCC Data'!$T667*'PCU Data'!$AB$11)+('MCC Data'!$U667*'PCU Data'!$AC$11)+('MCC Data'!$V667*'PCU Data'!$AD$11)+('PCU Data'!$AE$11*'MCC Data'!$W667)+('MCC Data'!$X667*'PCU Data'!$AF$11)+('MCC Data'!$Y667*'PCU Data'!$AG$11)+('MCC Data'!$Z667*$AH$11)+('MCC Data'!$AA667*$AI$11)</f>
        <v>0</v>
      </c>
      <c r="W49" s="27">
        <f>('MCC Data'!$B770*'PCU Data'!$AB$11)+('MCC Data'!$C770*'PCU Data'!$AC$11)+('MCC Data'!$D770*'PCU Data'!$AD$11)+('PCU Data'!$AE$11*'MCC Data'!$E770)+('MCC Data'!$F770*'PCU Data'!$AF$11)+('MCC Data'!$G770*'PCU Data'!$AG$11)+('MCC Data'!$H770*$AH$11)+('MCC Data'!$I770*$AI$11)</f>
        <v>0.4</v>
      </c>
      <c r="X49" s="27">
        <f>('MCC Data'!$K770*'PCU Data'!$AB$11)+('MCC Data'!$L770*'PCU Data'!$AC$11)+('MCC Data'!$M770*'PCU Data'!$AD$11)+('PCU Data'!$AE$11*'MCC Data'!$N770)+('MCC Data'!$O770*'PCU Data'!$AF$11)+('MCC Data'!$P770*'PCU Data'!$AG$11)+('MCC Data'!$Q770*$AH$11)+('MCC Data'!$R770*$AI$11)</f>
        <v>310.89999999999998</v>
      </c>
      <c r="Y49" s="27">
        <f>('MCC Data'!$T770*'PCU Data'!$AB$11)+('MCC Data'!$U770*'PCU Data'!$AC$11)+('MCC Data'!$V770*'PCU Data'!$AD$11)+('PCU Data'!$AE$11*'MCC Data'!$W770)+('MCC Data'!$X770*'PCU Data'!$AF$11)+('MCC Data'!$Y770*'PCU Data'!$AG$11)+('MCC Data'!$Z770*$AH$11)+('MCC Data'!$AA770*$AI$11)</f>
        <v>1</v>
      </c>
      <c r="Z49" s="27">
        <f>('MCC Data'!$B873*'PCU Data'!$AB$11)+('MCC Data'!$C873*'PCU Data'!$AC$11)+('MCC Data'!$D873*'PCU Data'!$AD$11)+('PCU Data'!$AE$11*'MCC Data'!$E873)+('MCC Data'!$F873*'PCU Data'!$AF$11)+('MCC Data'!$G873*'PCU Data'!$AG$11)+('MCC Data'!$H873*$AH$11)+('MCC Data'!$I873*$AI$11)</f>
        <v>0</v>
      </c>
    </row>
    <row r="50" spans="1:26" s="9" customFormat="1" ht="12.75" customHeight="1" x14ac:dyDescent="0.25">
      <c r="A50" s="14">
        <f>'MCC Data'!A50</f>
        <v>0.71874999999999956</v>
      </c>
      <c r="B50" s="27">
        <f>('MCC Data'!$B50*'PCU Data'!$AB$11)+('MCC Data'!$C50*'PCU Data'!$AC$11)+('MCC Data'!$D50*'PCU Data'!$AD$11)+('PCU Data'!$AE$11*'MCC Data'!$E50)+('MCC Data'!$F50*'PCU Data'!$AF$11)+('MCC Data'!$G50*'PCU Data'!$AG$11)+('MCC Data'!$H50*$AH$11)+('MCC Data'!$I50*$AI$11)</f>
        <v>0</v>
      </c>
      <c r="C50" s="27">
        <f>('MCC Data'!$K50*'PCU Data'!$AB$11)+('MCC Data'!$L50*'PCU Data'!$AC$11)+('MCC Data'!$M50*'PCU Data'!$AD$11)+('PCU Data'!$AE$11*'MCC Data'!$N50)+('MCC Data'!$O50*'PCU Data'!$AF$11)+('MCC Data'!$P50*'PCU Data'!$AG$11)+('MCC Data'!$Q50*$AH$11)+('MCC Data'!$R50*$AI$11)</f>
        <v>0</v>
      </c>
      <c r="D50" s="27">
        <f>('MCC Data'!$T50*'PCU Data'!$AB$11)+('MCC Data'!$U50*'PCU Data'!$AC$11)+('MCC Data'!$V50*'PCU Data'!$AD$11)+('PCU Data'!$AE$11*'MCC Data'!$W50)+('MCC Data'!$X50*'PCU Data'!$AF$11)+('MCC Data'!$Y50*'PCU Data'!$AG$11)+('MCC Data'!$Z50*$AH$11)+('MCC Data'!$AA50*$AI$11)</f>
        <v>0.4</v>
      </c>
      <c r="E50" s="27">
        <f>('MCC Data'!$B153*'PCU Data'!$AB$11)+('MCC Data'!$C153*'PCU Data'!$AC$11)+('MCC Data'!$D153*'PCU Data'!$AD$11)+('PCU Data'!$AE$11*'MCC Data'!$E153)+('MCC Data'!$F153*'PCU Data'!$AF$11)+('MCC Data'!$G153*'PCU Data'!$AG$11)+('MCC Data'!$H153*$AH$11)+('MCC Data'!$I153*$AI$11)</f>
        <v>0</v>
      </c>
      <c r="F50" s="27">
        <f>('MCC Data'!$K153*'PCU Data'!$AB$11)+('MCC Data'!$L153*'PCU Data'!$AC$11)+('MCC Data'!$M153*'PCU Data'!$AD$11)+('PCU Data'!$AE$11*'MCC Data'!$N153)+('MCC Data'!$O153*'PCU Data'!$AF$11)+('MCC Data'!$P153*'PCU Data'!$AG$11)+('MCC Data'!$Q153*$AH$11)+('MCC Data'!$R153*$AI$11)</f>
        <v>0</v>
      </c>
      <c r="G50" s="27">
        <f>('MCC Data'!$T153*'PCU Data'!$AB$11)+('MCC Data'!$U153*'PCU Data'!$AC$11)+('MCC Data'!$V153*'PCU Data'!$AD$11)+('PCU Data'!$AE$11*'MCC Data'!$W153)+('MCC Data'!$X153*'PCU Data'!$AF$11)+('MCC Data'!$Y153*'PCU Data'!$AG$11)+('MCC Data'!$Z153*$AH$11)+('MCC Data'!$AA153*$AI$11)</f>
        <v>0</v>
      </c>
      <c r="H50" s="27">
        <f>('MCC Data'!$B256*'PCU Data'!$AB$11)+('MCC Data'!$C256*'PCU Data'!$AC$11)+('MCC Data'!$D256*'PCU Data'!$AD$11)+('PCU Data'!$AE$11*'MCC Data'!$E256)+('MCC Data'!$F256*'PCU Data'!$AF$11)+('MCC Data'!$G256*'PCU Data'!$AG$11)+('MCC Data'!$H256*$AH$11)+('MCC Data'!$I256*$AI$11)</f>
        <v>0</v>
      </c>
      <c r="I50" s="27">
        <f>('MCC Data'!$K256*'PCU Data'!$AB$11)+('MCC Data'!$L256*'PCU Data'!$AC$11)+('MCC Data'!$M256*'PCU Data'!$AD$11)+('PCU Data'!$AE$11*'MCC Data'!$N256)+('MCC Data'!$O256*'PCU Data'!$AF$11)+('MCC Data'!$P256*'PCU Data'!$AG$11)+('MCC Data'!$Q256*$AH$11)+('MCC Data'!$R256*$AI$11)</f>
        <v>0</v>
      </c>
      <c r="J50" s="27">
        <f>('MCC Data'!$T256*'PCU Data'!$AB$11)+('MCC Data'!$U256*'PCU Data'!$AC$11)+('MCC Data'!$V256*'PCU Data'!$AD$11)+('PCU Data'!$AE$11*'MCC Data'!$W256)+('MCC Data'!$X256*'PCU Data'!$AF$11)+('MCC Data'!$Y256*'PCU Data'!$AG$11)+('MCC Data'!$Z256*$AH$11)+('MCC Data'!$AA256*$AI$11)</f>
        <v>0.2</v>
      </c>
      <c r="K50" s="27">
        <f>('MCC Data'!$B359*'PCU Data'!$AB$11)+('MCC Data'!$C359*'PCU Data'!$AC$11)+('MCC Data'!$D359*'PCU Data'!$AD$11)+('PCU Data'!$AE$11*'MCC Data'!$E359)+('MCC Data'!$F359*'PCU Data'!$AF$11)+('MCC Data'!$G359*'PCU Data'!$AG$11)+('MCC Data'!$H359*$AH$11)+('MCC Data'!$I359*$AI$11)</f>
        <v>21</v>
      </c>
      <c r="L50" s="27">
        <f>('MCC Data'!$K359*'PCU Data'!$AB$11)+('MCC Data'!$L359*'PCU Data'!$AC$11)+('MCC Data'!$M359*'PCU Data'!$AD$11)+('PCU Data'!$AE$11*'MCC Data'!$N359)+('MCC Data'!$O359*'PCU Data'!$AF$11)+('MCC Data'!$P359*'PCU Data'!$AG$11)+('MCC Data'!$Q359*$AH$11)+('MCC Data'!$R359*$AI$11)</f>
        <v>0</v>
      </c>
      <c r="M50" s="27">
        <f>('MCC Data'!$T359*'PCU Data'!$AB$11)+('MCC Data'!$U359*'PCU Data'!$AC$11)+('MCC Data'!$V359*'PCU Data'!$AD$11)+('PCU Data'!$AE$11*'MCC Data'!$W359)+('MCC Data'!$X359*'PCU Data'!$AF$11)+('MCC Data'!$Y359*'PCU Data'!$AG$11)+('MCC Data'!$Z359*$AH$11)+('MCC Data'!$AA359*$AI$11)</f>
        <v>0</v>
      </c>
      <c r="N50" s="27">
        <f>('MCC Data'!$B462*'PCU Data'!$AB$11)+('MCC Data'!$C462*'PCU Data'!$AC$11)+('MCC Data'!$D462*'PCU Data'!$AD$11)+('PCU Data'!$AE$11*'MCC Data'!$E462)+('MCC Data'!$F462*'PCU Data'!$AF$11)+('MCC Data'!$G462*'PCU Data'!$AG$11)+('MCC Data'!$H462*$AH$11)+('MCC Data'!$I462*$AI$11)</f>
        <v>0.2</v>
      </c>
      <c r="O50" s="27">
        <f>('MCC Data'!$K462*'PCU Data'!$AB$11)+('MCC Data'!$L462*'PCU Data'!$AC$11)+('MCC Data'!$M462*'PCU Data'!$AD$11)+('PCU Data'!$AE$11*'MCC Data'!$N462)+('MCC Data'!$O462*'PCU Data'!$AF$11)+('MCC Data'!$P462*'PCU Data'!$AG$11)+('MCC Data'!$Q462*$AH$11)+('MCC Data'!$R462*$AI$11)</f>
        <v>189.9</v>
      </c>
      <c r="P50" s="27">
        <f>('MCC Data'!$T462*'PCU Data'!$AB$11)+('MCC Data'!$U462*'PCU Data'!$AC$11)+('MCC Data'!$V462*'PCU Data'!$AD$11)+('PCU Data'!$AE$11*'MCC Data'!$W462)+('MCC Data'!$X462*'PCU Data'!$AF$11)+('MCC Data'!$Y462*'PCU Data'!$AG$11)+('MCC Data'!$Z462*$AH$11)+('MCC Data'!$AA462*$AI$11)</f>
        <v>60.6</v>
      </c>
      <c r="Q50" s="27">
        <f>('MCC Data'!$B565*'PCU Data'!$AB$11)+('MCC Data'!$C565*'PCU Data'!$AC$11)+('MCC Data'!$D565*'PCU Data'!$AD$11)+('PCU Data'!$AE$11*'MCC Data'!$E565)+('MCC Data'!$F565*'PCU Data'!$AF$11)+('MCC Data'!$G565*'PCU Data'!$AG$11)+('MCC Data'!$H565*$AH$11)+('MCC Data'!$I565*$AI$11)</f>
        <v>0</v>
      </c>
      <c r="R50" s="27">
        <f>('MCC Data'!$K565*'PCU Data'!$AB$11)+('MCC Data'!$L565*'PCU Data'!$AC$11)+('MCC Data'!$M565*'PCU Data'!$AD$11)+('PCU Data'!$AE$11*'MCC Data'!$N565)+('MCC Data'!$O565*'PCU Data'!$AF$11)+('MCC Data'!$P565*'PCU Data'!$AG$11)+('MCC Data'!$Q565*$AH$11)+('MCC Data'!$R565*$AI$11)</f>
        <v>29.8</v>
      </c>
      <c r="S50" s="27">
        <f>('MCC Data'!$T565*'PCU Data'!$AB$11)+('MCC Data'!$U565*'PCU Data'!$AC$11)+('MCC Data'!$V565*'PCU Data'!$AD$11)+('PCU Data'!$AE$11*'MCC Data'!$W565)+('MCC Data'!$X565*'PCU Data'!$AF$11)+('MCC Data'!$Y565*'PCU Data'!$AG$11)+('MCC Data'!$Z565*$AH$11)+('MCC Data'!$AA565*$AI$11)</f>
        <v>8</v>
      </c>
      <c r="T50" s="27">
        <f>('MCC Data'!$B668*'PCU Data'!$AB$11)+('MCC Data'!$C668*'PCU Data'!$AC$11)+('MCC Data'!$D668*'PCU Data'!$AD$11)+('PCU Data'!$AE$11*'MCC Data'!$E668)+('MCC Data'!$F668*'PCU Data'!$AF$11)+('MCC Data'!$G668*'PCU Data'!$AG$11)+('MCC Data'!$H668*$AH$11)+('MCC Data'!$I668*$AI$11)</f>
        <v>0</v>
      </c>
      <c r="U50" s="27">
        <f>('MCC Data'!$K668*'PCU Data'!$AB$11)+('MCC Data'!$L668*'PCU Data'!$AC$11)+('MCC Data'!$M668*'PCU Data'!$AD$11)+('PCU Data'!$AE$11*'MCC Data'!$N668)+('MCC Data'!$O668*'PCU Data'!$AF$11)+('MCC Data'!$P668*'PCU Data'!$AG$11)+('MCC Data'!$Q668*$AH$11)+('MCC Data'!$R668*$AI$11)</f>
        <v>16.2</v>
      </c>
      <c r="V50" s="27">
        <f>('MCC Data'!$T668*'PCU Data'!$AB$11)+('MCC Data'!$U668*'PCU Data'!$AC$11)+('MCC Data'!$V668*'PCU Data'!$AD$11)+('PCU Data'!$AE$11*'MCC Data'!$W668)+('MCC Data'!$X668*'PCU Data'!$AF$11)+('MCC Data'!$Y668*'PCU Data'!$AG$11)+('MCC Data'!$Z668*$AH$11)+('MCC Data'!$AA668*$AI$11)</f>
        <v>0</v>
      </c>
      <c r="W50" s="27">
        <f>('MCC Data'!$B771*'PCU Data'!$AB$11)+('MCC Data'!$C771*'PCU Data'!$AC$11)+('MCC Data'!$D771*'PCU Data'!$AD$11)+('PCU Data'!$AE$11*'MCC Data'!$E771)+('MCC Data'!$F771*'PCU Data'!$AF$11)+('MCC Data'!$G771*'PCU Data'!$AG$11)+('MCC Data'!$H771*$AH$11)+('MCC Data'!$I771*$AI$11)</f>
        <v>0.2</v>
      </c>
      <c r="X50" s="27">
        <f>('MCC Data'!$K771*'PCU Data'!$AB$11)+('MCC Data'!$L771*'PCU Data'!$AC$11)+('MCC Data'!$M771*'PCU Data'!$AD$11)+('PCU Data'!$AE$11*'MCC Data'!$N771)+('MCC Data'!$O771*'PCU Data'!$AF$11)+('MCC Data'!$P771*'PCU Data'!$AG$11)+('MCC Data'!$Q771*$AH$11)+('MCC Data'!$R771*$AI$11)</f>
        <v>314.39999999999998</v>
      </c>
      <c r="Y50" s="27">
        <f>('MCC Data'!$T771*'PCU Data'!$AB$11)+('MCC Data'!$U771*'PCU Data'!$AC$11)+('MCC Data'!$V771*'PCU Data'!$AD$11)+('PCU Data'!$AE$11*'MCC Data'!$W771)+('MCC Data'!$X771*'PCU Data'!$AF$11)+('MCC Data'!$Y771*'PCU Data'!$AG$11)+('MCC Data'!$Z771*$AH$11)+('MCC Data'!$AA771*$AI$11)</f>
        <v>4.2</v>
      </c>
      <c r="Z50" s="27">
        <f>('MCC Data'!$B874*'PCU Data'!$AB$11)+('MCC Data'!$C874*'PCU Data'!$AC$11)+('MCC Data'!$D874*'PCU Data'!$AD$11)+('PCU Data'!$AE$11*'MCC Data'!$E874)+('MCC Data'!$F874*'PCU Data'!$AF$11)+('MCC Data'!$G874*'PCU Data'!$AG$11)+('MCC Data'!$H874*$AH$11)+('MCC Data'!$I874*$AI$11)</f>
        <v>0</v>
      </c>
    </row>
    <row r="51" spans="1:26" s="9" customFormat="1" ht="12.75" customHeight="1" x14ac:dyDescent="0.25">
      <c r="A51" s="14">
        <f>'MCC Data'!A51</f>
        <v>0.72916666666666619</v>
      </c>
      <c r="B51" s="27">
        <f>('MCC Data'!$B51*'PCU Data'!$AB$11)+('MCC Data'!$C51*'PCU Data'!$AC$11)+('MCC Data'!$D51*'PCU Data'!$AD$11)+('PCU Data'!$AE$11*'MCC Data'!$E51)+('MCC Data'!$F51*'PCU Data'!$AF$11)+('MCC Data'!$G51*'PCU Data'!$AG$11)+('MCC Data'!$H51*$AH$11)+('MCC Data'!$I51*$AI$11)</f>
        <v>0</v>
      </c>
      <c r="C51" s="27">
        <f>('MCC Data'!$K51*'PCU Data'!$AB$11)+('MCC Data'!$L51*'PCU Data'!$AC$11)+('MCC Data'!$M51*'PCU Data'!$AD$11)+('PCU Data'!$AE$11*'MCC Data'!$N51)+('MCC Data'!$O51*'PCU Data'!$AF$11)+('MCC Data'!$P51*'PCU Data'!$AG$11)+('MCC Data'!$Q51*$AH$11)+('MCC Data'!$R51*$AI$11)</f>
        <v>0</v>
      </c>
      <c r="D51" s="27">
        <f>('MCC Data'!$T51*'PCU Data'!$AB$11)+('MCC Data'!$U51*'PCU Data'!$AC$11)+('MCC Data'!$V51*'PCU Data'!$AD$11)+('PCU Data'!$AE$11*'MCC Data'!$W51)+('MCC Data'!$X51*'PCU Data'!$AF$11)+('MCC Data'!$Y51*'PCU Data'!$AG$11)+('MCC Data'!$Z51*$AH$11)+('MCC Data'!$AA51*$AI$11)</f>
        <v>0</v>
      </c>
      <c r="E51" s="27">
        <f>('MCC Data'!$B154*'PCU Data'!$AB$11)+('MCC Data'!$C154*'PCU Data'!$AC$11)+('MCC Data'!$D154*'PCU Data'!$AD$11)+('PCU Data'!$AE$11*'MCC Data'!$E154)+('MCC Data'!$F154*'PCU Data'!$AF$11)+('MCC Data'!$G154*'PCU Data'!$AG$11)+('MCC Data'!$H154*$AH$11)+('MCC Data'!$I154*$AI$11)</f>
        <v>0</v>
      </c>
      <c r="F51" s="27">
        <f>('MCC Data'!$K154*'PCU Data'!$AB$11)+('MCC Data'!$L154*'PCU Data'!$AC$11)+('MCC Data'!$M154*'PCU Data'!$AD$11)+('PCU Data'!$AE$11*'MCC Data'!$N154)+('MCC Data'!$O154*'PCU Data'!$AF$11)+('MCC Data'!$P154*'PCU Data'!$AG$11)+('MCC Data'!$Q154*$AH$11)+('MCC Data'!$R154*$AI$11)</f>
        <v>0</v>
      </c>
      <c r="G51" s="27">
        <f>('MCC Data'!$T154*'PCU Data'!$AB$11)+('MCC Data'!$U154*'PCU Data'!$AC$11)+('MCC Data'!$V154*'PCU Data'!$AD$11)+('PCU Data'!$AE$11*'MCC Data'!$W154)+('MCC Data'!$X154*'PCU Data'!$AF$11)+('MCC Data'!$Y154*'PCU Data'!$AG$11)+('MCC Data'!$Z154*$AH$11)+('MCC Data'!$AA154*$AI$11)</f>
        <v>0</v>
      </c>
      <c r="H51" s="27">
        <f>('MCC Data'!$B257*'PCU Data'!$AB$11)+('MCC Data'!$C257*'PCU Data'!$AC$11)+('MCC Data'!$D257*'PCU Data'!$AD$11)+('PCU Data'!$AE$11*'MCC Data'!$E257)+('MCC Data'!$F257*'PCU Data'!$AF$11)+('MCC Data'!$G257*'PCU Data'!$AG$11)+('MCC Data'!$H257*$AH$11)+('MCC Data'!$I257*$AI$11)</f>
        <v>0</v>
      </c>
      <c r="I51" s="27">
        <f>('MCC Data'!$K257*'PCU Data'!$AB$11)+('MCC Data'!$L257*'PCU Data'!$AC$11)+('MCC Data'!$M257*'PCU Data'!$AD$11)+('PCU Data'!$AE$11*'MCC Data'!$N257)+('MCC Data'!$O257*'PCU Data'!$AF$11)+('MCC Data'!$P257*'PCU Data'!$AG$11)+('MCC Data'!$Q257*$AH$11)+('MCC Data'!$R257*$AI$11)</f>
        <v>0</v>
      </c>
      <c r="J51" s="27">
        <f>('MCC Data'!$T257*'PCU Data'!$AB$11)+('MCC Data'!$U257*'PCU Data'!$AC$11)+('MCC Data'!$V257*'PCU Data'!$AD$11)+('PCU Data'!$AE$11*'MCC Data'!$W257)+('MCC Data'!$X257*'PCU Data'!$AF$11)+('MCC Data'!$Y257*'PCU Data'!$AG$11)+('MCC Data'!$Z257*$AH$11)+('MCC Data'!$AA257*$AI$11)</f>
        <v>0</v>
      </c>
      <c r="K51" s="27">
        <f>('MCC Data'!$B360*'PCU Data'!$AB$11)+('MCC Data'!$C360*'PCU Data'!$AC$11)+('MCC Data'!$D360*'PCU Data'!$AD$11)+('PCU Data'!$AE$11*'MCC Data'!$E360)+('MCC Data'!$F360*'PCU Data'!$AF$11)+('MCC Data'!$G360*'PCU Data'!$AG$11)+('MCC Data'!$H360*$AH$11)+('MCC Data'!$I360*$AI$11)</f>
        <v>18</v>
      </c>
      <c r="L51" s="27">
        <f>('MCC Data'!$K360*'PCU Data'!$AB$11)+('MCC Data'!$L360*'PCU Data'!$AC$11)+('MCC Data'!$M360*'PCU Data'!$AD$11)+('PCU Data'!$AE$11*'MCC Data'!$N360)+('MCC Data'!$O360*'PCU Data'!$AF$11)+('MCC Data'!$P360*'PCU Data'!$AG$11)+('MCC Data'!$Q360*$AH$11)+('MCC Data'!$R360*$AI$11)</f>
        <v>0</v>
      </c>
      <c r="M51" s="27">
        <f>('MCC Data'!$T360*'PCU Data'!$AB$11)+('MCC Data'!$U360*'PCU Data'!$AC$11)+('MCC Data'!$V360*'PCU Data'!$AD$11)+('PCU Data'!$AE$11*'MCC Data'!$W360)+('MCC Data'!$X360*'PCU Data'!$AF$11)+('MCC Data'!$Y360*'PCU Data'!$AG$11)+('MCC Data'!$Z360*$AH$11)+('MCC Data'!$AA360*$AI$11)</f>
        <v>4</v>
      </c>
      <c r="N51" s="27">
        <f>('MCC Data'!$B463*'PCU Data'!$AB$11)+('MCC Data'!$C463*'PCU Data'!$AC$11)+('MCC Data'!$D463*'PCU Data'!$AD$11)+('PCU Data'!$AE$11*'MCC Data'!$E463)+('MCC Data'!$F463*'PCU Data'!$AF$11)+('MCC Data'!$G463*'PCU Data'!$AG$11)+('MCC Data'!$H463*$AH$11)+('MCC Data'!$I463*$AI$11)</f>
        <v>1</v>
      </c>
      <c r="O51" s="27">
        <f>('MCC Data'!$K463*'PCU Data'!$AB$11)+('MCC Data'!$L463*'PCU Data'!$AC$11)+('MCC Data'!$M463*'PCU Data'!$AD$11)+('PCU Data'!$AE$11*'MCC Data'!$N463)+('MCC Data'!$O463*'PCU Data'!$AF$11)+('MCC Data'!$P463*'PCU Data'!$AG$11)+('MCC Data'!$Q463*$AH$11)+('MCC Data'!$R463*$AI$11)</f>
        <v>191.29999999999998</v>
      </c>
      <c r="P51" s="27">
        <f>('MCC Data'!$T463*'PCU Data'!$AB$11)+('MCC Data'!$U463*'PCU Data'!$AC$11)+('MCC Data'!$V463*'PCU Data'!$AD$11)+('PCU Data'!$AE$11*'MCC Data'!$W463)+('MCC Data'!$X463*'PCU Data'!$AF$11)+('MCC Data'!$Y463*'PCU Data'!$AG$11)+('MCC Data'!$Z463*$AH$11)+('MCC Data'!$AA463*$AI$11)</f>
        <v>66.400000000000006</v>
      </c>
      <c r="Q51" s="27">
        <f>('MCC Data'!$B566*'PCU Data'!$AB$11)+('MCC Data'!$C566*'PCU Data'!$AC$11)+('MCC Data'!$D566*'PCU Data'!$AD$11)+('PCU Data'!$AE$11*'MCC Data'!$E566)+('MCC Data'!$F566*'PCU Data'!$AF$11)+('MCC Data'!$G566*'PCU Data'!$AG$11)+('MCC Data'!$H566*$AH$11)+('MCC Data'!$I566*$AI$11)</f>
        <v>0</v>
      </c>
      <c r="R51" s="27">
        <f>('MCC Data'!$K566*'PCU Data'!$AB$11)+('MCC Data'!$L566*'PCU Data'!$AC$11)+('MCC Data'!$M566*'PCU Data'!$AD$11)+('PCU Data'!$AE$11*'MCC Data'!$N566)+('MCC Data'!$O566*'PCU Data'!$AF$11)+('MCC Data'!$P566*'PCU Data'!$AG$11)+('MCC Data'!$Q566*$AH$11)+('MCC Data'!$R566*$AI$11)</f>
        <v>25</v>
      </c>
      <c r="S51" s="27">
        <f>('MCC Data'!$T566*'PCU Data'!$AB$11)+('MCC Data'!$U566*'PCU Data'!$AC$11)+('MCC Data'!$V566*'PCU Data'!$AD$11)+('PCU Data'!$AE$11*'MCC Data'!$W566)+('MCC Data'!$X566*'PCU Data'!$AF$11)+('MCC Data'!$Y566*'PCU Data'!$AG$11)+('MCC Data'!$Z566*$AH$11)+('MCC Data'!$AA566*$AI$11)</f>
        <v>7.2</v>
      </c>
      <c r="T51" s="27">
        <f>('MCC Data'!$B669*'PCU Data'!$AB$11)+('MCC Data'!$C669*'PCU Data'!$AC$11)+('MCC Data'!$D669*'PCU Data'!$AD$11)+('PCU Data'!$AE$11*'MCC Data'!$E669)+('MCC Data'!$F669*'PCU Data'!$AF$11)+('MCC Data'!$G669*'PCU Data'!$AG$11)+('MCC Data'!$H669*$AH$11)+('MCC Data'!$I669*$AI$11)</f>
        <v>0.2</v>
      </c>
      <c r="U51" s="27">
        <f>('MCC Data'!$K669*'PCU Data'!$AB$11)+('MCC Data'!$L669*'PCU Data'!$AC$11)+('MCC Data'!$M669*'PCU Data'!$AD$11)+('PCU Data'!$AE$11*'MCC Data'!$N669)+('MCC Data'!$O669*'PCU Data'!$AF$11)+('MCC Data'!$P669*'PCU Data'!$AG$11)+('MCC Data'!$Q669*$AH$11)+('MCC Data'!$R669*$AI$11)</f>
        <v>18.399999999999999</v>
      </c>
      <c r="V51" s="27">
        <f>('MCC Data'!$T669*'PCU Data'!$AB$11)+('MCC Data'!$U669*'PCU Data'!$AC$11)+('MCC Data'!$V669*'PCU Data'!$AD$11)+('PCU Data'!$AE$11*'MCC Data'!$W669)+('MCC Data'!$X669*'PCU Data'!$AF$11)+('MCC Data'!$Y669*'PCU Data'!$AG$11)+('MCC Data'!$Z669*$AH$11)+('MCC Data'!$AA669*$AI$11)</f>
        <v>0</v>
      </c>
      <c r="W51" s="27">
        <f>('MCC Data'!$B772*'PCU Data'!$AB$11)+('MCC Data'!$C772*'PCU Data'!$AC$11)+('MCC Data'!$D772*'PCU Data'!$AD$11)+('PCU Data'!$AE$11*'MCC Data'!$E772)+('MCC Data'!$F772*'PCU Data'!$AF$11)+('MCC Data'!$G772*'PCU Data'!$AG$11)+('MCC Data'!$H772*$AH$11)+('MCC Data'!$I772*$AI$11)</f>
        <v>0</v>
      </c>
      <c r="X51" s="27">
        <f>('MCC Data'!$K772*'PCU Data'!$AB$11)+('MCC Data'!$L772*'PCU Data'!$AC$11)+('MCC Data'!$M772*'PCU Data'!$AD$11)+('PCU Data'!$AE$11*'MCC Data'!$N772)+('MCC Data'!$O772*'PCU Data'!$AF$11)+('MCC Data'!$P772*'PCU Data'!$AG$11)+('MCC Data'!$Q772*$AH$11)+('MCC Data'!$R772*$AI$11)</f>
        <v>321.3</v>
      </c>
      <c r="Y51" s="27">
        <f>('MCC Data'!$T772*'PCU Data'!$AB$11)+('MCC Data'!$U772*'PCU Data'!$AC$11)+('MCC Data'!$V772*'PCU Data'!$AD$11)+('PCU Data'!$AE$11*'MCC Data'!$W772)+('MCC Data'!$X772*'PCU Data'!$AF$11)+('MCC Data'!$Y772*'PCU Data'!$AG$11)+('MCC Data'!$Z772*$AH$11)+('MCC Data'!$AA772*$AI$11)</f>
        <v>1.2</v>
      </c>
      <c r="Z51" s="27">
        <f>('MCC Data'!$B875*'PCU Data'!$AB$11)+('MCC Data'!$C875*'PCU Data'!$AC$11)+('MCC Data'!$D875*'PCU Data'!$AD$11)+('PCU Data'!$AE$11*'MCC Data'!$E875)+('MCC Data'!$F875*'PCU Data'!$AF$11)+('MCC Data'!$G875*'PCU Data'!$AG$11)+('MCC Data'!$H875*$AH$11)+('MCC Data'!$I875*$AI$11)</f>
        <v>0</v>
      </c>
    </row>
    <row r="52" spans="1:26" s="9" customFormat="1" ht="12.75" customHeight="1" x14ac:dyDescent="0.25">
      <c r="A52" s="14">
        <f>'MCC Data'!A52</f>
        <v>0.73958333333333282</v>
      </c>
      <c r="B52" s="27">
        <f>('MCC Data'!$B52*'PCU Data'!$AB$11)+('MCC Data'!$C52*'PCU Data'!$AC$11)+('MCC Data'!$D52*'PCU Data'!$AD$11)+('PCU Data'!$AE$11*'MCC Data'!$E52)+('MCC Data'!$F52*'PCU Data'!$AF$11)+('MCC Data'!$G52*'PCU Data'!$AG$11)+('MCC Data'!$H52*$AH$11)+('MCC Data'!$I52*$AI$11)</f>
        <v>0</v>
      </c>
      <c r="C52" s="27">
        <f>('MCC Data'!$K52*'PCU Data'!$AB$11)+('MCC Data'!$L52*'PCU Data'!$AC$11)+('MCC Data'!$M52*'PCU Data'!$AD$11)+('PCU Data'!$AE$11*'MCC Data'!$N52)+('MCC Data'!$O52*'PCU Data'!$AF$11)+('MCC Data'!$P52*'PCU Data'!$AG$11)+('MCC Data'!$Q52*$AH$11)+('MCC Data'!$R52*$AI$11)</f>
        <v>0</v>
      </c>
      <c r="D52" s="27">
        <f>('MCC Data'!$T52*'PCU Data'!$AB$11)+('MCC Data'!$U52*'PCU Data'!$AC$11)+('MCC Data'!$V52*'PCU Data'!$AD$11)+('PCU Data'!$AE$11*'MCC Data'!$W52)+('MCC Data'!$X52*'PCU Data'!$AF$11)+('MCC Data'!$Y52*'PCU Data'!$AG$11)+('MCC Data'!$Z52*$AH$11)+('MCC Data'!$AA52*$AI$11)</f>
        <v>0</v>
      </c>
      <c r="E52" s="27">
        <f>('MCC Data'!$B155*'PCU Data'!$AB$11)+('MCC Data'!$C155*'PCU Data'!$AC$11)+('MCC Data'!$D155*'PCU Data'!$AD$11)+('PCU Data'!$AE$11*'MCC Data'!$E155)+('MCC Data'!$F155*'PCU Data'!$AF$11)+('MCC Data'!$G155*'PCU Data'!$AG$11)+('MCC Data'!$H155*$AH$11)+('MCC Data'!$I155*$AI$11)</f>
        <v>0</v>
      </c>
      <c r="F52" s="27">
        <f>('MCC Data'!$K155*'PCU Data'!$AB$11)+('MCC Data'!$L155*'PCU Data'!$AC$11)+('MCC Data'!$M155*'PCU Data'!$AD$11)+('PCU Data'!$AE$11*'MCC Data'!$N155)+('MCC Data'!$O155*'PCU Data'!$AF$11)+('MCC Data'!$P155*'PCU Data'!$AG$11)+('MCC Data'!$Q155*$AH$11)+('MCC Data'!$R155*$AI$11)</f>
        <v>0</v>
      </c>
      <c r="G52" s="27">
        <f>('MCC Data'!$T155*'PCU Data'!$AB$11)+('MCC Data'!$U155*'PCU Data'!$AC$11)+('MCC Data'!$V155*'PCU Data'!$AD$11)+('PCU Data'!$AE$11*'MCC Data'!$W155)+('MCC Data'!$X155*'PCU Data'!$AF$11)+('MCC Data'!$Y155*'PCU Data'!$AG$11)+('MCC Data'!$Z155*$AH$11)+('MCC Data'!$AA155*$AI$11)</f>
        <v>0</v>
      </c>
      <c r="H52" s="27">
        <f>('MCC Data'!$B258*'PCU Data'!$AB$11)+('MCC Data'!$C258*'PCU Data'!$AC$11)+('MCC Data'!$D258*'PCU Data'!$AD$11)+('PCU Data'!$AE$11*'MCC Data'!$E258)+('MCC Data'!$F258*'PCU Data'!$AF$11)+('MCC Data'!$G258*'PCU Data'!$AG$11)+('MCC Data'!$H258*$AH$11)+('MCC Data'!$I258*$AI$11)</f>
        <v>0</v>
      </c>
      <c r="I52" s="27">
        <f>('MCC Data'!$K258*'PCU Data'!$AB$11)+('MCC Data'!$L258*'PCU Data'!$AC$11)+('MCC Data'!$M258*'PCU Data'!$AD$11)+('PCU Data'!$AE$11*'MCC Data'!$N258)+('MCC Data'!$O258*'PCU Data'!$AF$11)+('MCC Data'!$P258*'PCU Data'!$AG$11)+('MCC Data'!$Q258*$AH$11)+('MCC Data'!$R258*$AI$11)</f>
        <v>0</v>
      </c>
      <c r="J52" s="27">
        <f>('MCC Data'!$T258*'PCU Data'!$AB$11)+('MCC Data'!$U258*'PCU Data'!$AC$11)+('MCC Data'!$V258*'PCU Data'!$AD$11)+('PCU Data'!$AE$11*'MCC Data'!$W258)+('MCC Data'!$X258*'PCU Data'!$AF$11)+('MCC Data'!$Y258*'PCU Data'!$AG$11)+('MCC Data'!$Z258*$AH$11)+('MCC Data'!$AA258*$AI$11)</f>
        <v>0.8</v>
      </c>
      <c r="K52" s="27">
        <f>('MCC Data'!$B361*'PCU Data'!$AB$11)+('MCC Data'!$C361*'PCU Data'!$AC$11)+('MCC Data'!$D361*'PCU Data'!$AD$11)+('PCU Data'!$AE$11*'MCC Data'!$E361)+('MCC Data'!$F361*'PCU Data'!$AF$11)+('MCC Data'!$G361*'PCU Data'!$AG$11)+('MCC Data'!$H361*$AH$11)+('MCC Data'!$I361*$AI$11)</f>
        <v>18</v>
      </c>
      <c r="L52" s="27">
        <f>('MCC Data'!$K361*'PCU Data'!$AB$11)+('MCC Data'!$L361*'PCU Data'!$AC$11)+('MCC Data'!$M361*'PCU Data'!$AD$11)+('PCU Data'!$AE$11*'MCC Data'!$N361)+('MCC Data'!$O361*'PCU Data'!$AF$11)+('MCC Data'!$P361*'PCU Data'!$AG$11)+('MCC Data'!$Q361*$AH$11)+('MCC Data'!$R361*$AI$11)</f>
        <v>0</v>
      </c>
      <c r="M52" s="27">
        <f>('MCC Data'!$T361*'PCU Data'!$AB$11)+('MCC Data'!$U361*'PCU Data'!$AC$11)+('MCC Data'!$V361*'PCU Data'!$AD$11)+('PCU Data'!$AE$11*'MCC Data'!$W361)+('MCC Data'!$X361*'PCU Data'!$AF$11)+('MCC Data'!$Y361*'PCU Data'!$AG$11)+('MCC Data'!$Z361*$AH$11)+('MCC Data'!$AA361*$AI$11)</f>
        <v>2</v>
      </c>
      <c r="N52" s="27">
        <f>('MCC Data'!$B464*'PCU Data'!$AB$11)+('MCC Data'!$C464*'PCU Data'!$AC$11)+('MCC Data'!$D464*'PCU Data'!$AD$11)+('PCU Data'!$AE$11*'MCC Data'!$E464)+('MCC Data'!$F464*'PCU Data'!$AF$11)+('MCC Data'!$G464*'PCU Data'!$AG$11)+('MCC Data'!$H464*$AH$11)+('MCC Data'!$I464*$AI$11)</f>
        <v>0</v>
      </c>
      <c r="O52" s="27">
        <f>('MCC Data'!$K464*'PCU Data'!$AB$11)+('MCC Data'!$L464*'PCU Data'!$AC$11)+('MCC Data'!$M464*'PCU Data'!$AD$11)+('PCU Data'!$AE$11*'MCC Data'!$N464)+('MCC Data'!$O464*'PCU Data'!$AF$11)+('MCC Data'!$P464*'PCU Data'!$AG$11)+('MCC Data'!$Q464*$AH$11)+('MCC Data'!$R464*$AI$11)</f>
        <v>189.6</v>
      </c>
      <c r="P52" s="27">
        <f>('MCC Data'!$T464*'PCU Data'!$AB$11)+('MCC Data'!$U464*'PCU Data'!$AC$11)+('MCC Data'!$V464*'PCU Data'!$AD$11)+('PCU Data'!$AE$11*'MCC Data'!$W464)+('MCC Data'!$X464*'PCU Data'!$AF$11)+('MCC Data'!$Y464*'PCU Data'!$AG$11)+('MCC Data'!$Z464*$AH$11)+('MCC Data'!$AA464*$AI$11)</f>
        <v>67.599999999999994</v>
      </c>
      <c r="Q52" s="27">
        <f>('MCC Data'!$B567*'PCU Data'!$AB$11)+('MCC Data'!$C567*'PCU Data'!$AC$11)+('MCC Data'!$D567*'PCU Data'!$AD$11)+('PCU Data'!$AE$11*'MCC Data'!$E567)+('MCC Data'!$F567*'PCU Data'!$AF$11)+('MCC Data'!$G567*'PCU Data'!$AG$11)+('MCC Data'!$H567*$AH$11)+('MCC Data'!$I567*$AI$11)</f>
        <v>0</v>
      </c>
      <c r="R52" s="27">
        <f>('MCC Data'!$K567*'PCU Data'!$AB$11)+('MCC Data'!$L567*'PCU Data'!$AC$11)+('MCC Data'!$M567*'PCU Data'!$AD$11)+('PCU Data'!$AE$11*'MCC Data'!$N567)+('MCC Data'!$O567*'PCU Data'!$AF$11)+('MCC Data'!$P567*'PCU Data'!$AG$11)+('MCC Data'!$Q567*$AH$11)+('MCC Data'!$R567*$AI$11)</f>
        <v>23</v>
      </c>
      <c r="S52" s="27">
        <f>('MCC Data'!$T567*'PCU Data'!$AB$11)+('MCC Data'!$U567*'PCU Data'!$AC$11)+('MCC Data'!$V567*'PCU Data'!$AD$11)+('PCU Data'!$AE$11*'MCC Data'!$W567)+('MCC Data'!$X567*'PCU Data'!$AF$11)+('MCC Data'!$Y567*'PCU Data'!$AG$11)+('MCC Data'!$Z567*$AH$11)+('MCC Data'!$AA567*$AI$11)</f>
        <v>6.2</v>
      </c>
      <c r="T52" s="27">
        <f>('MCC Data'!$B670*'PCU Data'!$AB$11)+('MCC Data'!$C670*'PCU Data'!$AC$11)+('MCC Data'!$D670*'PCU Data'!$AD$11)+('PCU Data'!$AE$11*'MCC Data'!$E670)+('MCC Data'!$F670*'PCU Data'!$AF$11)+('MCC Data'!$G670*'PCU Data'!$AG$11)+('MCC Data'!$H670*$AH$11)+('MCC Data'!$I670*$AI$11)</f>
        <v>0</v>
      </c>
      <c r="U52" s="27">
        <f>('MCC Data'!$K670*'PCU Data'!$AB$11)+('MCC Data'!$L670*'PCU Data'!$AC$11)+('MCC Data'!$M670*'PCU Data'!$AD$11)+('PCU Data'!$AE$11*'MCC Data'!$N670)+('MCC Data'!$O670*'PCU Data'!$AF$11)+('MCC Data'!$P670*'PCU Data'!$AG$11)+('MCC Data'!$Q670*$AH$11)+('MCC Data'!$R670*$AI$11)</f>
        <v>8.1999999999999993</v>
      </c>
      <c r="V52" s="27">
        <f>('MCC Data'!$T670*'PCU Data'!$AB$11)+('MCC Data'!$U670*'PCU Data'!$AC$11)+('MCC Data'!$V670*'PCU Data'!$AD$11)+('PCU Data'!$AE$11*'MCC Data'!$W670)+('MCC Data'!$X670*'PCU Data'!$AF$11)+('MCC Data'!$Y670*'PCU Data'!$AG$11)+('MCC Data'!$Z670*$AH$11)+('MCC Data'!$AA670*$AI$11)</f>
        <v>0</v>
      </c>
      <c r="W52" s="27">
        <f>('MCC Data'!$B773*'PCU Data'!$AB$11)+('MCC Data'!$C773*'PCU Data'!$AC$11)+('MCC Data'!$D773*'PCU Data'!$AD$11)+('PCU Data'!$AE$11*'MCC Data'!$E773)+('MCC Data'!$F773*'PCU Data'!$AF$11)+('MCC Data'!$G773*'PCU Data'!$AG$11)+('MCC Data'!$H773*$AH$11)+('MCC Data'!$I773*$AI$11)</f>
        <v>0</v>
      </c>
      <c r="X52" s="27">
        <f>('MCC Data'!$K773*'PCU Data'!$AB$11)+('MCC Data'!$L773*'PCU Data'!$AC$11)+('MCC Data'!$M773*'PCU Data'!$AD$11)+('PCU Data'!$AE$11*'MCC Data'!$N773)+('MCC Data'!$O773*'PCU Data'!$AF$11)+('MCC Data'!$P773*'PCU Data'!$AG$11)+('MCC Data'!$Q773*$AH$11)+('MCC Data'!$R773*$AI$11)</f>
        <v>320.59999999999991</v>
      </c>
      <c r="Y52" s="27">
        <f>('MCC Data'!$T773*'PCU Data'!$AB$11)+('MCC Data'!$U773*'PCU Data'!$AC$11)+('MCC Data'!$V773*'PCU Data'!$AD$11)+('PCU Data'!$AE$11*'MCC Data'!$W773)+('MCC Data'!$X773*'PCU Data'!$AF$11)+('MCC Data'!$Y773*'PCU Data'!$AG$11)+('MCC Data'!$Z773*$AH$11)+('MCC Data'!$AA773*$AI$11)</f>
        <v>1.4</v>
      </c>
      <c r="Z52" s="27">
        <f>('MCC Data'!$B876*'PCU Data'!$AB$11)+('MCC Data'!$C876*'PCU Data'!$AC$11)+('MCC Data'!$D876*'PCU Data'!$AD$11)+('PCU Data'!$AE$11*'MCC Data'!$E876)+('MCC Data'!$F876*'PCU Data'!$AF$11)+('MCC Data'!$G876*'PCU Data'!$AG$11)+('MCC Data'!$H876*$AH$11)+('MCC Data'!$I876*$AI$11)</f>
        <v>0</v>
      </c>
    </row>
    <row r="53" spans="1:26" s="9" customFormat="1" ht="12.75" customHeight="1" x14ac:dyDescent="0.25">
      <c r="A53" s="14">
        <f>'MCC Data'!A53</f>
        <v>0.74999999999999944</v>
      </c>
      <c r="B53" s="27">
        <f>('MCC Data'!$B53*'PCU Data'!$AB$11)+('MCC Data'!$C53*'PCU Data'!$AC$11)+('MCC Data'!$D53*'PCU Data'!$AD$11)+('PCU Data'!$AE$11*'MCC Data'!$E53)+('MCC Data'!$F53*'PCU Data'!$AF$11)+('MCC Data'!$G53*'PCU Data'!$AG$11)+('MCC Data'!$H53*$AH$11)+('MCC Data'!$I53*$AI$11)</f>
        <v>0</v>
      </c>
      <c r="C53" s="27">
        <f>('MCC Data'!$K53*'PCU Data'!$AB$11)+('MCC Data'!$L53*'PCU Data'!$AC$11)+('MCC Data'!$M53*'PCU Data'!$AD$11)+('PCU Data'!$AE$11*'MCC Data'!$N53)+('MCC Data'!$O53*'PCU Data'!$AF$11)+('MCC Data'!$P53*'PCU Data'!$AG$11)+('MCC Data'!$Q53*$AH$11)+('MCC Data'!$R53*$AI$11)</f>
        <v>0</v>
      </c>
      <c r="D53" s="27">
        <f>('MCC Data'!$T53*'PCU Data'!$AB$11)+('MCC Data'!$U53*'PCU Data'!$AC$11)+('MCC Data'!$V53*'PCU Data'!$AD$11)+('PCU Data'!$AE$11*'MCC Data'!$W53)+('MCC Data'!$X53*'PCU Data'!$AF$11)+('MCC Data'!$Y53*'PCU Data'!$AG$11)+('MCC Data'!$Z53*$AH$11)+('MCC Data'!$AA53*$AI$11)</f>
        <v>0</v>
      </c>
      <c r="E53" s="27">
        <f>('MCC Data'!$B156*'PCU Data'!$AB$11)+('MCC Data'!$C156*'PCU Data'!$AC$11)+('MCC Data'!$D156*'PCU Data'!$AD$11)+('PCU Data'!$AE$11*'MCC Data'!$E156)+('MCC Data'!$F156*'PCU Data'!$AF$11)+('MCC Data'!$G156*'PCU Data'!$AG$11)+('MCC Data'!$H156*$AH$11)+('MCC Data'!$I156*$AI$11)</f>
        <v>0</v>
      </c>
      <c r="F53" s="27">
        <f>('MCC Data'!$K156*'PCU Data'!$AB$11)+('MCC Data'!$L156*'PCU Data'!$AC$11)+('MCC Data'!$M156*'PCU Data'!$AD$11)+('PCU Data'!$AE$11*'MCC Data'!$N156)+('MCC Data'!$O156*'PCU Data'!$AF$11)+('MCC Data'!$P156*'PCU Data'!$AG$11)+('MCC Data'!$Q156*$AH$11)+('MCC Data'!$R156*$AI$11)</f>
        <v>0</v>
      </c>
      <c r="G53" s="27">
        <f>('MCC Data'!$T156*'PCU Data'!$AB$11)+('MCC Data'!$U156*'PCU Data'!$AC$11)+('MCC Data'!$V156*'PCU Data'!$AD$11)+('PCU Data'!$AE$11*'MCC Data'!$W156)+('MCC Data'!$X156*'PCU Data'!$AF$11)+('MCC Data'!$Y156*'PCU Data'!$AG$11)+('MCC Data'!$Z156*$AH$11)+('MCC Data'!$AA156*$AI$11)</f>
        <v>0</v>
      </c>
      <c r="H53" s="27">
        <f>('MCC Data'!$B259*'PCU Data'!$AB$11)+('MCC Data'!$C259*'PCU Data'!$AC$11)+('MCC Data'!$D259*'PCU Data'!$AD$11)+('PCU Data'!$AE$11*'MCC Data'!$E259)+('MCC Data'!$F259*'PCU Data'!$AF$11)+('MCC Data'!$G259*'PCU Data'!$AG$11)+('MCC Data'!$H259*$AH$11)+('MCC Data'!$I259*$AI$11)</f>
        <v>0</v>
      </c>
      <c r="I53" s="27">
        <f>('MCC Data'!$K259*'PCU Data'!$AB$11)+('MCC Data'!$L259*'PCU Data'!$AC$11)+('MCC Data'!$M259*'PCU Data'!$AD$11)+('PCU Data'!$AE$11*'MCC Data'!$N259)+('MCC Data'!$O259*'PCU Data'!$AF$11)+('MCC Data'!$P259*'PCU Data'!$AG$11)+('MCC Data'!$Q259*$AH$11)+('MCC Data'!$R259*$AI$11)</f>
        <v>0</v>
      </c>
      <c r="J53" s="27">
        <f>('MCC Data'!$T259*'PCU Data'!$AB$11)+('MCC Data'!$U259*'PCU Data'!$AC$11)+('MCC Data'!$V259*'PCU Data'!$AD$11)+('PCU Data'!$AE$11*'MCC Data'!$W259)+('MCC Data'!$X259*'PCU Data'!$AF$11)+('MCC Data'!$Y259*'PCU Data'!$AG$11)+('MCC Data'!$Z259*$AH$11)+('MCC Data'!$AA259*$AI$11)</f>
        <v>0</v>
      </c>
      <c r="K53" s="27">
        <f>('MCC Data'!$B362*'PCU Data'!$AB$11)+('MCC Data'!$C362*'PCU Data'!$AC$11)+('MCC Data'!$D362*'PCU Data'!$AD$11)+('PCU Data'!$AE$11*'MCC Data'!$E362)+('MCC Data'!$F362*'PCU Data'!$AF$11)+('MCC Data'!$G362*'PCU Data'!$AG$11)+('MCC Data'!$H362*$AH$11)+('MCC Data'!$I362*$AI$11)</f>
        <v>16</v>
      </c>
      <c r="L53" s="27">
        <f>('MCC Data'!$K362*'PCU Data'!$AB$11)+('MCC Data'!$L362*'PCU Data'!$AC$11)+('MCC Data'!$M362*'PCU Data'!$AD$11)+('PCU Data'!$AE$11*'MCC Data'!$N362)+('MCC Data'!$O362*'PCU Data'!$AF$11)+('MCC Data'!$P362*'PCU Data'!$AG$11)+('MCC Data'!$Q362*$AH$11)+('MCC Data'!$R362*$AI$11)</f>
        <v>0</v>
      </c>
      <c r="M53" s="27">
        <f>('MCC Data'!$T362*'PCU Data'!$AB$11)+('MCC Data'!$U362*'PCU Data'!$AC$11)+('MCC Data'!$V362*'PCU Data'!$AD$11)+('PCU Data'!$AE$11*'MCC Data'!$W362)+('MCC Data'!$X362*'PCU Data'!$AF$11)+('MCC Data'!$Y362*'PCU Data'!$AG$11)+('MCC Data'!$Z362*$AH$11)+('MCC Data'!$AA362*$AI$11)</f>
        <v>4</v>
      </c>
      <c r="N53" s="27">
        <f>('MCC Data'!$B465*'PCU Data'!$AB$11)+('MCC Data'!$C465*'PCU Data'!$AC$11)+('MCC Data'!$D465*'PCU Data'!$AD$11)+('PCU Data'!$AE$11*'MCC Data'!$E465)+('MCC Data'!$F465*'PCU Data'!$AF$11)+('MCC Data'!$G465*'PCU Data'!$AG$11)+('MCC Data'!$H465*$AH$11)+('MCC Data'!$I465*$AI$11)</f>
        <v>0</v>
      </c>
      <c r="O53" s="27">
        <f>('MCC Data'!$K465*'PCU Data'!$AB$11)+('MCC Data'!$L465*'PCU Data'!$AC$11)+('MCC Data'!$M465*'PCU Data'!$AD$11)+('PCU Data'!$AE$11*'MCC Data'!$N465)+('MCC Data'!$O465*'PCU Data'!$AF$11)+('MCC Data'!$P465*'PCU Data'!$AG$11)+('MCC Data'!$Q465*$AH$11)+('MCC Data'!$R465*$AI$11)</f>
        <v>183.3</v>
      </c>
      <c r="P53" s="27">
        <f>('MCC Data'!$T465*'PCU Data'!$AB$11)+('MCC Data'!$U465*'PCU Data'!$AC$11)+('MCC Data'!$V465*'PCU Data'!$AD$11)+('PCU Data'!$AE$11*'MCC Data'!$W465)+('MCC Data'!$X465*'PCU Data'!$AF$11)+('MCC Data'!$Y465*'PCU Data'!$AG$11)+('MCC Data'!$Z465*$AH$11)+('MCC Data'!$AA465*$AI$11)</f>
        <v>57.2</v>
      </c>
      <c r="Q53" s="27">
        <f>('MCC Data'!$B568*'PCU Data'!$AB$11)+('MCC Data'!$C568*'PCU Data'!$AC$11)+('MCC Data'!$D568*'PCU Data'!$AD$11)+('PCU Data'!$AE$11*'MCC Data'!$E568)+('MCC Data'!$F568*'PCU Data'!$AF$11)+('MCC Data'!$G568*'PCU Data'!$AG$11)+('MCC Data'!$H568*$AH$11)+('MCC Data'!$I568*$AI$11)</f>
        <v>0</v>
      </c>
      <c r="R53" s="27">
        <f>('MCC Data'!$K568*'PCU Data'!$AB$11)+('MCC Data'!$L568*'PCU Data'!$AC$11)+('MCC Data'!$M568*'PCU Data'!$AD$11)+('PCU Data'!$AE$11*'MCC Data'!$N568)+('MCC Data'!$O568*'PCU Data'!$AF$11)+('MCC Data'!$P568*'PCU Data'!$AG$11)+('MCC Data'!$Q568*$AH$11)+('MCC Data'!$R568*$AI$11)</f>
        <v>24</v>
      </c>
      <c r="S53" s="27">
        <f>('MCC Data'!$T568*'PCU Data'!$AB$11)+('MCC Data'!$U568*'PCU Data'!$AC$11)+('MCC Data'!$V568*'PCU Data'!$AD$11)+('PCU Data'!$AE$11*'MCC Data'!$W568)+('MCC Data'!$X568*'PCU Data'!$AF$11)+('MCC Data'!$Y568*'PCU Data'!$AG$11)+('MCC Data'!$Z568*$AH$11)+('MCC Data'!$AA568*$AI$11)</f>
        <v>9</v>
      </c>
      <c r="T53" s="27">
        <f>('MCC Data'!$B671*'PCU Data'!$AB$11)+('MCC Data'!$C671*'PCU Data'!$AC$11)+('MCC Data'!$D671*'PCU Data'!$AD$11)+('PCU Data'!$AE$11*'MCC Data'!$E671)+('MCC Data'!$F671*'PCU Data'!$AF$11)+('MCC Data'!$G671*'PCU Data'!$AG$11)+('MCC Data'!$H671*$AH$11)+('MCC Data'!$I671*$AI$11)</f>
        <v>0</v>
      </c>
      <c r="U53" s="27">
        <f>('MCC Data'!$K671*'PCU Data'!$AB$11)+('MCC Data'!$L671*'PCU Data'!$AC$11)+('MCC Data'!$M671*'PCU Data'!$AD$11)+('PCU Data'!$AE$11*'MCC Data'!$N671)+('MCC Data'!$O671*'PCU Data'!$AF$11)+('MCC Data'!$P671*'PCU Data'!$AG$11)+('MCC Data'!$Q671*$AH$11)+('MCC Data'!$R671*$AI$11)</f>
        <v>23</v>
      </c>
      <c r="V53" s="27">
        <f>('MCC Data'!$T671*'PCU Data'!$AB$11)+('MCC Data'!$U671*'PCU Data'!$AC$11)+('MCC Data'!$V671*'PCU Data'!$AD$11)+('PCU Data'!$AE$11*'MCC Data'!$W671)+('MCC Data'!$X671*'PCU Data'!$AF$11)+('MCC Data'!$Y671*'PCU Data'!$AG$11)+('MCC Data'!$Z671*$AH$11)+('MCC Data'!$AA671*$AI$11)</f>
        <v>0</v>
      </c>
      <c r="W53" s="27">
        <f>('MCC Data'!$B774*'PCU Data'!$AB$11)+('MCC Data'!$C774*'PCU Data'!$AC$11)+('MCC Data'!$D774*'PCU Data'!$AD$11)+('PCU Data'!$AE$11*'MCC Data'!$E774)+('MCC Data'!$F774*'PCU Data'!$AF$11)+('MCC Data'!$G774*'PCU Data'!$AG$11)+('MCC Data'!$H774*$AH$11)+('MCC Data'!$I774*$AI$11)</f>
        <v>0</v>
      </c>
      <c r="X53" s="27">
        <f>('MCC Data'!$K774*'PCU Data'!$AB$11)+('MCC Data'!$L774*'PCU Data'!$AC$11)+('MCC Data'!$M774*'PCU Data'!$AD$11)+('PCU Data'!$AE$11*'MCC Data'!$N774)+('MCC Data'!$O774*'PCU Data'!$AF$11)+('MCC Data'!$P774*'PCU Data'!$AG$11)+('MCC Data'!$Q774*$AH$11)+('MCC Data'!$R774*$AI$11)</f>
        <v>304</v>
      </c>
      <c r="Y53" s="27">
        <f>('MCC Data'!$T774*'PCU Data'!$AB$11)+('MCC Data'!$U774*'PCU Data'!$AC$11)+('MCC Data'!$V774*'PCU Data'!$AD$11)+('PCU Data'!$AE$11*'MCC Data'!$W774)+('MCC Data'!$X774*'PCU Data'!$AF$11)+('MCC Data'!$Y774*'PCU Data'!$AG$11)+('MCC Data'!$Z774*$AH$11)+('MCC Data'!$AA774*$AI$11)</f>
        <v>3.4</v>
      </c>
      <c r="Z53" s="27">
        <f>('MCC Data'!$B877*'PCU Data'!$AB$11)+('MCC Data'!$C877*'PCU Data'!$AC$11)+('MCC Data'!$D877*'PCU Data'!$AD$11)+('PCU Data'!$AE$11*'MCC Data'!$E877)+('MCC Data'!$F877*'PCU Data'!$AF$11)+('MCC Data'!$G877*'PCU Data'!$AG$11)+('MCC Data'!$H877*$AH$11)+('MCC Data'!$I877*$AI$11)</f>
        <v>0</v>
      </c>
    </row>
    <row r="54" spans="1:26" s="9" customFormat="1" ht="12.75" customHeight="1" x14ac:dyDescent="0.25">
      <c r="A54" s="14">
        <f>'MCC Data'!A54</f>
        <v>0.76041666666666607</v>
      </c>
      <c r="B54" s="27">
        <f>('MCC Data'!$B54*'PCU Data'!$AB$11)+('MCC Data'!$C54*'PCU Data'!$AC$11)+('MCC Data'!$D54*'PCU Data'!$AD$11)+('PCU Data'!$AE$11*'MCC Data'!$E54)+('MCC Data'!$F54*'PCU Data'!$AF$11)+('MCC Data'!$G54*'PCU Data'!$AG$11)+('MCC Data'!$H54*$AH$11)+('MCC Data'!$I54*$AI$11)</f>
        <v>0</v>
      </c>
      <c r="C54" s="27">
        <f>('MCC Data'!$K54*'PCU Data'!$AB$11)+('MCC Data'!$L54*'PCU Data'!$AC$11)+('MCC Data'!$M54*'PCU Data'!$AD$11)+('PCU Data'!$AE$11*'MCC Data'!$N54)+('MCC Data'!$O54*'PCU Data'!$AF$11)+('MCC Data'!$P54*'PCU Data'!$AG$11)+('MCC Data'!$Q54*$AH$11)+('MCC Data'!$R54*$AI$11)</f>
        <v>0</v>
      </c>
      <c r="D54" s="27">
        <f>('MCC Data'!$T54*'PCU Data'!$AB$11)+('MCC Data'!$U54*'PCU Data'!$AC$11)+('MCC Data'!$V54*'PCU Data'!$AD$11)+('PCU Data'!$AE$11*'MCC Data'!$W54)+('MCC Data'!$X54*'PCU Data'!$AF$11)+('MCC Data'!$Y54*'PCU Data'!$AG$11)+('MCC Data'!$Z54*$AH$11)+('MCC Data'!$AA54*$AI$11)</f>
        <v>0.2</v>
      </c>
      <c r="E54" s="27">
        <f>('MCC Data'!$B157*'PCU Data'!$AB$11)+('MCC Data'!$C157*'PCU Data'!$AC$11)+('MCC Data'!$D157*'PCU Data'!$AD$11)+('PCU Data'!$AE$11*'MCC Data'!$E157)+('MCC Data'!$F157*'PCU Data'!$AF$11)+('MCC Data'!$G157*'PCU Data'!$AG$11)+('MCC Data'!$H157*$AH$11)+('MCC Data'!$I157*$AI$11)</f>
        <v>0</v>
      </c>
      <c r="F54" s="27">
        <f>('MCC Data'!$K157*'PCU Data'!$AB$11)+('MCC Data'!$L157*'PCU Data'!$AC$11)+('MCC Data'!$M157*'PCU Data'!$AD$11)+('PCU Data'!$AE$11*'MCC Data'!$N157)+('MCC Data'!$O157*'PCU Data'!$AF$11)+('MCC Data'!$P157*'PCU Data'!$AG$11)+('MCC Data'!$Q157*$AH$11)+('MCC Data'!$R157*$AI$11)</f>
        <v>0</v>
      </c>
      <c r="G54" s="27">
        <f>('MCC Data'!$T157*'PCU Data'!$AB$11)+('MCC Data'!$U157*'PCU Data'!$AC$11)+('MCC Data'!$V157*'PCU Data'!$AD$11)+('PCU Data'!$AE$11*'MCC Data'!$W157)+('MCC Data'!$X157*'PCU Data'!$AF$11)+('MCC Data'!$Y157*'PCU Data'!$AG$11)+('MCC Data'!$Z157*$AH$11)+('MCC Data'!$AA157*$AI$11)</f>
        <v>0</v>
      </c>
      <c r="H54" s="27">
        <f>('MCC Data'!$B260*'PCU Data'!$AB$11)+('MCC Data'!$C260*'PCU Data'!$AC$11)+('MCC Data'!$D260*'PCU Data'!$AD$11)+('PCU Data'!$AE$11*'MCC Data'!$E260)+('MCC Data'!$F260*'PCU Data'!$AF$11)+('MCC Data'!$G260*'PCU Data'!$AG$11)+('MCC Data'!$H260*$AH$11)+('MCC Data'!$I260*$AI$11)</f>
        <v>0</v>
      </c>
      <c r="I54" s="27">
        <f>('MCC Data'!$K260*'PCU Data'!$AB$11)+('MCC Data'!$L260*'PCU Data'!$AC$11)+('MCC Data'!$M260*'PCU Data'!$AD$11)+('PCU Data'!$AE$11*'MCC Data'!$N260)+('MCC Data'!$O260*'PCU Data'!$AF$11)+('MCC Data'!$P260*'PCU Data'!$AG$11)+('MCC Data'!$Q260*$AH$11)+('MCC Data'!$R260*$AI$11)</f>
        <v>0</v>
      </c>
      <c r="J54" s="27">
        <f>('MCC Data'!$T260*'PCU Data'!$AB$11)+('MCC Data'!$U260*'PCU Data'!$AC$11)+('MCC Data'!$V260*'PCU Data'!$AD$11)+('PCU Data'!$AE$11*'MCC Data'!$W260)+('MCC Data'!$X260*'PCU Data'!$AF$11)+('MCC Data'!$Y260*'PCU Data'!$AG$11)+('MCC Data'!$Z260*$AH$11)+('MCC Data'!$AA260*$AI$11)</f>
        <v>0</v>
      </c>
      <c r="K54" s="27">
        <f>('MCC Data'!$B363*'PCU Data'!$AB$11)+('MCC Data'!$C363*'PCU Data'!$AC$11)+('MCC Data'!$D363*'PCU Data'!$AD$11)+('PCU Data'!$AE$11*'MCC Data'!$E363)+('MCC Data'!$F363*'PCU Data'!$AF$11)+('MCC Data'!$G363*'PCU Data'!$AG$11)+('MCC Data'!$H363*$AH$11)+('MCC Data'!$I363*$AI$11)</f>
        <v>19</v>
      </c>
      <c r="L54" s="27">
        <f>('MCC Data'!$K363*'PCU Data'!$AB$11)+('MCC Data'!$L363*'PCU Data'!$AC$11)+('MCC Data'!$M363*'PCU Data'!$AD$11)+('PCU Data'!$AE$11*'MCC Data'!$N363)+('MCC Data'!$O363*'PCU Data'!$AF$11)+('MCC Data'!$P363*'PCU Data'!$AG$11)+('MCC Data'!$Q363*$AH$11)+('MCC Data'!$R363*$AI$11)</f>
        <v>0</v>
      </c>
      <c r="M54" s="27">
        <f>('MCC Data'!$T363*'PCU Data'!$AB$11)+('MCC Data'!$U363*'PCU Data'!$AC$11)+('MCC Data'!$V363*'PCU Data'!$AD$11)+('PCU Data'!$AE$11*'MCC Data'!$W363)+('MCC Data'!$X363*'PCU Data'!$AF$11)+('MCC Data'!$Y363*'PCU Data'!$AG$11)+('MCC Data'!$Z363*$AH$11)+('MCC Data'!$AA363*$AI$11)</f>
        <v>4</v>
      </c>
      <c r="N54" s="27">
        <f>('MCC Data'!$B466*'PCU Data'!$AB$11)+('MCC Data'!$C466*'PCU Data'!$AC$11)+('MCC Data'!$D466*'PCU Data'!$AD$11)+('PCU Data'!$AE$11*'MCC Data'!$E466)+('MCC Data'!$F466*'PCU Data'!$AF$11)+('MCC Data'!$G466*'PCU Data'!$AG$11)+('MCC Data'!$H466*$AH$11)+('MCC Data'!$I466*$AI$11)</f>
        <v>0</v>
      </c>
      <c r="O54" s="27">
        <f>('MCC Data'!$K466*'PCU Data'!$AB$11)+('MCC Data'!$L466*'PCU Data'!$AC$11)+('MCC Data'!$M466*'PCU Data'!$AD$11)+('PCU Data'!$AE$11*'MCC Data'!$N466)+('MCC Data'!$O466*'PCU Data'!$AF$11)+('MCC Data'!$P466*'PCU Data'!$AG$11)+('MCC Data'!$Q466*$AH$11)+('MCC Data'!$R466*$AI$11)</f>
        <v>188.2</v>
      </c>
      <c r="P54" s="27">
        <f>('MCC Data'!$T466*'PCU Data'!$AB$11)+('MCC Data'!$U466*'PCU Data'!$AC$11)+('MCC Data'!$V466*'PCU Data'!$AD$11)+('PCU Data'!$AE$11*'MCC Data'!$W466)+('MCC Data'!$X466*'PCU Data'!$AF$11)+('MCC Data'!$Y466*'PCU Data'!$AG$11)+('MCC Data'!$Z466*$AH$11)+('MCC Data'!$AA466*$AI$11)</f>
        <v>52.8</v>
      </c>
      <c r="Q54" s="27">
        <f>('MCC Data'!$B569*'PCU Data'!$AB$11)+('MCC Data'!$C569*'PCU Data'!$AC$11)+('MCC Data'!$D569*'PCU Data'!$AD$11)+('PCU Data'!$AE$11*'MCC Data'!$E569)+('MCC Data'!$F569*'PCU Data'!$AF$11)+('MCC Data'!$G569*'PCU Data'!$AG$11)+('MCC Data'!$H569*$AH$11)+('MCC Data'!$I569*$AI$11)</f>
        <v>0</v>
      </c>
      <c r="R54" s="27">
        <f>('MCC Data'!$K569*'PCU Data'!$AB$11)+('MCC Data'!$L569*'PCU Data'!$AC$11)+('MCC Data'!$M569*'PCU Data'!$AD$11)+('PCU Data'!$AE$11*'MCC Data'!$N569)+('MCC Data'!$O569*'PCU Data'!$AF$11)+('MCC Data'!$P569*'PCU Data'!$AG$11)+('MCC Data'!$Q569*$AH$11)+('MCC Data'!$R569*$AI$11)</f>
        <v>26</v>
      </c>
      <c r="S54" s="27">
        <f>('MCC Data'!$T569*'PCU Data'!$AB$11)+('MCC Data'!$U569*'PCU Data'!$AC$11)+('MCC Data'!$V569*'PCU Data'!$AD$11)+('PCU Data'!$AE$11*'MCC Data'!$W569)+('MCC Data'!$X569*'PCU Data'!$AF$11)+('MCC Data'!$Y569*'PCU Data'!$AG$11)+('MCC Data'!$Z569*$AH$11)+('MCC Data'!$AA569*$AI$11)</f>
        <v>7</v>
      </c>
      <c r="T54" s="27">
        <f>('MCC Data'!$B672*'PCU Data'!$AB$11)+('MCC Data'!$C672*'PCU Data'!$AC$11)+('MCC Data'!$D672*'PCU Data'!$AD$11)+('PCU Data'!$AE$11*'MCC Data'!$E672)+('MCC Data'!$F672*'PCU Data'!$AF$11)+('MCC Data'!$G672*'PCU Data'!$AG$11)+('MCC Data'!$H672*$AH$11)+('MCC Data'!$I672*$AI$11)</f>
        <v>0</v>
      </c>
      <c r="U54" s="27">
        <f>('MCC Data'!$K672*'PCU Data'!$AB$11)+('MCC Data'!$L672*'PCU Data'!$AC$11)+('MCC Data'!$M672*'PCU Data'!$AD$11)+('PCU Data'!$AE$11*'MCC Data'!$N672)+('MCC Data'!$O672*'PCU Data'!$AF$11)+('MCC Data'!$P672*'PCU Data'!$AG$11)+('MCC Data'!$Q672*$AH$11)+('MCC Data'!$R672*$AI$11)</f>
        <v>19</v>
      </c>
      <c r="V54" s="27">
        <f>('MCC Data'!$T672*'PCU Data'!$AB$11)+('MCC Data'!$U672*'PCU Data'!$AC$11)+('MCC Data'!$V672*'PCU Data'!$AD$11)+('PCU Data'!$AE$11*'MCC Data'!$W672)+('MCC Data'!$X672*'PCU Data'!$AF$11)+('MCC Data'!$Y672*'PCU Data'!$AG$11)+('MCC Data'!$Z672*$AH$11)+('MCC Data'!$AA672*$AI$11)</f>
        <v>0</v>
      </c>
      <c r="W54" s="27">
        <f>('MCC Data'!$B775*'PCU Data'!$AB$11)+('MCC Data'!$C775*'PCU Data'!$AC$11)+('MCC Data'!$D775*'PCU Data'!$AD$11)+('PCU Data'!$AE$11*'MCC Data'!$E775)+('MCC Data'!$F775*'PCU Data'!$AF$11)+('MCC Data'!$G775*'PCU Data'!$AG$11)+('MCC Data'!$H775*$AH$11)+('MCC Data'!$I775*$AI$11)</f>
        <v>0.2</v>
      </c>
      <c r="X54" s="27">
        <f>('MCC Data'!$K775*'PCU Data'!$AB$11)+('MCC Data'!$L775*'PCU Data'!$AC$11)+('MCC Data'!$M775*'PCU Data'!$AD$11)+('PCU Data'!$AE$11*'MCC Data'!$N775)+('MCC Data'!$O775*'PCU Data'!$AF$11)+('MCC Data'!$P775*'PCU Data'!$AG$11)+('MCC Data'!$Q775*$AH$11)+('MCC Data'!$R775*$AI$11)</f>
        <v>307.69999999999993</v>
      </c>
      <c r="Y54" s="27">
        <f>('MCC Data'!$T775*'PCU Data'!$AB$11)+('MCC Data'!$U775*'PCU Data'!$AC$11)+('MCC Data'!$V775*'PCU Data'!$AD$11)+('PCU Data'!$AE$11*'MCC Data'!$W775)+('MCC Data'!$X775*'PCU Data'!$AF$11)+('MCC Data'!$Y775*'PCU Data'!$AG$11)+('MCC Data'!$Z775*$AH$11)+('MCC Data'!$AA775*$AI$11)</f>
        <v>2</v>
      </c>
      <c r="Z54" s="27">
        <f>('MCC Data'!$B878*'PCU Data'!$AB$11)+('MCC Data'!$C878*'PCU Data'!$AC$11)+('MCC Data'!$D878*'PCU Data'!$AD$11)+('PCU Data'!$AE$11*'MCC Data'!$E878)+('MCC Data'!$F878*'PCU Data'!$AF$11)+('MCC Data'!$G878*'PCU Data'!$AG$11)+('MCC Data'!$H878*$AH$11)+('MCC Data'!$I878*$AI$11)</f>
        <v>0</v>
      </c>
    </row>
    <row r="55" spans="1:26" s="9" customFormat="1" ht="12.75" customHeight="1" x14ac:dyDescent="0.25">
      <c r="A55" s="14">
        <f>'MCC Data'!A55</f>
        <v>0.7708333333333327</v>
      </c>
      <c r="B55" s="27">
        <f>('MCC Data'!$B55*'PCU Data'!$AB$11)+('MCC Data'!$C55*'PCU Data'!$AC$11)+('MCC Data'!$D55*'PCU Data'!$AD$11)+('PCU Data'!$AE$11*'MCC Data'!$E55)+('MCC Data'!$F55*'PCU Data'!$AF$11)+('MCC Data'!$G55*'PCU Data'!$AG$11)+('MCC Data'!$H55*$AH$11)+('MCC Data'!$I55*$AI$11)</f>
        <v>0</v>
      </c>
      <c r="C55" s="27">
        <f>('MCC Data'!$K55*'PCU Data'!$AB$11)+('MCC Data'!$L55*'PCU Data'!$AC$11)+('MCC Data'!$M55*'PCU Data'!$AD$11)+('PCU Data'!$AE$11*'MCC Data'!$N55)+('MCC Data'!$O55*'PCU Data'!$AF$11)+('MCC Data'!$P55*'PCU Data'!$AG$11)+('MCC Data'!$Q55*$AH$11)+('MCC Data'!$R55*$AI$11)</f>
        <v>0</v>
      </c>
      <c r="D55" s="27">
        <f>('MCC Data'!$T55*'PCU Data'!$AB$11)+('MCC Data'!$U55*'PCU Data'!$AC$11)+('MCC Data'!$V55*'PCU Data'!$AD$11)+('PCU Data'!$AE$11*'MCC Data'!$W55)+('MCC Data'!$X55*'PCU Data'!$AF$11)+('MCC Data'!$Y55*'PCU Data'!$AG$11)+('MCC Data'!$Z55*$AH$11)+('MCC Data'!$AA55*$AI$11)</f>
        <v>0</v>
      </c>
      <c r="E55" s="27">
        <f>('MCC Data'!$B158*'PCU Data'!$AB$11)+('MCC Data'!$C158*'PCU Data'!$AC$11)+('MCC Data'!$D158*'PCU Data'!$AD$11)+('PCU Data'!$AE$11*'MCC Data'!$E158)+('MCC Data'!$F158*'PCU Data'!$AF$11)+('MCC Data'!$G158*'PCU Data'!$AG$11)+('MCC Data'!$H158*$AH$11)+('MCC Data'!$I158*$AI$11)</f>
        <v>0</v>
      </c>
      <c r="F55" s="27">
        <f>('MCC Data'!$K158*'PCU Data'!$AB$11)+('MCC Data'!$L158*'PCU Data'!$AC$11)+('MCC Data'!$M158*'PCU Data'!$AD$11)+('PCU Data'!$AE$11*'MCC Data'!$N158)+('MCC Data'!$O158*'PCU Data'!$AF$11)+('MCC Data'!$P158*'PCU Data'!$AG$11)+('MCC Data'!$Q158*$AH$11)+('MCC Data'!$R158*$AI$11)</f>
        <v>0</v>
      </c>
      <c r="G55" s="27">
        <f>('MCC Data'!$T158*'PCU Data'!$AB$11)+('MCC Data'!$U158*'PCU Data'!$AC$11)+('MCC Data'!$V158*'PCU Data'!$AD$11)+('PCU Data'!$AE$11*'MCC Data'!$W158)+('MCC Data'!$X158*'PCU Data'!$AF$11)+('MCC Data'!$Y158*'PCU Data'!$AG$11)+('MCC Data'!$Z158*$AH$11)+('MCC Data'!$AA158*$AI$11)</f>
        <v>0</v>
      </c>
      <c r="H55" s="27">
        <f>('MCC Data'!$B261*'PCU Data'!$AB$11)+('MCC Data'!$C261*'PCU Data'!$AC$11)+('MCC Data'!$D261*'PCU Data'!$AD$11)+('PCU Data'!$AE$11*'MCC Data'!$E261)+('MCC Data'!$F261*'PCU Data'!$AF$11)+('MCC Data'!$G261*'PCU Data'!$AG$11)+('MCC Data'!$H261*$AH$11)+('MCC Data'!$I261*$AI$11)</f>
        <v>0</v>
      </c>
      <c r="I55" s="27">
        <f>('MCC Data'!$K261*'PCU Data'!$AB$11)+('MCC Data'!$L261*'PCU Data'!$AC$11)+('MCC Data'!$M261*'PCU Data'!$AD$11)+('PCU Data'!$AE$11*'MCC Data'!$N261)+('MCC Data'!$O261*'PCU Data'!$AF$11)+('MCC Data'!$P261*'PCU Data'!$AG$11)+('MCC Data'!$Q261*$AH$11)+('MCC Data'!$R261*$AI$11)</f>
        <v>0</v>
      </c>
      <c r="J55" s="27">
        <f>('MCC Data'!$T261*'PCU Data'!$AB$11)+('MCC Data'!$U261*'PCU Data'!$AC$11)+('MCC Data'!$V261*'PCU Data'!$AD$11)+('PCU Data'!$AE$11*'MCC Data'!$W261)+('MCC Data'!$X261*'PCU Data'!$AF$11)+('MCC Data'!$Y261*'PCU Data'!$AG$11)+('MCC Data'!$Z261*$AH$11)+('MCC Data'!$AA261*$AI$11)</f>
        <v>0</v>
      </c>
      <c r="K55" s="27">
        <f>('MCC Data'!$B364*'PCU Data'!$AB$11)+('MCC Data'!$C364*'PCU Data'!$AC$11)+('MCC Data'!$D364*'PCU Data'!$AD$11)+('PCU Data'!$AE$11*'MCC Data'!$E364)+('MCC Data'!$F364*'PCU Data'!$AF$11)+('MCC Data'!$G364*'PCU Data'!$AG$11)+('MCC Data'!$H364*$AH$11)+('MCC Data'!$I364*$AI$11)</f>
        <v>14</v>
      </c>
      <c r="L55" s="27">
        <f>('MCC Data'!$K364*'PCU Data'!$AB$11)+('MCC Data'!$L364*'PCU Data'!$AC$11)+('MCC Data'!$M364*'PCU Data'!$AD$11)+('PCU Data'!$AE$11*'MCC Data'!$N364)+('MCC Data'!$O364*'PCU Data'!$AF$11)+('MCC Data'!$P364*'PCU Data'!$AG$11)+('MCC Data'!$Q364*$AH$11)+('MCC Data'!$R364*$AI$11)</f>
        <v>0</v>
      </c>
      <c r="M55" s="27">
        <f>('MCC Data'!$T364*'PCU Data'!$AB$11)+('MCC Data'!$U364*'PCU Data'!$AC$11)+('MCC Data'!$V364*'PCU Data'!$AD$11)+('PCU Data'!$AE$11*'MCC Data'!$W364)+('MCC Data'!$X364*'PCU Data'!$AF$11)+('MCC Data'!$Y364*'PCU Data'!$AG$11)+('MCC Data'!$Z364*$AH$11)+('MCC Data'!$AA364*$AI$11)</f>
        <v>7</v>
      </c>
      <c r="N55" s="27">
        <f>('MCC Data'!$B467*'PCU Data'!$AB$11)+('MCC Data'!$C467*'PCU Data'!$AC$11)+('MCC Data'!$D467*'PCU Data'!$AD$11)+('PCU Data'!$AE$11*'MCC Data'!$E467)+('MCC Data'!$F467*'PCU Data'!$AF$11)+('MCC Data'!$G467*'PCU Data'!$AG$11)+('MCC Data'!$H467*$AH$11)+('MCC Data'!$I467*$AI$11)</f>
        <v>0</v>
      </c>
      <c r="O55" s="27">
        <f>('MCC Data'!$K467*'PCU Data'!$AB$11)+('MCC Data'!$L467*'PCU Data'!$AC$11)+('MCC Data'!$M467*'PCU Data'!$AD$11)+('PCU Data'!$AE$11*'MCC Data'!$N467)+('MCC Data'!$O467*'PCU Data'!$AF$11)+('MCC Data'!$P467*'PCU Data'!$AG$11)+('MCC Data'!$Q467*$AH$11)+('MCC Data'!$R467*$AI$11)</f>
        <v>164.39999999999998</v>
      </c>
      <c r="P55" s="27">
        <f>('MCC Data'!$T467*'PCU Data'!$AB$11)+('MCC Data'!$U467*'PCU Data'!$AC$11)+('MCC Data'!$V467*'PCU Data'!$AD$11)+('PCU Data'!$AE$11*'MCC Data'!$W467)+('MCC Data'!$X467*'PCU Data'!$AF$11)+('MCC Data'!$Y467*'PCU Data'!$AG$11)+('MCC Data'!$Z467*$AH$11)+('MCC Data'!$AA467*$AI$11)</f>
        <v>54</v>
      </c>
      <c r="Q55" s="27">
        <f>('MCC Data'!$B570*'PCU Data'!$AB$11)+('MCC Data'!$C570*'PCU Data'!$AC$11)+('MCC Data'!$D570*'PCU Data'!$AD$11)+('PCU Data'!$AE$11*'MCC Data'!$E570)+('MCC Data'!$F570*'PCU Data'!$AF$11)+('MCC Data'!$G570*'PCU Data'!$AG$11)+('MCC Data'!$H570*$AH$11)+('MCC Data'!$I570*$AI$11)</f>
        <v>0</v>
      </c>
      <c r="R55" s="27">
        <f>('MCC Data'!$K570*'PCU Data'!$AB$11)+('MCC Data'!$L570*'PCU Data'!$AC$11)+('MCC Data'!$M570*'PCU Data'!$AD$11)+('PCU Data'!$AE$11*'MCC Data'!$N570)+('MCC Data'!$O570*'PCU Data'!$AF$11)+('MCC Data'!$P570*'PCU Data'!$AG$11)+('MCC Data'!$Q570*$AH$11)+('MCC Data'!$R570*$AI$11)</f>
        <v>24</v>
      </c>
      <c r="S55" s="27">
        <f>('MCC Data'!$T570*'PCU Data'!$AB$11)+('MCC Data'!$U570*'PCU Data'!$AC$11)+('MCC Data'!$V570*'PCU Data'!$AD$11)+('PCU Data'!$AE$11*'MCC Data'!$W570)+('MCC Data'!$X570*'PCU Data'!$AF$11)+('MCC Data'!$Y570*'PCU Data'!$AG$11)+('MCC Data'!$Z570*$AH$11)+('MCC Data'!$AA570*$AI$11)</f>
        <v>3</v>
      </c>
      <c r="T55" s="27">
        <f>('MCC Data'!$B673*'PCU Data'!$AB$11)+('MCC Data'!$C673*'PCU Data'!$AC$11)+('MCC Data'!$D673*'PCU Data'!$AD$11)+('PCU Data'!$AE$11*'MCC Data'!$E673)+('MCC Data'!$F673*'PCU Data'!$AF$11)+('MCC Data'!$G673*'PCU Data'!$AG$11)+('MCC Data'!$H673*$AH$11)+('MCC Data'!$I673*$AI$11)</f>
        <v>0</v>
      </c>
      <c r="U55" s="27">
        <f>('MCC Data'!$K673*'PCU Data'!$AB$11)+('MCC Data'!$L673*'PCU Data'!$AC$11)+('MCC Data'!$M673*'PCU Data'!$AD$11)+('PCU Data'!$AE$11*'MCC Data'!$N673)+('MCC Data'!$O673*'PCU Data'!$AF$11)+('MCC Data'!$P673*'PCU Data'!$AG$11)+('MCC Data'!$Q673*$AH$11)+('MCC Data'!$R673*$AI$11)</f>
        <v>12.2</v>
      </c>
      <c r="V55" s="27">
        <f>('MCC Data'!$T673*'PCU Data'!$AB$11)+('MCC Data'!$U673*'PCU Data'!$AC$11)+('MCC Data'!$V673*'PCU Data'!$AD$11)+('PCU Data'!$AE$11*'MCC Data'!$W673)+('MCC Data'!$X673*'PCU Data'!$AF$11)+('MCC Data'!$Y673*'PCU Data'!$AG$11)+('MCC Data'!$Z673*$AH$11)+('MCC Data'!$AA673*$AI$11)</f>
        <v>0</v>
      </c>
      <c r="W55" s="27">
        <f>('MCC Data'!$B776*'PCU Data'!$AB$11)+('MCC Data'!$C776*'PCU Data'!$AC$11)+('MCC Data'!$D776*'PCU Data'!$AD$11)+('PCU Data'!$AE$11*'MCC Data'!$E776)+('MCC Data'!$F776*'PCU Data'!$AF$11)+('MCC Data'!$G776*'PCU Data'!$AG$11)+('MCC Data'!$H776*$AH$11)+('MCC Data'!$I776*$AI$11)</f>
        <v>0.2</v>
      </c>
      <c r="X55" s="27">
        <f>('MCC Data'!$K776*'PCU Data'!$AB$11)+('MCC Data'!$L776*'PCU Data'!$AC$11)+('MCC Data'!$M776*'PCU Data'!$AD$11)+('PCU Data'!$AE$11*'MCC Data'!$N776)+('MCC Data'!$O776*'PCU Data'!$AF$11)+('MCC Data'!$P776*'PCU Data'!$AG$11)+('MCC Data'!$Q776*$AH$11)+('MCC Data'!$R776*$AI$11)</f>
        <v>259.7</v>
      </c>
      <c r="Y55" s="27">
        <f>('MCC Data'!$T776*'PCU Data'!$AB$11)+('MCC Data'!$U776*'PCU Data'!$AC$11)+('MCC Data'!$V776*'PCU Data'!$AD$11)+('PCU Data'!$AE$11*'MCC Data'!$W776)+('MCC Data'!$X776*'PCU Data'!$AF$11)+('MCC Data'!$Y776*'PCU Data'!$AG$11)+('MCC Data'!$Z776*$AH$11)+('MCC Data'!$AA776*$AI$11)</f>
        <v>4</v>
      </c>
      <c r="Z55" s="27">
        <f>('MCC Data'!$B879*'PCU Data'!$AB$11)+('MCC Data'!$C879*'PCU Data'!$AC$11)+('MCC Data'!$D879*'PCU Data'!$AD$11)+('PCU Data'!$AE$11*'MCC Data'!$E879)+('MCC Data'!$F879*'PCU Data'!$AF$11)+('MCC Data'!$G879*'PCU Data'!$AG$11)+('MCC Data'!$H879*$AH$11)+('MCC Data'!$I879*$AI$11)</f>
        <v>0.2</v>
      </c>
    </row>
    <row r="56" spans="1:26" s="9" customFormat="1" ht="12.75" customHeight="1" thickBot="1" x14ac:dyDescent="0.3">
      <c r="A56" s="14">
        <f>'MCC Data'!A56</f>
        <v>0.78124999999999933</v>
      </c>
      <c r="B56" s="27">
        <f>('MCC Data'!$B56*'PCU Data'!$AB$11)+('MCC Data'!$C56*'PCU Data'!$AC$11)+('MCC Data'!$D56*'PCU Data'!$AD$11)+('PCU Data'!$AE$11*'MCC Data'!$E56)+('MCC Data'!$F56*'PCU Data'!$AF$11)+('MCC Data'!$G56*'PCU Data'!$AG$11)+('MCC Data'!$H56*$AH$11)+('MCC Data'!$I56*$AI$11)</f>
        <v>0</v>
      </c>
      <c r="C56" s="27">
        <f>('MCC Data'!$K56*'PCU Data'!$AB$11)+('MCC Data'!$L56*'PCU Data'!$AC$11)+('MCC Data'!$M56*'PCU Data'!$AD$11)+('PCU Data'!$AE$11*'MCC Data'!$N56)+('MCC Data'!$O56*'PCU Data'!$AF$11)+('MCC Data'!$P56*'PCU Data'!$AG$11)+('MCC Data'!$Q56*$AH$11)+('MCC Data'!$R56*$AI$11)</f>
        <v>0</v>
      </c>
      <c r="D56" s="27">
        <f>('MCC Data'!$T56*'PCU Data'!$AB$11)+('MCC Data'!$U56*'PCU Data'!$AC$11)+('MCC Data'!$V56*'PCU Data'!$AD$11)+('PCU Data'!$AE$11*'MCC Data'!$W56)+('MCC Data'!$X56*'PCU Data'!$AF$11)+('MCC Data'!$Y56*'PCU Data'!$AG$11)+('MCC Data'!$Z56*$AH$11)+('MCC Data'!$AA56*$AI$11)</f>
        <v>0</v>
      </c>
      <c r="E56" s="27">
        <f>('MCC Data'!$B159*'PCU Data'!$AB$11)+('MCC Data'!$C159*'PCU Data'!$AC$11)+('MCC Data'!$D159*'PCU Data'!$AD$11)+('PCU Data'!$AE$11*'MCC Data'!$E159)+('MCC Data'!$F159*'PCU Data'!$AF$11)+('MCC Data'!$G159*'PCU Data'!$AG$11)+('MCC Data'!$H159*$AH$11)+('MCC Data'!$I159*$AI$11)</f>
        <v>0.2</v>
      </c>
      <c r="F56" s="27">
        <f>('MCC Data'!$K159*'PCU Data'!$AB$11)+('MCC Data'!$L159*'PCU Data'!$AC$11)+('MCC Data'!$M159*'PCU Data'!$AD$11)+('PCU Data'!$AE$11*'MCC Data'!$N159)+('MCC Data'!$O159*'PCU Data'!$AF$11)+('MCC Data'!$P159*'PCU Data'!$AG$11)+('MCC Data'!$Q159*$AH$11)+('MCC Data'!$R159*$AI$11)</f>
        <v>0</v>
      </c>
      <c r="G56" s="27">
        <f>('MCC Data'!$T159*'PCU Data'!$AB$11)+('MCC Data'!$U159*'PCU Data'!$AC$11)+('MCC Data'!$V159*'PCU Data'!$AD$11)+('PCU Data'!$AE$11*'MCC Data'!$W159)+('MCC Data'!$X159*'PCU Data'!$AF$11)+('MCC Data'!$Y159*'PCU Data'!$AG$11)+('MCC Data'!$Z159*$AH$11)+('MCC Data'!$AA159*$AI$11)</f>
        <v>0</v>
      </c>
      <c r="H56" s="27">
        <f>('MCC Data'!$B262*'PCU Data'!$AB$11)+('MCC Data'!$C262*'PCU Data'!$AC$11)+('MCC Data'!$D262*'PCU Data'!$AD$11)+('PCU Data'!$AE$11*'MCC Data'!$E262)+('MCC Data'!$F262*'PCU Data'!$AF$11)+('MCC Data'!$G262*'PCU Data'!$AG$11)+('MCC Data'!$H262*$AH$11)+('MCC Data'!$I262*$AI$11)</f>
        <v>0</v>
      </c>
      <c r="I56" s="27">
        <f>('MCC Data'!$K262*'PCU Data'!$AB$11)+('MCC Data'!$L262*'PCU Data'!$AC$11)+('MCC Data'!$M262*'PCU Data'!$AD$11)+('PCU Data'!$AE$11*'MCC Data'!$N262)+('MCC Data'!$O262*'PCU Data'!$AF$11)+('MCC Data'!$P262*'PCU Data'!$AG$11)+('MCC Data'!$Q262*$AH$11)+('MCC Data'!$R262*$AI$11)</f>
        <v>0</v>
      </c>
      <c r="J56" s="27">
        <f>('MCC Data'!$T262*'PCU Data'!$AB$11)+('MCC Data'!$U262*'PCU Data'!$AC$11)+('MCC Data'!$V262*'PCU Data'!$AD$11)+('PCU Data'!$AE$11*'MCC Data'!$W262)+('MCC Data'!$X262*'PCU Data'!$AF$11)+('MCC Data'!$Y262*'PCU Data'!$AG$11)+('MCC Data'!$Z262*$AH$11)+('MCC Data'!$AA262*$AI$11)</f>
        <v>0.2</v>
      </c>
      <c r="K56" s="27">
        <f>('MCC Data'!$B365*'PCU Data'!$AB$11)+('MCC Data'!$C365*'PCU Data'!$AC$11)+('MCC Data'!$D365*'PCU Data'!$AD$11)+('PCU Data'!$AE$11*'MCC Data'!$E365)+('MCC Data'!$F365*'PCU Data'!$AF$11)+('MCC Data'!$G365*'PCU Data'!$AG$11)+('MCC Data'!$H365*$AH$11)+('MCC Data'!$I365*$AI$11)</f>
        <v>11.6</v>
      </c>
      <c r="L56" s="27">
        <f>('MCC Data'!$K365*'PCU Data'!$AB$11)+('MCC Data'!$L365*'PCU Data'!$AC$11)+('MCC Data'!$M365*'PCU Data'!$AD$11)+('PCU Data'!$AE$11*'MCC Data'!$N365)+('MCC Data'!$O365*'PCU Data'!$AF$11)+('MCC Data'!$P365*'PCU Data'!$AG$11)+('MCC Data'!$Q365*$AH$11)+('MCC Data'!$R365*$AI$11)</f>
        <v>0</v>
      </c>
      <c r="M56" s="27">
        <f>('MCC Data'!$T365*'PCU Data'!$AB$11)+('MCC Data'!$U365*'PCU Data'!$AC$11)+('MCC Data'!$V365*'PCU Data'!$AD$11)+('PCU Data'!$AE$11*'MCC Data'!$W365)+('MCC Data'!$X365*'PCU Data'!$AF$11)+('MCC Data'!$Y365*'PCU Data'!$AG$11)+('MCC Data'!$Z365*$AH$11)+('MCC Data'!$AA365*$AI$11)</f>
        <v>4</v>
      </c>
      <c r="N56" s="27">
        <f>('MCC Data'!$B468*'PCU Data'!$AB$11)+('MCC Data'!$C468*'PCU Data'!$AC$11)+('MCC Data'!$D468*'PCU Data'!$AD$11)+('PCU Data'!$AE$11*'MCC Data'!$E468)+('MCC Data'!$F468*'PCU Data'!$AF$11)+('MCC Data'!$G468*'PCU Data'!$AG$11)+('MCC Data'!$H468*$AH$11)+('MCC Data'!$I468*$AI$11)</f>
        <v>0</v>
      </c>
      <c r="O56" s="27">
        <f>('MCC Data'!$K468*'PCU Data'!$AB$11)+('MCC Data'!$L468*'PCU Data'!$AC$11)+('MCC Data'!$M468*'PCU Data'!$AD$11)+('PCU Data'!$AE$11*'MCC Data'!$N468)+('MCC Data'!$O468*'PCU Data'!$AF$11)+('MCC Data'!$P468*'PCU Data'!$AG$11)+('MCC Data'!$Q468*$AH$11)+('MCC Data'!$R468*$AI$11)</f>
        <v>172.4</v>
      </c>
      <c r="P56" s="27">
        <f>('MCC Data'!$T468*'PCU Data'!$AB$11)+('MCC Data'!$U468*'PCU Data'!$AC$11)+('MCC Data'!$V468*'PCU Data'!$AD$11)+('PCU Data'!$AE$11*'MCC Data'!$W468)+('MCC Data'!$X468*'PCU Data'!$AF$11)+('MCC Data'!$Y468*'PCU Data'!$AG$11)+('MCC Data'!$Z468*$AH$11)+('MCC Data'!$AA468*$AI$11)</f>
        <v>41.2</v>
      </c>
      <c r="Q56" s="27">
        <f>('MCC Data'!$B571*'PCU Data'!$AB$11)+('MCC Data'!$C571*'PCU Data'!$AC$11)+('MCC Data'!$D571*'PCU Data'!$AD$11)+('PCU Data'!$AE$11*'MCC Data'!$E571)+('MCC Data'!$F571*'PCU Data'!$AF$11)+('MCC Data'!$G571*'PCU Data'!$AG$11)+('MCC Data'!$H571*$AH$11)+('MCC Data'!$I571*$AI$11)</f>
        <v>0</v>
      </c>
      <c r="R56" s="27">
        <f>('MCC Data'!$K571*'PCU Data'!$AB$11)+('MCC Data'!$L571*'PCU Data'!$AC$11)+('MCC Data'!$M571*'PCU Data'!$AD$11)+('PCU Data'!$AE$11*'MCC Data'!$N571)+('MCC Data'!$O571*'PCU Data'!$AF$11)+('MCC Data'!$P571*'PCU Data'!$AG$11)+('MCC Data'!$Q571*$AH$11)+('MCC Data'!$R571*$AI$11)</f>
        <v>21</v>
      </c>
      <c r="S56" s="27">
        <f>('MCC Data'!$T571*'PCU Data'!$AB$11)+('MCC Data'!$U571*'PCU Data'!$AC$11)+('MCC Data'!$V571*'PCU Data'!$AD$11)+('PCU Data'!$AE$11*'MCC Data'!$W571)+('MCC Data'!$X571*'PCU Data'!$AF$11)+('MCC Data'!$Y571*'PCU Data'!$AG$11)+('MCC Data'!$Z571*$AH$11)+('MCC Data'!$AA571*$AI$11)</f>
        <v>5.2</v>
      </c>
      <c r="T56" s="27">
        <f>('MCC Data'!$B674*'PCU Data'!$AB$11)+('MCC Data'!$C674*'PCU Data'!$AC$11)+('MCC Data'!$D674*'PCU Data'!$AD$11)+('PCU Data'!$AE$11*'MCC Data'!$E674)+('MCC Data'!$F674*'PCU Data'!$AF$11)+('MCC Data'!$G674*'PCU Data'!$AG$11)+('MCC Data'!$H674*$AH$11)+('MCC Data'!$I674*$AI$11)</f>
        <v>0</v>
      </c>
      <c r="U56" s="27">
        <f>('MCC Data'!$K674*'PCU Data'!$AB$11)+('MCC Data'!$L674*'PCU Data'!$AC$11)+('MCC Data'!$M674*'PCU Data'!$AD$11)+('PCU Data'!$AE$11*'MCC Data'!$N674)+('MCC Data'!$O674*'PCU Data'!$AF$11)+('MCC Data'!$P674*'PCU Data'!$AG$11)+('MCC Data'!$Q674*$AH$11)+('MCC Data'!$R674*$AI$11)</f>
        <v>15</v>
      </c>
      <c r="V56" s="27">
        <f>('MCC Data'!$T674*'PCU Data'!$AB$11)+('MCC Data'!$U674*'PCU Data'!$AC$11)+('MCC Data'!$V674*'PCU Data'!$AD$11)+('PCU Data'!$AE$11*'MCC Data'!$W674)+('MCC Data'!$X674*'PCU Data'!$AF$11)+('MCC Data'!$Y674*'PCU Data'!$AG$11)+('MCC Data'!$Z674*$AH$11)+('MCC Data'!$AA674*$AI$11)</f>
        <v>0</v>
      </c>
      <c r="W56" s="27">
        <f>('MCC Data'!$B777*'PCU Data'!$AB$11)+('MCC Data'!$C777*'PCU Data'!$AC$11)+('MCC Data'!$D777*'PCU Data'!$AD$11)+('PCU Data'!$AE$11*'MCC Data'!$E777)+('MCC Data'!$F777*'PCU Data'!$AF$11)+('MCC Data'!$G777*'PCU Data'!$AG$11)+('MCC Data'!$H777*$AH$11)+('MCC Data'!$I777*$AI$11)</f>
        <v>0</v>
      </c>
      <c r="X56" s="27">
        <f>('MCC Data'!$K777*'PCU Data'!$AB$11)+('MCC Data'!$L777*'PCU Data'!$AC$11)+('MCC Data'!$M777*'PCU Data'!$AD$11)+('PCU Data'!$AE$11*'MCC Data'!$N777)+('MCC Data'!$O777*'PCU Data'!$AF$11)+('MCC Data'!$P777*'PCU Data'!$AG$11)+('MCC Data'!$Q777*$AH$11)+('MCC Data'!$R777*$AI$11)</f>
        <v>212.7</v>
      </c>
      <c r="Y56" s="27">
        <f>('MCC Data'!$T777*'PCU Data'!$AB$11)+('MCC Data'!$U777*'PCU Data'!$AC$11)+('MCC Data'!$V777*'PCU Data'!$AD$11)+('PCU Data'!$AE$11*'MCC Data'!$W777)+('MCC Data'!$X777*'PCU Data'!$AF$11)+('MCC Data'!$Y777*'PCU Data'!$AG$11)+('MCC Data'!$Z777*$AH$11)+('MCC Data'!$AA777*$AI$11)</f>
        <v>2</v>
      </c>
      <c r="Z56" s="27">
        <f>('MCC Data'!$B880*'PCU Data'!$AB$11)+('MCC Data'!$C880*'PCU Data'!$AC$11)+('MCC Data'!$D880*'PCU Data'!$AD$11)+('PCU Data'!$AE$11*'MCC Data'!$E880)+('MCC Data'!$F880*'PCU Data'!$AF$11)+('MCC Data'!$G880*'PCU Data'!$AG$11)+('MCC Data'!$H880*$AH$11)+('MCC Data'!$I880*$AI$11)</f>
        <v>0</v>
      </c>
    </row>
    <row r="57" spans="1:26" s="9" customFormat="1" ht="12.75" customHeight="1" thickTop="1" thickBot="1" x14ac:dyDescent="0.3">
      <c r="A57" s="35" t="s">
        <v>3</v>
      </c>
      <c r="B57" s="247" t="s">
        <v>4</v>
      </c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9"/>
    </row>
    <row r="58" spans="1:26" s="9" customFormat="1" ht="12.75" customHeight="1" thickTop="1" x14ac:dyDescent="0.25">
      <c r="A58" s="15">
        <f>'MCC Data'!A58</f>
        <v>0.29166666666666669</v>
      </c>
      <c r="B58" s="27">
        <f t="shared" ref="B58:Z58" si="0">SUM(B9:B12)</f>
        <v>0</v>
      </c>
      <c r="C58" s="27">
        <f t="shared" si="0"/>
        <v>0</v>
      </c>
      <c r="D58" s="27">
        <f t="shared" si="0"/>
        <v>0</v>
      </c>
      <c r="E58" s="27">
        <f t="shared" si="0"/>
        <v>0</v>
      </c>
      <c r="F58" s="27">
        <f t="shared" si="0"/>
        <v>0</v>
      </c>
      <c r="G58" s="27">
        <f t="shared" si="0"/>
        <v>0</v>
      </c>
      <c r="H58" s="27">
        <f t="shared" si="0"/>
        <v>0</v>
      </c>
      <c r="I58" s="27">
        <f t="shared" si="0"/>
        <v>0</v>
      </c>
      <c r="J58" s="27">
        <f t="shared" si="0"/>
        <v>0.4</v>
      </c>
      <c r="K58" s="27">
        <f t="shared" si="0"/>
        <v>89.6</v>
      </c>
      <c r="L58" s="27">
        <f t="shared" si="0"/>
        <v>0</v>
      </c>
      <c r="M58" s="27">
        <f t="shared" si="0"/>
        <v>4</v>
      </c>
      <c r="N58" s="27">
        <f t="shared" si="0"/>
        <v>0</v>
      </c>
      <c r="O58" s="27">
        <f t="shared" si="0"/>
        <v>1085.3</v>
      </c>
      <c r="P58" s="27">
        <f t="shared" si="0"/>
        <v>104.8</v>
      </c>
      <c r="Q58" s="27">
        <f t="shared" si="0"/>
        <v>0</v>
      </c>
      <c r="R58" s="27">
        <f t="shared" si="0"/>
        <v>76</v>
      </c>
      <c r="S58" s="27">
        <f t="shared" si="0"/>
        <v>27.9</v>
      </c>
      <c r="T58" s="27">
        <f t="shared" si="0"/>
        <v>0.4</v>
      </c>
      <c r="U58" s="27">
        <f t="shared" si="0"/>
        <v>109</v>
      </c>
      <c r="V58" s="27">
        <f t="shared" si="0"/>
        <v>0</v>
      </c>
      <c r="W58" s="27">
        <f t="shared" si="0"/>
        <v>0.4</v>
      </c>
      <c r="X58" s="27">
        <f t="shared" si="0"/>
        <v>791.4</v>
      </c>
      <c r="Y58" s="27">
        <f t="shared" si="0"/>
        <v>3</v>
      </c>
      <c r="Z58" s="27">
        <f t="shared" si="0"/>
        <v>0</v>
      </c>
    </row>
    <row r="59" spans="1:26" s="9" customFormat="1" ht="12.75" customHeight="1" x14ac:dyDescent="0.25">
      <c r="A59" s="14">
        <f>'MCC Data'!A59</f>
        <v>0.30208333333333337</v>
      </c>
      <c r="B59" s="23">
        <f t="shared" ref="B59:Z59" si="1">SUM(B10:B13)</f>
        <v>0</v>
      </c>
      <c r="C59" s="23">
        <f t="shared" si="1"/>
        <v>0</v>
      </c>
      <c r="D59" s="23">
        <f t="shared" si="1"/>
        <v>0</v>
      </c>
      <c r="E59" s="23">
        <f t="shared" si="1"/>
        <v>0</v>
      </c>
      <c r="F59" s="23">
        <f t="shared" si="1"/>
        <v>0</v>
      </c>
      <c r="G59" s="23">
        <f t="shared" si="1"/>
        <v>0</v>
      </c>
      <c r="H59" s="23">
        <f t="shared" si="1"/>
        <v>0</v>
      </c>
      <c r="I59" s="23">
        <f t="shared" si="1"/>
        <v>0</v>
      </c>
      <c r="J59" s="23">
        <f t="shared" si="1"/>
        <v>0.60000000000000009</v>
      </c>
      <c r="K59" s="23">
        <f t="shared" si="1"/>
        <v>110.4</v>
      </c>
      <c r="L59" s="23">
        <f t="shared" si="1"/>
        <v>0</v>
      </c>
      <c r="M59" s="23">
        <f t="shared" si="1"/>
        <v>7</v>
      </c>
      <c r="N59" s="23">
        <f t="shared" si="1"/>
        <v>0</v>
      </c>
      <c r="O59" s="23">
        <f t="shared" si="1"/>
        <v>1066.5</v>
      </c>
      <c r="P59" s="23">
        <f t="shared" si="1"/>
        <v>125.4</v>
      </c>
      <c r="Q59" s="23">
        <f t="shared" si="1"/>
        <v>0</v>
      </c>
      <c r="R59" s="23">
        <f t="shared" si="1"/>
        <v>84</v>
      </c>
      <c r="S59" s="23">
        <f t="shared" si="1"/>
        <v>44.9</v>
      </c>
      <c r="T59" s="23">
        <f t="shared" si="1"/>
        <v>0.4</v>
      </c>
      <c r="U59" s="23">
        <f t="shared" si="1"/>
        <v>124</v>
      </c>
      <c r="V59" s="23">
        <f t="shared" si="1"/>
        <v>0</v>
      </c>
      <c r="W59" s="23">
        <f t="shared" si="1"/>
        <v>0.4</v>
      </c>
      <c r="X59" s="23">
        <f t="shared" si="1"/>
        <v>822.2</v>
      </c>
      <c r="Y59" s="23">
        <f t="shared" si="1"/>
        <v>2</v>
      </c>
      <c r="Z59" s="23">
        <f t="shared" si="1"/>
        <v>0</v>
      </c>
    </row>
    <row r="60" spans="1:26" s="9" customFormat="1" ht="12.75" customHeight="1" x14ac:dyDescent="0.25">
      <c r="A60" s="14">
        <f>'MCC Data'!A60</f>
        <v>0.31250000000000006</v>
      </c>
      <c r="B60" s="23">
        <f t="shared" ref="B60:Z60" si="2">SUM(B11:B14)</f>
        <v>0</v>
      </c>
      <c r="C60" s="23">
        <f t="shared" si="2"/>
        <v>0</v>
      </c>
      <c r="D60" s="23">
        <f t="shared" si="2"/>
        <v>0</v>
      </c>
      <c r="E60" s="23">
        <f t="shared" si="2"/>
        <v>0.2</v>
      </c>
      <c r="F60" s="23">
        <f t="shared" si="2"/>
        <v>0</v>
      </c>
      <c r="G60" s="23">
        <f t="shared" si="2"/>
        <v>0</v>
      </c>
      <c r="H60" s="23">
        <f t="shared" si="2"/>
        <v>0</v>
      </c>
      <c r="I60" s="23">
        <f t="shared" si="2"/>
        <v>0</v>
      </c>
      <c r="J60" s="23">
        <f t="shared" si="2"/>
        <v>0.60000000000000009</v>
      </c>
      <c r="K60" s="23">
        <f t="shared" si="2"/>
        <v>112.4</v>
      </c>
      <c r="L60" s="23">
        <f t="shared" si="2"/>
        <v>0</v>
      </c>
      <c r="M60" s="23">
        <f t="shared" si="2"/>
        <v>6</v>
      </c>
      <c r="N60" s="23">
        <f t="shared" si="2"/>
        <v>0</v>
      </c>
      <c r="O60" s="23">
        <f t="shared" si="2"/>
        <v>1001.7</v>
      </c>
      <c r="P60" s="23">
        <f t="shared" si="2"/>
        <v>123</v>
      </c>
      <c r="Q60" s="23">
        <f t="shared" si="2"/>
        <v>0</v>
      </c>
      <c r="R60" s="23">
        <f t="shared" si="2"/>
        <v>103</v>
      </c>
      <c r="S60" s="23">
        <f t="shared" si="2"/>
        <v>55.4</v>
      </c>
      <c r="T60" s="23">
        <f t="shared" si="2"/>
        <v>0.4</v>
      </c>
      <c r="U60" s="23">
        <f t="shared" si="2"/>
        <v>143.19999999999999</v>
      </c>
      <c r="V60" s="23">
        <f t="shared" si="2"/>
        <v>0</v>
      </c>
      <c r="W60" s="23">
        <f t="shared" si="2"/>
        <v>0.4</v>
      </c>
      <c r="X60" s="23">
        <f t="shared" si="2"/>
        <v>872.4</v>
      </c>
      <c r="Y60" s="23">
        <f t="shared" si="2"/>
        <v>3</v>
      </c>
      <c r="Z60" s="23">
        <f t="shared" si="2"/>
        <v>0</v>
      </c>
    </row>
    <row r="61" spans="1:26" s="9" customFormat="1" ht="12.75" customHeight="1" x14ac:dyDescent="0.25">
      <c r="A61" s="14">
        <f>'MCC Data'!A61</f>
        <v>0.32291666666666674</v>
      </c>
      <c r="B61" s="23">
        <f t="shared" ref="B61:Z61" si="3">SUM(B12:B15)</f>
        <v>0</v>
      </c>
      <c r="C61" s="23">
        <f t="shared" si="3"/>
        <v>0</v>
      </c>
      <c r="D61" s="23">
        <f t="shared" si="3"/>
        <v>0</v>
      </c>
      <c r="E61" s="23">
        <f t="shared" si="3"/>
        <v>0.2</v>
      </c>
      <c r="F61" s="23">
        <f t="shared" si="3"/>
        <v>0</v>
      </c>
      <c r="G61" s="23">
        <f t="shared" si="3"/>
        <v>0</v>
      </c>
      <c r="H61" s="23">
        <f t="shared" si="3"/>
        <v>0</v>
      </c>
      <c r="I61" s="23">
        <f t="shared" si="3"/>
        <v>0</v>
      </c>
      <c r="J61" s="23">
        <f t="shared" si="3"/>
        <v>0.8</v>
      </c>
      <c r="K61" s="23">
        <f t="shared" si="3"/>
        <v>112.4</v>
      </c>
      <c r="L61" s="23">
        <f t="shared" si="3"/>
        <v>0</v>
      </c>
      <c r="M61" s="23">
        <f t="shared" si="3"/>
        <v>9</v>
      </c>
      <c r="N61" s="23">
        <f t="shared" si="3"/>
        <v>0.2</v>
      </c>
      <c r="O61" s="23">
        <f t="shared" si="3"/>
        <v>974.60000000000014</v>
      </c>
      <c r="P61" s="23">
        <f t="shared" si="3"/>
        <v>132</v>
      </c>
      <c r="Q61" s="23">
        <f t="shared" si="3"/>
        <v>0</v>
      </c>
      <c r="R61" s="23">
        <f t="shared" si="3"/>
        <v>113.8</v>
      </c>
      <c r="S61" s="23">
        <f t="shared" si="3"/>
        <v>64</v>
      </c>
      <c r="T61" s="23">
        <f t="shared" si="3"/>
        <v>0</v>
      </c>
      <c r="U61" s="23">
        <f t="shared" si="3"/>
        <v>134.4</v>
      </c>
      <c r="V61" s="23">
        <f t="shared" si="3"/>
        <v>0</v>
      </c>
      <c r="W61" s="23">
        <f t="shared" si="3"/>
        <v>0.4</v>
      </c>
      <c r="X61" s="23">
        <f t="shared" si="3"/>
        <v>882.6</v>
      </c>
      <c r="Y61" s="23">
        <f t="shared" si="3"/>
        <v>2</v>
      </c>
      <c r="Z61" s="23">
        <f t="shared" si="3"/>
        <v>0</v>
      </c>
    </row>
    <row r="62" spans="1:26" s="9" customFormat="1" ht="12.75" customHeight="1" x14ac:dyDescent="0.25">
      <c r="A62" s="14">
        <f>'MCC Data'!A62</f>
        <v>0.33333333333333343</v>
      </c>
      <c r="B62" s="23">
        <f t="shared" ref="B62:Z62" si="4">SUM(B13:B16)</f>
        <v>0</v>
      </c>
      <c r="C62" s="23">
        <f t="shared" si="4"/>
        <v>0</v>
      </c>
      <c r="D62" s="23">
        <f t="shared" si="4"/>
        <v>0</v>
      </c>
      <c r="E62" s="23">
        <f t="shared" si="4"/>
        <v>0.2</v>
      </c>
      <c r="F62" s="23">
        <f t="shared" si="4"/>
        <v>0</v>
      </c>
      <c r="G62" s="23">
        <f t="shared" si="4"/>
        <v>0</v>
      </c>
      <c r="H62" s="23">
        <f t="shared" si="4"/>
        <v>0</v>
      </c>
      <c r="I62" s="23">
        <f t="shared" si="4"/>
        <v>0</v>
      </c>
      <c r="J62" s="23">
        <f t="shared" si="4"/>
        <v>0.8</v>
      </c>
      <c r="K62" s="23">
        <f t="shared" si="4"/>
        <v>108.6</v>
      </c>
      <c r="L62" s="23">
        <f t="shared" si="4"/>
        <v>0</v>
      </c>
      <c r="M62" s="23">
        <f t="shared" si="4"/>
        <v>10</v>
      </c>
      <c r="N62" s="23">
        <f t="shared" si="4"/>
        <v>0.2</v>
      </c>
      <c r="O62" s="23">
        <f t="shared" si="4"/>
        <v>965.6</v>
      </c>
      <c r="P62" s="23">
        <f t="shared" si="4"/>
        <v>147</v>
      </c>
      <c r="Q62" s="23">
        <f t="shared" si="4"/>
        <v>0</v>
      </c>
      <c r="R62" s="23">
        <f t="shared" si="4"/>
        <v>128</v>
      </c>
      <c r="S62" s="23">
        <f t="shared" si="4"/>
        <v>68.2</v>
      </c>
      <c r="T62" s="23">
        <f t="shared" si="4"/>
        <v>0</v>
      </c>
      <c r="U62" s="23">
        <f t="shared" si="4"/>
        <v>136</v>
      </c>
      <c r="V62" s="23">
        <f t="shared" si="4"/>
        <v>0</v>
      </c>
      <c r="W62" s="23">
        <f t="shared" si="4"/>
        <v>0.2</v>
      </c>
      <c r="X62" s="23">
        <f t="shared" si="4"/>
        <v>895.4</v>
      </c>
      <c r="Y62" s="23">
        <f t="shared" si="4"/>
        <v>4</v>
      </c>
      <c r="Z62" s="23">
        <f t="shared" si="4"/>
        <v>0</v>
      </c>
    </row>
    <row r="63" spans="1:26" s="9" customFormat="1" ht="12.75" customHeight="1" x14ac:dyDescent="0.25">
      <c r="A63" s="14">
        <f>'MCC Data'!A63</f>
        <v>0.34375000000000011</v>
      </c>
      <c r="B63" s="23">
        <f t="shared" ref="B63:Z63" si="5">SUM(B14:B17)</f>
        <v>0</v>
      </c>
      <c r="C63" s="23">
        <f t="shared" si="5"/>
        <v>0</v>
      </c>
      <c r="D63" s="23">
        <f t="shared" si="5"/>
        <v>0</v>
      </c>
      <c r="E63" s="23">
        <f t="shared" si="5"/>
        <v>0.2</v>
      </c>
      <c r="F63" s="23">
        <f t="shared" si="5"/>
        <v>0</v>
      </c>
      <c r="G63" s="23">
        <f t="shared" si="5"/>
        <v>0</v>
      </c>
      <c r="H63" s="23">
        <f t="shared" si="5"/>
        <v>0</v>
      </c>
      <c r="I63" s="23">
        <f t="shared" si="5"/>
        <v>0</v>
      </c>
      <c r="J63" s="23">
        <f t="shared" si="5"/>
        <v>0.60000000000000009</v>
      </c>
      <c r="K63" s="23">
        <f t="shared" si="5"/>
        <v>95.6</v>
      </c>
      <c r="L63" s="23">
        <f t="shared" si="5"/>
        <v>0</v>
      </c>
      <c r="M63" s="23">
        <f t="shared" si="5"/>
        <v>10.199999999999999</v>
      </c>
      <c r="N63" s="23">
        <f t="shared" si="5"/>
        <v>0.2</v>
      </c>
      <c r="O63" s="23">
        <f t="shared" si="5"/>
        <v>938.2</v>
      </c>
      <c r="P63" s="23">
        <f t="shared" si="5"/>
        <v>145.89999999999998</v>
      </c>
      <c r="Q63" s="23">
        <f t="shared" si="5"/>
        <v>0</v>
      </c>
      <c r="R63" s="23">
        <f t="shared" si="5"/>
        <v>126.5</v>
      </c>
      <c r="S63" s="23">
        <f t="shared" si="5"/>
        <v>62.5</v>
      </c>
      <c r="T63" s="23">
        <f t="shared" si="5"/>
        <v>0</v>
      </c>
      <c r="U63" s="23">
        <f t="shared" si="5"/>
        <v>127.4</v>
      </c>
      <c r="V63" s="23">
        <f t="shared" si="5"/>
        <v>0</v>
      </c>
      <c r="W63" s="23">
        <f t="shared" si="5"/>
        <v>0.2</v>
      </c>
      <c r="X63" s="23">
        <f t="shared" si="5"/>
        <v>932.69999999999993</v>
      </c>
      <c r="Y63" s="23">
        <f t="shared" si="5"/>
        <v>4</v>
      </c>
      <c r="Z63" s="23">
        <f t="shared" si="5"/>
        <v>0</v>
      </c>
    </row>
    <row r="64" spans="1:26" s="9" customFormat="1" ht="12.75" customHeight="1" x14ac:dyDescent="0.25">
      <c r="A64" s="14">
        <f>'MCC Data'!A64</f>
        <v>0.3541666666666668</v>
      </c>
      <c r="B64" s="23">
        <f t="shared" ref="B64:Z64" si="6">SUM(B15:B18)</f>
        <v>0</v>
      </c>
      <c r="C64" s="23">
        <f t="shared" si="6"/>
        <v>0</v>
      </c>
      <c r="D64" s="23">
        <f t="shared" si="6"/>
        <v>0</v>
      </c>
      <c r="E64" s="23">
        <f t="shared" si="6"/>
        <v>0</v>
      </c>
      <c r="F64" s="23">
        <f t="shared" si="6"/>
        <v>0</v>
      </c>
      <c r="G64" s="23">
        <f t="shared" si="6"/>
        <v>0</v>
      </c>
      <c r="H64" s="23">
        <f t="shared" si="6"/>
        <v>0</v>
      </c>
      <c r="I64" s="23">
        <f t="shared" si="6"/>
        <v>0</v>
      </c>
      <c r="J64" s="23">
        <f t="shared" si="6"/>
        <v>0.60000000000000009</v>
      </c>
      <c r="K64" s="23">
        <f t="shared" si="6"/>
        <v>92.6</v>
      </c>
      <c r="L64" s="23">
        <f t="shared" si="6"/>
        <v>0</v>
      </c>
      <c r="M64" s="23">
        <f t="shared" si="6"/>
        <v>13.2</v>
      </c>
      <c r="N64" s="23">
        <f t="shared" si="6"/>
        <v>0.2</v>
      </c>
      <c r="O64" s="23">
        <f t="shared" si="6"/>
        <v>933.90000000000009</v>
      </c>
      <c r="P64" s="23">
        <f t="shared" si="6"/>
        <v>159.69999999999999</v>
      </c>
      <c r="Q64" s="23">
        <f t="shared" si="6"/>
        <v>0</v>
      </c>
      <c r="R64" s="23">
        <f t="shared" si="6"/>
        <v>101.5</v>
      </c>
      <c r="S64" s="23">
        <f t="shared" si="6"/>
        <v>54.1</v>
      </c>
      <c r="T64" s="23">
        <f t="shared" si="6"/>
        <v>0</v>
      </c>
      <c r="U64" s="23">
        <f t="shared" si="6"/>
        <v>110.8</v>
      </c>
      <c r="V64" s="23">
        <f t="shared" si="6"/>
        <v>0</v>
      </c>
      <c r="W64" s="23">
        <f t="shared" si="6"/>
        <v>0</v>
      </c>
      <c r="X64" s="23">
        <f t="shared" si="6"/>
        <v>921.1</v>
      </c>
      <c r="Y64" s="23">
        <f t="shared" si="6"/>
        <v>4</v>
      </c>
      <c r="Z64" s="23">
        <f t="shared" si="6"/>
        <v>0</v>
      </c>
    </row>
    <row r="65" spans="1:26" s="9" customFormat="1" ht="12.75" customHeight="1" x14ac:dyDescent="0.25">
      <c r="A65" s="14">
        <f>'MCC Data'!A65</f>
        <v>0.36458333333333348</v>
      </c>
      <c r="B65" s="23">
        <f t="shared" ref="B65:Z65" si="7">SUM(B16:B19)</f>
        <v>0</v>
      </c>
      <c r="C65" s="23">
        <f t="shared" si="7"/>
        <v>0</v>
      </c>
      <c r="D65" s="23">
        <f t="shared" si="7"/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0.4</v>
      </c>
      <c r="K65" s="23">
        <f t="shared" si="7"/>
        <v>74.599999999999994</v>
      </c>
      <c r="L65" s="23">
        <f t="shared" si="7"/>
        <v>0</v>
      </c>
      <c r="M65" s="23">
        <f t="shared" si="7"/>
        <v>10.199999999999999</v>
      </c>
      <c r="N65" s="23">
        <f t="shared" si="7"/>
        <v>0</v>
      </c>
      <c r="O65" s="23">
        <f t="shared" si="7"/>
        <v>910.40000000000009</v>
      </c>
      <c r="P65" s="23">
        <f t="shared" si="7"/>
        <v>152.69999999999999</v>
      </c>
      <c r="Q65" s="23">
        <f t="shared" si="7"/>
        <v>0</v>
      </c>
      <c r="R65" s="23">
        <f t="shared" si="7"/>
        <v>85.5</v>
      </c>
      <c r="S65" s="23">
        <f t="shared" si="7"/>
        <v>43.7</v>
      </c>
      <c r="T65" s="23">
        <f t="shared" si="7"/>
        <v>0</v>
      </c>
      <c r="U65" s="23">
        <f t="shared" si="7"/>
        <v>103.4</v>
      </c>
      <c r="V65" s="23">
        <f t="shared" si="7"/>
        <v>0</v>
      </c>
      <c r="W65" s="23">
        <f t="shared" si="7"/>
        <v>0</v>
      </c>
      <c r="X65" s="23">
        <f t="shared" si="7"/>
        <v>891.8</v>
      </c>
      <c r="Y65" s="23">
        <f t="shared" si="7"/>
        <v>5</v>
      </c>
      <c r="Z65" s="23">
        <f t="shared" si="7"/>
        <v>0</v>
      </c>
    </row>
    <row r="66" spans="1:26" s="9" customFormat="1" ht="12.75" customHeight="1" x14ac:dyDescent="0.25">
      <c r="A66" s="14">
        <f>'MCC Data'!A66</f>
        <v>0.37500000000000017</v>
      </c>
      <c r="B66" s="23">
        <f t="shared" ref="B66:Z66" si="8">SUM(B17:B20)</f>
        <v>0</v>
      </c>
      <c r="C66" s="23">
        <f t="shared" si="8"/>
        <v>0</v>
      </c>
      <c r="D66" s="23">
        <f t="shared" si="8"/>
        <v>0</v>
      </c>
      <c r="E66" s="23">
        <f t="shared" si="8"/>
        <v>0</v>
      </c>
      <c r="F66" s="23">
        <f t="shared" si="8"/>
        <v>0</v>
      </c>
      <c r="G66" s="23">
        <f t="shared" si="8"/>
        <v>0</v>
      </c>
      <c r="H66" s="23">
        <f t="shared" si="8"/>
        <v>0</v>
      </c>
      <c r="I66" s="23">
        <f t="shared" si="8"/>
        <v>0</v>
      </c>
      <c r="J66" s="23">
        <f t="shared" si="8"/>
        <v>0</v>
      </c>
      <c r="K66" s="23">
        <f t="shared" si="8"/>
        <v>66.400000000000006</v>
      </c>
      <c r="L66" s="23">
        <f t="shared" si="8"/>
        <v>0</v>
      </c>
      <c r="M66" s="23">
        <f t="shared" si="8"/>
        <v>13.2</v>
      </c>
      <c r="N66" s="23">
        <f t="shared" si="8"/>
        <v>0</v>
      </c>
      <c r="O66" s="23">
        <f t="shared" si="8"/>
        <v>905.4</v>
      </c>
      <c r="P66" s="23">
        <f t="shared" si="8"/>
        <v>146.80000000000001</v>
      </c>
      <c r="Q66" s="23">
        <f t="shared" si="8"/>
        <v>0</v>
      </c>
      <c r="R66" s="23">
        <f t="shared" si="8"/>
        <v>69.900000000000006</v>
      </c>
      <c r="S66" s="23">
        <f t="shared" si="8"/>
        <v>36.5</v>
      </c>
      <c r="T66" s="23">
        <f t="shared" si="8"/>
        <v>0</v>
      </c>
      <c r="U66" s="23">
        <f t="shared" si="8"/>
        <v>93.6</v>
      </c>
      <c r="V66" s="23">
        <f t="shared" si="8"/>
        <v>0</v>
      </c>
      <c r="W66" s="23">
        <f t="shared" si="8"/>
        <v>0</v>
      </c>
      <c r="X66" s="23">
        <f t="shared" si="8"/>
        <v>848.10000000000014</v>
      </c>
      <c r="Y66" s="23">
        <f t="shared" si="8"/>
        <v>4</v>
      </c>
      <c r="Z66" s="23">
        <f t="shared" si="8"/>
        <v>0</v>
      </c>
    </row>
    <row r="67" spans="1:26" s="9" customFormat="1" ht="12.75" customHeight="1" x14ac:dyDescent="0.25">
      <c r="A67" s="14">
        <f>'MCC Data'!A67</f>
        <v>0.38541666666666685</v>
      </c>
      <c r="B67" s="23">
        <f t="shared" ref="B67:Z67" si="9">SUM(B18:B21)</f>
        <v>0</v>
      </c>
      <c r="C67" s="23">
        <f t="shared" si="9"/>
        <v>0</v>
      </c>
      <c r="D67" s="23">
        <f t="shared" si="9"/>
        <v>0</v>
      </c>
      <c r="E67" s="23">
        <f t="shared" si="9"/>
        <v>0</v>
      </c>
      <c r="F67" s="23">
        <f t="shared" si="9"/>
        <v>0</v>
      </c>
      <c r="G67" s="23">
        <f t="shared" si="9"/>
        <v>0</v>
      </c>
      <c r="H67" s="23">
        <f t="shared" si="9"/>
        <v>0</v>
      </c>
      <c r="I67" s="23">
        <f t="shared" si="9"/>
        <v>0</v>
      </c>
      <c r="J67" s="23">
        <f t="shared" si="9"/>
        <v>0</v>
      </c>
      <c r="K67" s="23">
        <f t="shared" si="9"/>
        <v>64.400000000000006</v>
      </c>
      <c r="L67" s="23">
        <f t="shared" si="9"/>
        <v>0</v>
      </c>
      <c r="M67" s="23">
        <f t="shared" si="9"/>
        <v>15</v>
      </c>
      <c r="N67" s="23">
        <f t="shared" si="9"/>
        <v>0</v>
      </c>
      <c r="O67" s="23">
        <f t="shared" si="9"/>
        <v>867.1</v>
      </c>
      <c r="P67" s="23">
        <f t="shared" si="9"/>
        <v>137.70000000000002</v>
      </c>
      <c r="Q67" s="23">
        <f t="shared" si="9"/>
        <v>0</v>
      </c>
      <c r="R67" s="23">
        <f t="shared" si="9"/>
        <v>64.900000000000006</v>
      </c>
      <c r="S67" s="23">
        <f t="shared" si="9"/>
        <v>26.8</v>
      </c>
      <c r="T67" s="23">
        <f t="shared" si="9"/>
        <v>0</v>
      </c>
      <c r="U67" s="23">
        <f t="shared" si="9"/>
        <v>80.8</v>
      </c>
      <c r="V67" s="23">
        <f t="shared" si="9"/>
        <v>0</v>
      </c>
      <c r="W67" s="23">
        <f t="shared" si="9"/>
        <v>0</v>
      </c>
      <c r="X67" s="23">
        <f t="shared" si="9"/>
        <v>811.3</v>
      </c>
      <c r="Y67" s="23">
        <f t="shared" si="9"/>
        <v>5</v>
      </c>
      <c r="Z67" s="23">
        <f t="shared" si="9"/>
        <v>0</v>
      </c>
    </row>
    <row r="68" spans="1:26" s="9" customFormat="1" ht="12.75" customHeight="1" x14ac:dyDescent="0.25">
      <c r="A68" s="14">
        <f>'MCC Data'!A68</f>
        <v>0.39583333333333354</v>
      </c>
      <c r="B68" s="23">
        <f t="shared" ref="B68:Z68" si="10">SUM(B19:B22)</f>
        <v>0</v>
      </c>
      <c r="C68" s="23">
        <f t="shared" si="10"/>
        <v>0</v>
      </c>
      <c r="D68" s="23">
        <f t="shared" si="10"/>
        <v>0</v>
      </c>
      <c r="E68" s="23">
        <f t="shared" si="10"/>
        <v>0</v>
      </c>
      <c r="F68" s="23">
        <f t="shared" si="10"/>
        <v>0</v>
      </c>
      <c r="G68" s="23">
        <f t="shared" si="10"/>
        <v>0</v>
      </c>
      <c r="H68" s="23">
        <f t="shared" si="10"/>
        <v>0</v>
      </c>
      <c r="I68" s="23">
        <f t="shared" si="10"/>
        <v>0</v>
      </c>
      <c r="J68" s="23">
        <f t="shared" si="10"/>
        <v>0</v>
      </c>
      <c r="K68" s="23">
        <f t="shared" si="10"/>
        <v>60.8</v>
      </c>
      <c r="L68" s="23">
        <f t="shared" si="10"/>
        <v>0</v>
      </c>
      <c r="M68" s="23">
        <f t="shared" si="10"/>
        <v>15</v>
      </c>
      <c r="N68" s="23">
        <f t="shared" si="10"/>
        <v>0</v>
      </c>
      <c r="O68" s="23">
        <f t="shared" si="10"/>
        <v>813.9</v>
      </c>
      <c r="P68" s="23">
        <f t="shared" si="10"/>
        <v>149</v>
      </c>
      <c r="Q68" s="23">
        <f t="shared" si="10"/>
        <v>0</v>
      </c>
      <c r="R68" s="23">
        <f t="shared" si="10"/>
        <v>73.3</v>
      </c>
      <c r="S68" s="23">
        <f t="shared" si="10"/>
        <v>19.8</v>
      </c>
      <c r="T68" s="23">
        <f t="shared" si="10"/>
        <v>0</v>
      </c>
      <c r="U68" s="23">
        <f t="shared" si="10"/>
        <v>73</v>
      </c>
      <c r="V68" s="23">
        <f t="shared" si="10"/>
        <v>0</v>
      </c>
      <c r="W68" s="23">
        <f t="shared" si="10"/>
        <v>0</v>
      </c>
      <c r="X68" s="23">
        <f t="shared" si="10"/>
        <v>809.69999999999993</v>
      </c>
      <c r="Y68" s="23">
        <f t="shared" si="10"/>
        <v>7</v>
      </c>
      <c r="Z68" s="23">
        <f t="shared" si="10"/>
        <v>0</v>
      </c>
    </row>
    <row r="69" spans="1:26" s="9" customFormat="1" ht="12.75" customHeight="1" x14ac:dyDescent="0.25">
      <c r="A69" s="14">
        <f>'MCC Data'!A69</f>
        <v>0.40625000000000022</v>
      </c>
      <c r="B69" s="23">
        <f t="shared" ref="B69:Z69" si="11">SUM(B20:B23)</f>
        <v>0</v>
      </c>
      <c r="C69" s="23">
        <f t="shared" si="11"/>
        <v>0</v>
      </c>
      <c r="D69" s="23">
        <f t="shared" si="11"/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54.199999999999996</v>
      </c>
      <c r="L69" s="23">
        <f t="shared" si="11"/>
        <v>0</v>
      </c>
      <c r="M69" s="23">
        <f t="shared" si="11"/>
        <v>19</v>
      </c>
      <c r="N69" s="23">
        <f t="shared" si="11"/>
        <v>0</v>
      </c>
      <c r="O69" s="23">
        <f t="shared" si="11"/>
        <v>782.90000000000009</v>
      </c>
      <c r="P69" s="23">
        <f t="shared" si="11"/>
        <v>155.4</v>
      </c>
      <c r="Q69" s="23">
        <f t="shared" si="11"/>
        <v>0</v>
      </c>
      <c r="R69" s="23">
        <f t="shared" si="11"/>
        <v>84.3</v>
      </c>
      <c r="S69" s="23">
        <f t="shared" si="11"/>
        <v>23.5</v>
      </c>
      <c r="T69" s="23">
        <f t="shared" si="11"/>
        <v>0</v>
      </c>
      <c r="U69" s="23">
        <f t="shared" si="11"/>
        <v>68.399999999999991</v>
      </c>
      <c r="V69" s="23">
        <f t="shared" si="11"/>
        <v>0</v>
      </c>
      <c r="W69" s="23">
        <f t="shared" si="11"/>
        <v>0</v>
      </c>
      <c r="X69" s="23">
        <f t="shared" si="11"/>
        <v>798.9</v>
      </c>
      <c r="Y69" s="23">
        <f t="shared" si="11"/>
        <v>5</v>
      </c>
      <c r="Z69" s="23">
        <f t="shared" si="11"/>
        <v>0</v>
      </c>
    </row>
    <row r="70" spans="1:26" s="9" customFormat="1" ht="12.75" customHeight="1" x14ac:dyDescent="0.25">
      <c r="A70" s="14">
        <f>'MCC Data'!A70</f>
        <v>0.41666666666666691</v>
      </c>
      <c r="B70" s="23">
        <f t="shared" ref="B70:Z70" si="12">SUM(B21:B24)</f>
        <v>0</v>
      </c>
      <c r="C70" s="23">
        <f t="shared" si="12"/>
        <v>0</v>
      </c>
      <c r="D70" s="23">
        <f t="shared" si="12"/>
        <v>0</v>
      </c>
      <c r="E70" s="23">
        <f t="shared" si="12"/>
        <v>0</v>
      </c>
      <c r="F70" s="23">
        <f t="shared" si="12"/>
        <v>0</v>
      </c>
      <c r="G70" s="23">
        <f t="shared" si="12"/>
        <v>0</v>
      </c>
      <c r="H70" s="23">
        <f t="shared" si="12"/>
        <v>0</v>
      </c>
      <c r="I70" s="23">
        <f t="shared" si="12"/>
        <v>0</v>
      </c>
      <c r="J70" s="23">
        <f t="shared" si="12"/>
        <v>0</v>
      </c>
      <c r="K70" s="23">
        <f t="shared" si="12"/>
        <v>60</v>
      </c>
      <c r="L70" s="23">
        <f t="shared" si="12"/>
        <v>0</v>
      </c>
      <c r="M70" s="23">
        <f t="shared" si="12"/>
        <v>15</v>
      </c>
      <c r="N70" s="23">
        <f t="shared" si="12"/>
        <v>0</v>
      </c>
      <c r="O70" s="23">
        <f t="shared" si="12"/>
        <v>767.4</v>
      </c>
      <c r="P70" s="23">
        <f t="shared" si="12"/>
        <v>158.1</v>
      </c>
      <c r="Q70" s="23">
        <f t="shared" si="12"/>
        <v>0</v>
      </c>
      <c r="R70" s="23">
        <f t="shared" si="12"/>
        <v>87.9</v>
      </c>
      <c r="S70" s="23">
        <f t="shared" si="12"/>
        <v>27.9</v>
      </c>
      <c r="T70" s="23">
        <f t="shared" si="12"/>
        <v>0</v>
      </c>
      <c r="U70" s="23">
        <f t="shared" si="12"/>
        <v>61</v>
      </c>
      <c r="V70" s="23">
        <f t="shared" si="12"/>
        <v>0</v>
      </c>
      <c r="W70" s="23">
        <f t="shared" si="12"/>
        <v>0</v>
      </c>
      <c r="X70" s="23">
        <f t="shared" si="12"/>
        <v>830.09999999999991</v>
      </c>
      <c r="Y70" s="23">
        <f t="shared" si="12"/>
        <v>7</v>
      </c>
      <c r="Z70" s="23">
        <f t="shared" si="12"/>
        <v>0</v>
      </c>
    </row>
    <row r="71" spans="1:26" s="9" customFormat="1" ht="12.75" customHeight="1" x14ac:dyDescent="0.25">
      <c r="A71" s="14">
        <f>'MCC Data'!A71</f>
        <v>0.42708333333333359</v>
      </c>
      <c r="B71" s="23">
        <f t="shared" ref="B71:Z71" si="13">SUM(B22:B25)</f>
        <v>0</v>
      </c>
      <c r="C71" s="23">
        <f t="shared" si="13"/>
        <v>0</v>
      </c>
      <c r="D71" s="23">
        <f t="shared" si="13"/>
        <v>0</v>
      </c>
      <c r="E71" s="23">
        <f t="shared" si="13"/>
        <v>0</v>
      </c>
      <c r="F71" s="23">
        <f t="shared" si="13"/>
        <v>0</v>
      </c>
      <c r="G71" s="23">
        <f t="shared" si="13"/>
        <v>0</v>
      </c>
      <c r="H71" s="23">
        <f t="shared" si="13"/>
        <v>0</v>
      </c>
      <c r="I71" s="23">
        <f t="shared" si="13"/>
        <v>0</v>
      </c>
      <c r="J71" s="23">
        <f t="shared" si="13"/>
        <v>0</v>
      </c>
      <c r="K71" s="23">
        <f t="shared" si="13"/>
        <v>59</v>
      </c>
      <c r="L71" s="23">
        <f t="shared" si="13"/>
        <v>0</v>
      </c>
      <c r="M71" s="23">
        <f t="shared" si="13"/>
        <v>16</v>
      </c>
      <c r="N71" s="23">
        <f t="shared" si="13"/>
        <v>0</v>
      </c>
      <c r="O71" s="23">
        <f t="shared" si="13"/>
        <v>781.6</v>
      </c>
      <c r="P71" s="23">
        <f t="shared" si="13"/>
        <v>176.6</v>
      </c>
      <c r="Q71" s="23">
        <f t="shared" si="13"/>
        <v>0</v>
      </c>
      <c r="R71" s="23">
        <f t="shared" si="13"/>
        <v>91.4</v>
      </c>
      <c r="S71" s="23">
        <f t="shared" si="13"/>
        <v>29.3</v>
      </c>
      <c r="T71" s="23">
        <f t="shared" si="13"/>
        <v>0</v>
      </c>
      <c r="U71" s="23">
        <f t="shared" si="13"/>
        <v>62.199999999999996</v>
      </c>
      <c r="V71" s="23">
        <f t="shared" si="13"/>
        <v>0</v>
      </c>
      <c r="W71" s="23">
        <f t="shared" si="13"/>
        <v>0.2</v>
      </c>
      <c r="X71" s="23">
        <f t="shared" si="13"/>
        <v>858.3</v>
      </c>
      <c r="Y71" s="23">
        <f t="shared" si="13"/>
        <v>7</v>
      </c>
      <c r="Z71" s="23">
        <f t="shared" si="13"/>
        <v>0</v>
      </c>
    </row>
    <row r="72" spans="1:26" s="9" customFormat="1" ht="12.75" customHeight="1" x14ac:dyDescent="0.25">
      <c r="A72" s="14">
        <f>'MCC Data'!A72</f>
        <v>0.43750000000000028</v>
      </c>
      <c r="B72" s="23">
        <f t="shared" ref="B72:Z72" si="14">SUM(B23:B26)</f>
        <v>0</v>
      </c>
      <c r="C72" s="23">
        <f t="shared" si="14"/>
        <v>0</v>
      </c>
      <c r="D72" s="23">
        <f t="shared" si="14"/>
        <v>0</v>
      </c>
      <c r="E72" s="23">
        <f t="shared" si="14"/>
        <v>0</v>
      </c>
      <c r="F72" s="23">
        <f t="shared" si="14"/>
        <v>0</v>
      </c>
      <c r="G72" s="23">
        <f t="shared" si="14"/>
        <v>0</v>
      </c>
      <c r="H72" s="23">
        <f t="shared" si="14"/>
        <v>0</v>
      </c>
      <c r="I72" s="23">
        <f t="shared" si="14"/>
        <v>0</v>
      </c>
      <c r="J72" s="23">
        <f t="shared" si="14"/>
        <v>0</v>
      </c>
      <c r="K72" s="23">
        <f t="shared" si="14"/>
        <v>54.5</v>
      </c>
      <c r="L72" s="23">
        <f t="shared" si="14"/>
        <v>0</v>
      </c>
      <c r="M72" s="23">
        <f t="shared" si="14"/>
        <v>16</v>
      </c>
      <c r="N72" s="23">
        <f t="shared" si="14"/>
        <v>0</v>
      </c>
      <c r="O72" s="23">
        <f t="shared" si="14"/>
        <v>761.5</v>
      </c>
      <c r="P72" s="23">
        <f t="shared" si="14"/>
        <v>173.3</v>
      </c>
      <c r="Q72" s="23">
        <f t="shared" si="14"/>
        <v>0</v>
      </c>
      <c r="R72" s="23">
        <f t="shared" si="14"/>
        <v>100.5</v>
      </c>
      <c r="S72" s="23">
        <f t="shared" si="14"/>
        <v>28.3</v>
      </c>
      <c r="T72" s="23">
        <f t="shared" si="14"/>
        <v>0</v>
      </c>
      <c r="U72" s="23">
        <f t="shared" si="14"/>
        <v>66.900000000000006</v>
      </c>
      <c r="V72" s="23">
        <f t="shared" si="14"/>
        <v>0</v>
      </c>
      <c r="W72" s="23">
        <f t="shared" si="14"/>
        <v>0.60000000000000009</v>
      </c>
      <c r="X72" s="23">
        <f t="shared" si="14"/>
        <v>868</v>
      </c>
      <c r="Y72" s="23">
        <f t="shared" si="14"/>
        <v>7</v>
      </c>
      <c r="Z72" s="23">
        <f t="shared" si="14"/>
        <v>0</v>
      </c>
    </row>
    <row r="73" spans="1:26" s="9" customFormat="1" ht="12.75" customHeight="1" x14ac:dyDescent="0.25">
      <c r="A73" s="14">
        <f>'MCC Data'!A73</f>
        <v>0.44791666666666696</v>
      </c>
      <c r="B73" s="23">
        <f t="shared" ref="B73:Z73" si="15">SUM(B24:B27)</f>
        <v>0</v>
      </c>
      <c r="C73" s="23">
        <f t="shared" si="15"/>
        <v>0</v>
      </c>
      <c r="D73" s="23">
        <f t="shared" si="15"/>
        <v>0</v>
      </c>
      <c r="E73" s="23">
        <f t="shared" si="15"/>
        <v>0</v>
      </c>
      <c r="F73" s="23">
        <f t="shared" si="15"/>
        <v>0</v>
      </c>
      <c r="G73" s="23">
        <f t="shared" si="15"/>
        <v>0</v>
      </c>
      <c r="H73" s="23">
        <f t="shared" si="15"/>
        <v>0</v>
      </c>
      <c r="I73" s="23">
        <f t="shared" si="15"/>
        <v>0</v>
      </c>
      <c r="J73" s="23">
        <f t="shared" si="15"/>
        <v>0</v>
      </c>
      <c r="K73" s="23">
        <f t="shared" si="15"/>
        <v>63.1</v>
      </c>
      <c r="L73" s="23">
        <f t="shared" si="15"/>
        <v>0</v>
      </c>
      <c r="M73" s="23">
        <f t="shared" si="15"/>
        <v>16</v>
      </c>
      <c r="N73" s="23">
        <f t="shared" si="15"/>
        <v>0</v>
      </c>
      <c r="O73" s="23">
        <f t="shared" si="15"/>
        <v>802.69999999999993</v>
      </c>
      <c r="P73" s="23">
        <f t="shared" si="15"/>
        <v>176.9</v>
      </c>
      <c r="Q73" s="23">
        <f t="shared" si="15"/>
        <v>0</v>
      </c>
      <c r="R73" s="23">
        <f t="shared" si="15"/>
        <v>98.5</v>
      </c>
      <c r="S73" s="23">
        <f t="shared" si="15"/>
        <v>24.599999999999998</v>
      </c>
      <c r="T73" s="23">
        <f t="shared" si="15"/>
        <v>0</v>
      </c>
      <c r="U73" s="23">
        <f t="shared" si="15"/>
        <v>73.699999999999989</v>
      </c>
      <c r="V73" s="23">
        <f t="shared" si="15"/>
        <v>0</v>
      </c>
      <c r="W73" s="23">
        <f t="shared" si="15"/>
        <v>0.8</v>
      </c>
      <c r="X73" s="23">
        <f t="shared" si="15"/>
        <v>915.8</v>
      </c>
      <c r="Y73" s="23">
        <f t="shared" si="15"/>
        <v>9</v>
      </c>
      <c r="Z73" s="23">
        <f t="shared" si="15"/>
        <v>0</v>
      </c>
    </row>
    <row r="74" spans="1:26" s="9" customFormat="1" ht="12.75" customHeight="1" x14ac:dyDescent="0.25">
      <c r="A74" s="14">
        <f>'MCC Data'!A74</f>
        <v>0.45833333333333365</v>
      </c>
      <c r="B74" s="23">
        <f t="shared" ref="B74:Z74" si="16">SUM(B25:B28)</f>
        <v>0</v>
      </c>
      <c r="C74" s="23">
        <f t="shared" si="16"/>
        <v>0</v>
      </c>
      <c r="D74" s="23">
        <f t="shared" si="16"/>
        <v>0</v>
      </c>
      <c r="E74" s="23">
        <f t="shared" si="16"/>
        <v>0</v>
      </c>
      <c r="F74" s="23">
        <f t="shared" si="16"/>
        <v>0</v>
      </c>
      <c r="G74" s="23">
        <f t="shared" si="16"/>
        <v>0</v>
      </c>
      <c r="H74" s="23">
        <f t="shared" si="16"/>
        <v>0</v>
      </c>
      <c r="I74" s="23">
        <f t="shared" si="16"/>
        <v>0</v>
      </c>
      <c r="J74" s="23">
        <f t="shared" si="16"/>
        <v>0</v>
      </c>
      <c r="K74" s="23">
        <f t="shared" si="16"/>
        <v>54.9</v>
      </c>
      <c r="L74" s="23">
        <f t="shared" si="16"/>
        <v>0</v>
      </c>
      <c r="M74" s="23">
        <f t="shared" si="16"/>
        <v>18</v>
      </c>
      <c r="N74" s="23">
        <f t="shared" si="16"/>
        <v>0</v>
      </c>
      <c r="O74" s="23">
        <f t="shared" si="16"/>
        <v>774.59999999999991</v>
      </c>
      <c r="P74" s="23">
        <f t="shared" si="16"/>
        <v>173.3</v>
      </c>
      <c r="Q74" s="23">
        <f t="shared" si="16"/>
        <v>0</v>
      </c>
      <c r="R74" s="23">
        <f t="shared" si="16"/>
        <v>88.9</v>
      </c>
      <c r="S74" s="23">
        <f t="shared" si="16"/>
        <v>18.2</v>
      </c>
      <c r="T74" s="23">
        <f t="shared" si="16"/>
        <v>0</v>
      </c>
      <c r="U74" s="23">
        <f t="shared" si="16"/>
        <v>85.6</v>
      </c>
      <c r="V74" s="23">
        <f t="shared" si="16"/>
        <v>0</v>
      </c>
      <c r="W74" s="23">
        <f t="shared" si="16"/>
        <v>0.8</v>
      </c>
      <c r="X74" s="23">
        <f t="shared" si="16"/>
        <v>903.30000000000007</v>
      </c>
      <c r="Y74" s="23">
        <f t="shared" si="16"/>
        <v>10</v>
      </c>
      <c r="Z74" s="23">
        <f t="shared" si="16"/>
        <v>0</v>
      </c>
    </row>
    <row r="75" spans="1:26" s="9" customFormat="1" ht="12.75" customHeight="1" x14ac:dyDescent="0.25">
      <c r="A75" s="14">
        <f>'MCC Data'!A75</f>
        <v>0.46875000000000033</v>
      </c>
      <c r="B75" s="23">
        <f t="shared" ref="B75:Z75" si="17">SUM(B26:B29)</f>
        <v>0</v>
      </c>
      <c r="C75" s="23">
        <f t="shared" si="17"/>
        <v>0</v>
      </c>
      <c r="D75" s="23">
        <f t="shared" si="17"/>
        <v>0</v>
      </c>
      <c r="E75" s="23">
        <f t="shared" si="17"/>
        <v>0</v>
      </c>
      <c r="F75" s="23">
        <f t="shared" si="17"/>
        <v>0</v>
      </c>
      <c r="G75" s="23">
        <f t="shared" si="17"/>
        <v>0</v>
      </c>
      <c r="H75" s="23">
        <f t="shared" si="17"/>
        <v>0</v>
      </c>
      <c r="I75" s="23">
        <f t="shared" si="17"/>
        <v>0</v>
      </c>
      <c r="J75" s="23">
        <f t="shared" si="17"/>
        <v>0</v>
      </c>
      <c r="K75" s="23">
        <f t="shared" si="17"/>
        <v>60.3</v>
      </c>
      <c r="L75" s="23">
        <f t="shared" si="17"/>
        <v>0</v>
      </c>
      <c r="M75" s="23">
        <f t="shared" si="17"/>
        <v>15</v>
      </c>
      <c r="N75" s="23">
        <f t="shared" si="17"/>
        <v>0</v>
      </c>
      <c r="O75" s="23">
        <f t="shared" si="17"/>
        <v>753</v>
      </c>
      <c r="P75" s="23">
        <f t="shared" si="17"/>
        <v>182.9</v>
      </c>
      <c r="Q75" s="23">
        <f t="shared" si="17"/>
        <v>0</v>
      </c>
      <c r="R75" s="23">
        <f t="shared" si="17"/>
        <v>87.4</v>
      </c>
      <c r="S75" s="23">
        <f t="shared" si="17"/>
        <v>22.2</v>
      </c>
      <c r="T75" s="23">
        <f t="shared" si="17"/>
        <v>0</v>
      </c>
      <c r="U75" s="23">
        <f t="shared" si="17"/>
        <v>82.6</v>
      </c>
      <c r="V75" s="23">
        <f t="shared" si="17"/>
        <v>0</v>
      </c>
      <c r="W75" s="23">
        <f t="shared" si="17"/>
        <v>0.60000000000000009</v>
      </c>
      <c r="X75" s="23">
        <f t="shared" si="17"/>
        <v>918.4</v>
      </c>
      <c r="Y75" s="23">
        <f t="shared" si="17"/>
        <v>9</v>
      </c>
      <c r="Z75" s="23">
        <f t="shared" si="17"/>
        <v>0</v>
      </c>
    </row>
    <row r="76" spans="1:26" s="9" customFormat="1" ht="12.75" customHeight="1" x14ac:dyDescent="0.25">
      <c r="A76" s="14">
        <f>'MCC Data'!A76</f>
        <v>0.47916666666666702</v>
      </c>
      <c r="B76" s="23">
        <f t="shared" ref="B76:Z76" si="18">SUM(B27:B30)</f>
        <v>0</v>
      </c>
      <c r="C76" s="23">
        <f t="shared" si="18"/>
        <v>0</v>
      </c>
      <c r="D76" s="23">
        <f t="shared" si="18"/>
        <v>0</v>
      </c>
      <c r="E76" s="23">
        <f t="shared" si="18"/>
        <v>0</v>
      </c>
      <c r="F76" s="23">
        <f t="shared" si="18"/>
        <v>0</v>
      </c>
      <c r="G76" s="23">
        <f t="shared" si="18"/>
        <v>0</v>
      </c>
      <c r="H76" s="23">
        <f t="shared" si="18"/>
        <v>0</v>
      </c>
      <c r="I76" s="23">
        <f t="shared" si="18"/>
        <v>0</v>
      </c>
      <c r="J76" s="23">
        <f t="shared" si="18"/>
        <v>0</v>
      </c>
      <c r="K76" s="23">
        <f t="shared" si="18"/>
        <v>66.400000000000006</v>
      </c>
      <c r="L76" s="23">
        <f t="shared" si="18"/>
        <v>0</v>
      </c>
      <c r="M76" s="23">
        <f t="shared" si="18"/>
        <v>15</v>
      </c>
      <c r="N76" s="23">
        <f t="shared" si="18"/>
        <v>0</v>
      </c>
      <c r="O76" s="23">
        <f t="shared" si="18"/>
        <v>780.5</v>
      </c>
      <c r="P76" s="23">
        <f t="shared" si="18"/>
        <v>186.5</v>
      </c>
      <c r="Q76" s="23">
        <f t="shared" si="18"/>
        <v>0</v>
      </c>
      <c r="R76" s="23">
        <f t="shared" si="18"/>
        <v>77.7</v>
      </c>
      <c r="S76" s="23">
        <f t="shared" si="18"/>
        <v>23.2</v>
      </c>
      <c r="T76" s="23">
        <f t="shared" si="18"/>
        <v>0</v>
      </c>
      <c r="U76" s="23">
        <f t="shared" si="18"/>
        <v>83.1</v>
      </c>
      <c r="V76" s="23">
        <f t="shared" si="18"/>
        <v>0</v>
      </c>
      <c r="W76" s="23">
        <f t="shared" si="18"/>
        <v>0.2</v>
      </c>
      <c r="X76" s="23">
        <f t="shared" si="18"/>
        <v>942.8</v>
      </c>
      <c r="Y76" s="23">
        <f t="shared" si="18"/>
        <v>6</v>
      </c>
      <c r="Z76" s="23">
        <f t="shared" si="18"/>
        <v>0</v>
      </c>
    </row>
    <row r="77" spans="1:26" s="9" customFormat="1" ht="12.75" customHeight="1" x14ac:dyDescent="0.25">
      <c r="A77" s="14">
        <f>'MCC Data'!A77</f>
        <v>0.4895833333333337</v>
      </c>
      <c r="B77" s="23">
        <f t="shared" ref="B77:Z77" si="19">SUM(B28:B31)</f>
        <v>0</v>
      </c>
      <c r="C77" s="23">
        <f t="shared" si="19"/>
        <v>0</v>
      </c>
      <c r="D77" s="23">
        <f t="shared" si="19"/>
        <v>0</v>
      </c>
      <c r="E77" s="23">
        <f t="shared" si="19"/>
        <v>0</v>
      </c>
      <c r="F77" s="23">
        <f t="shared" si="19"/>
        <v>0</v>
      </c>
      <c r="G77" s="23">
        <f t="shared" si="19"/>
        <v>0</v>
      </c>
      <c r="H77" s="23">
        <f t="shared" si="19"/>
        <v>0</v>
      </c>
      <c r="I77" s="23">
        <f t="shared" si="19"/>
        <v>0</v>
      </c>
      <c r="J77" s="23">
        <f t="shared" si="19"/>
        <v>0</v>
      </c>
      <c r="K77" s="23">
        <f t="shared" si="19"/>
        <v>65.599999999999994</v>
      </c>
      <c r="L77" s="23">
        <f t="shared" si="19"/>
        <v>0</v>
      </c>
      <c r="M77" s="23">
        <f t="shared" si="19"/>
        <v>15</v>
      </c>
      <c r="N77" s="23">
        <f t="shared" si="19"/>
        <v>0</v>
      </c>
      <c r="O77" s="23">
        <f t="shared" si="19"/>
        <v>760.69999999999993</v>
      </c>
      <c r="P77" s="23">
        <f t="shared" si="19"/>
        <v>175.3</v>
      </c>
      <c r="Q77" s="23">
        <f t="shared" si="19"/>
        <v>0</v>
      </c>
      <c r="R77" s="23">
        <f t="shared" si="19"/>
        <v>80.099999999999994</v>
      </c>
      <c r="S77" s="23">
        <f t="shared" si="19"/>
        <v>28.2</v>
      </c>
      <c r="T77" s="23">
        <f t="shared" si="19"/>
        <v>0</v>
      </c>
      <c r="U77" s="23">
        <f t="shared" si="19"/>
        <v>72.099999999999994</v>
      </c>
      <c r="V77" s="23">
        <f t="shared" si="19"/>
        <v>0</v>
      </c>
      <c r="W77" s="23">
        <f t="shared" si="19"/>
        <v>0</v>
      </c>
      <c r="X77" s="23">
        <f t="shared" si="19"/>
        <v>957.3</v>
      </c>
      <c r="Y77" s="23">
        <f t="shared" si="19"/>
        <v>7</v>
      </c>
      <c r="Z77" s="23">
        <f t="shared" si="19"/>
        <v>0</v>
      </c>
    </row>
    <row r="78" spans="1:26" s="9" customFormat="1" ht="12.75" customHeight="1" x14ac:dyDescent="0.25">
      <c r="A78" s="14">
        <f>'MCC Data'!A78</f>
        <v>0.50000000000000033</v>
      </c>
      <c r="B78" s="23">
        <f t="shared" ref="B78:Z78" si="20">SUM(B29:B32)</f>
        <v>0</v>
      </c>
      <c r="C78" s="23">
        <f t="shared" si="20"/>
        <v>0</v>
      </c>
      <c r="D78" s="23">
        <f t="shared" si="20"/>
        <v>0</v>
      </c>
      <c r="E78" s="23">
        <f t="shared" si="20"/>
        <v>0</v>
      </c>
      <c r="F78" s="23">
        <f t="shared" si="20"/>
        <v>0</v>
      </c>
      <c r="G78" s="23">
        <f t="shared" si="20"/>
        <v>0</v>
      </c>
      <c r="H78" s="23">
        <f t="shared" si="20"/>
        <v>0</v>
      </c>
      <c r="I78" s="23">
        <f t="shared" si="20"/>
        <v>0</v>
      </c>
      <c r="J78" s="23">
        <f t="shared" si="20"/>
        <v>0.4</v>
      </c>
      <c r="K78" s="23">
        <f t="shared" si="20"/>
        <v>72.599999999999994</v>
      </c>
      <c r="L78" s="23">
        <f t="shared" si="20"/>
        <v>0</v>
      </c>
      <c r="M78" s="23">
        <f t="shared" si="20"/>
        <v>13.2</v>
      </c>
      <c r="N78" s="23">
        <f t="shared" si="20"/>
        <v>0</v>
      </c>
      <c r="O78" s="23">
        <f t="shared" si="20"/>
        <v>795.5</v>
      </c>
      <c r="P78" s="23">
        <f t="shared" si="20"/>
        <v>185.70000000000002</v>
      </c>
      <c r="Q78" s="23">
        <f t="shared" si="20"/>
        <v>0</v>
      </c>
      <c r="R78" s="23">
        <f t="shared" si="20"/>
        <v>90.699999999999989</v>
      </c>
      <c r="S78" s="23">
        <f t="shared" si="20"/>
        <v>29.2</v>
      </c>
      <c r="T78" s="23">
        <f t="shared" si="20"/>
        <v>0</v>
      </c>
      <c r="U78" s="23">
        <f t="shared" si="20"/>
        <v>71.099999999999994</v>
      </c>
      <c r="V78" s="23">
        <f t="shared" si="20"/>
        <v>0</v>
      </c>
      <c r="W78" s="23">
        <f t="shared" si="20"/>
        <v>0.2</v>
      </c>
      <c r="X78" s="23">
        <f t="shared" si="20"/>
        <v>976.59999999999991</v>
      </c>
      <c r="Y78" s="23">
        <f t="shared" si="20"/>
        <v>6</v>
      </c>
      <c r="Z78" s="23">
        <f t="shared" si="20"/>
        <v>0</v>
      </c>
    </row>
    <row r="79" spans="1:26" s="9" customFormat="1" ht="12.75" customHeight="1" x14ac:dyDescent="0.25">
      <c r="A79" s="14">
        <f>'MCC Data'!A79</f>
        <v>0.51041666666666696</v>
      </c>
      <c r="B79" s="23">
        <f t="shared" ref="B79:Z79" si="21">SUM(B30:B33)</f>
        <v>0</v>
      </c>
      <c r="C79" s="23">
        <f t="shared" si="21"/>
        <v>0</v>
      </c>
      <c r="D79" s="23">
        <f t="shared" si="21"/>
        <v>0</v>
      </c>
      <c r="E79" s="23">
        <f t="shared" si="21"/>
        <v>0</v>
      </c>
      <c r="F79" s="23">
        <f t="shared" si="21"/>
        <v>0</v>
      </c>
      <c r="G79" s="23">
        <f t="shared" si="21"/>
        <v>0</v>
      </c>
      <c r="H79" s="23">
        <f t="shared" si="21"/>
        <v>0</v>
      </c>
      <c r="I79" s="23">
        <f t="shared" si="21"/>
        <v>0</v>
      </c>
      <c r="J79" s="23">
        <f t="shared" si="21"/>
        <v>0.4</v>
      </c>
      <c r="K79" s="23">
        <f t="shared" si="21"/>
        <v>75.2</v>
      </c>
      <c r="L79" s="23">
        <f t="shared" si="21"/>
        <v>0</v>
      </c>
      <c r="M79" s="23">
        <f t="shared" si="21"/>
        <v>11.2</v>
      </c>
      <c r="N79" s="23">
        <f t="shared" si="21"/>
        <v>0</v>
      </c>
      <c r="O79" s="23">
        <f t="shared" si="21"/>
        <v>794.2</v>
      </c>
      <c r="P79" s="23">
        <f t="shared" si="21"/>
        <v>184.2</v>
      </c>
      <c r="Q79" s="23">
        <f t="shared" si="21"/>
        <v>0</v>
      </c>
      <c r="R79" s="23">
        <f t="shared" si="21"/>
        <v>85.2</v>
      </c>
      <c r="S79" s="23">
        <f t="shared" si="21"/>
        <v>26.2</v>
      </c>
      <c r="T79" s="23">
        <f t="shared" si="21"/>
        <v>0</v>
      </c>
      <c r="U79" s="23">
        <f t="shared" si="21"/>
        <v>87.3</v>
      </c>
      <c r="V79" s="23">
        <f t="shared" si="21"/>
        <v>0</v>
      </c>
      <c r="W79" s="23">
        <f t="shared" si="21"/>
        <v>0.60000000000000009</v>
      </c>
      <c r="X79" s="23">
        <f t="shared" si="21"/>
        <v>991.3</v>
      </c>
      <c r="Y79" s="23">
        <f t="shared" si="21"/>
        <v>6</v>
      </c>
      <c r="Z79" s="23">
        <f t="shared" si="21"/>
        <v>0</v>
      </c>
    </row>
    <row r="80" spans="1:26" s="9" customFormat="1" ht="12.75" customHeight="1" x14ac:dyDescent="0.25">
      <c r="A80" s="14">
        <f>'MCC Data'!A80</f>
        <v>0.52083333333333359</v>
      </c>
      <c r="B80" s="23">
        <f t="shared" ref="B80:Z80" si="22">SUM(B31:B34)</f>
        <v>0</v>
      </c>
      <c r="C80" s="23">
        <f t="shared" si="22"/>
        <v>0</v>
      </c>
      <c r="D80" s="23">
        <f t="shared" si="22"/>
        <v>0</v>
      </c>
      <c r="E80" s="23">
        <f t="shared" si="22"/>
        <v>0</v>
      </c>
      <c r="F80" s="23">
        <f t="shared" si="22"/>
        <v>0</v>
      </c>
      <c r="G80" s="23">
        <f t="shared" si="22"/>
        <v>0</v>
      </c>
      <c r="H80" s="23">
        <f t="shared" si="22"/>
        <v>0</v>
      </c>
      <c r="I80" s="23">
        <f t="shared" si="22"/>
        <v>0</v>
      </c>
      <c r="J80" s="23">
        <f t="shared" si="22"/>
        <v>0.4</v>
      </c>
      <c r="K80" s="23">
        <f t="shared" si="22"/>
        <v>69.600000000000009</v>
      </c>
      <c r="L80" s="23">
        <f t="shared" si="22"/>
        <v>0</v>
      </c>
      <c r="M80" s="23">
        <f t="shared" si="22"/>
        <v>11.2</v>
      </c>
      <c r="N80" s="23">
        <f t="shared" si="22"/>
        <v>0</v>
      </c>
      <c r="O80" s="23">
        <f t="shared" si="22"/>
        <v>788.5</v>
      </c>
      <c r="P80" s="23">
        <f t="shared" si="22"/>
        <v>189.6</v>
      </c>
      <c r="Q80" s="23">
        <f t="shared" si="22"/>
        <v>0</v>
      </c>
      <c r="R80" s="23">
        <f t="shared" si="22"/>
        <v>85.800000000000011</v>
      </c>
      <c r="S80" s="23">
        <f t="shared" si="22"/>
        <v>25.2</v>
      </c>
      <c r="T80" s="23">
        <f t="shared" si="22"/>
        <v>0</v>
      </c>
      <c r="U80" s="23">
        <f t="shared" si="22"/>
        <v>82.5</v>
      </c>
      <c r="V80" s="23">
        <f t="shared" si="22"/>
        <v>0</v>
      </c>
      <c r="W80" s="23">
        <f t="shared" si="22"/>
        <v>0.60000000000000009</v>
      </c>
      <c r="X80" s="23">
        <f t="shared" si="22"/>
        <v>985.69999999999993</v>
      </c>
      <c r="Y80" s="23">
        <f t="shared" si="22"/>
        <v>7</v>
      </c>
      <c r="Z80" s="23">
        <f t="shared" si="22"/>
        <v>0</v>
      </c>
    </row>
    <row r="81" spans="1:27" s="9" customFormat="1" ht="12.75" customHeight="1" x14ac:dyDescent="0.25">
      <c r="A81" s="14">
        <f>'MCC Data'!A81</f>
        <v>0.53125000000000022</v>
      </c>
      <c r="B81" s="23">
        <f t="shared" ref="B81:Z81" si="23">SUM(B32:B35)</f>
        <v>0</v>
      </c>
      <c r="C81" s="23">
        <f t="shared" si="23"/>
        <v>0</v>
      </c>
      <c r="D81" s="23">
        <f t="shared" si="23"/>
        <v>0</v>
      </c>
      <c r="E81" s="23">
        <f t="shared" si="23"/>
        <v>0</v>
      </c>
      <c r="F81" s="23">
        <f t="shared" si="23"/>
        <v>0</v>
      </c>
      <c r="G81" s="23">
        <f t="shared" si="23"/>
        <v>0</v>
      </c>
      <c r="H81" s="23">
        <f t="shared" si="23"/>
        <v>0</v>
      </c>
      <c r="I81" s="23">
        <f t="shared" si="23"/>
        <v>0</v>
      </c>
      <c r="J81" s="23">
        <f t="shared" si="23"/>
        <v>0.4</v>
      </c>
      <c r="K81" s="23">
        <f t="shared" si="23"/>
        <v>65.400000000000006</v>
      </c>
      <c r="L81" s="23">
        <f t="shared" si="23"/>
        <v>0</v>
      </c>
      <c r="M81" s="23">
        <f t="shared" si="23"/>
        <v>9.1999999999999993</v>
      </c>
      <c r="N81" s="23">
        <f t="shared" si="23"/>
        <v>0</v>
      </c>
      <c r="O81" s="23">
        <f t="shared" si="23"/>
        <v>762.8</v>
      </c>
      <c r="P81" s="23">
        <f t="shared" si="23"/>
        <v>195.8</v>
      </c>
      <c r="Q81" s="23">
        <f t="shared" si="23"/>
        <v>0</v>
      </c>
      <c r="R81" s="23">
        <f t="shared" si="23"/>
        <v>79.599999999999994</v>
      </c>
      <c r="S81" s="23">
        <f t="shared" si="23"/>
        <v>23</v>
      </c>
      <c r="T81" s="23">
        <f t="shared" si="23"/>
        <v>0</v>
      </c>
      <c r="U81" s="23">
        <f t="shared" si="23"/>
        <v>90.699999999999989</v>
      </c>
      <c r="V81" s="23">
        <f t="shared" si="23"/>
        <v>0</v>
      </c>
      <c r="W81" s="23">
        <f t="shared" si="23"/>
        <v>0.60000000000000009</v>
      </c>
      <c r="X81" s="23">
        <f t="shared" si="23"/>
        <v>990.59999999999991</v>
      </c>
      <c r="Y81" s="23">
        <f t="shared" si="23"/>
        <v>8</v>
      </c>
      <c r="Z81" s="23">
        <f t="shared" si="23"/>
        <v>0</v>
      </c>
    </row>
    <row r="82" spans="1:27" s="9" customFormat="1" ht="12.75" customHeight="1" x14ac:dyDescent="0.25">
      <c r="A82" s="14">
        <f>'MCC Data'!A82</f>
        <v>0.54166666666666685</v>
      </c>
      <c r="B82" s="23">
        <f t="shared" ref="B82:Z82" si="24">SUM(B33:B36)</f>
        <v>0</v>
      </c>
      <c r="C82" s="23">
        <f t="shared" si="24"/>
        <v>0</v>
      </c>
      <c r="D82" s="23">
        <f t="shared" si="24"/>
        <v>0</v>
      </c>
      <c r="E82" s="23">
        <f t="shared" si="24"/>
        <v>0</v>
      </c>
      <c r="F82" s="23">
        <f t="shared" si="24"/>
        <v>0</v>
      </c>
      <c r="G82" s="23">
        <f t="shared" si="24"/>
        <v>0</v>
      </c>
      <c r="H82" s="23">
        <f t="shared" si="24"/>
        <v>0</v>
      </c>
      <c r="I82" s="23">
        <f t="shared" si="24"/>
        <v>0.2</v>
      </c>
      <c r="J82" s="23">
        <f t="shared" si="24"/>
        <v>0</v>
      </c>
      <c r="K82" s="23">
        <f t="shared" si="24"/>
        <v>59.4</v>
      </c>
      <c r="L82" s="23">
        <f t="shared" si="24"/>
        <v>0</v>
      </c>
      <c r="M82" s="23">
        <f t="shared" si="24"/>
        <v>8</v>
      </c>
      <c r="N82" s="23">
        <f t="shared" si="24"/>
        <v>0</v>
      </c>
      <c r="O82" s="23">
        <f t="shared" si="24"/>
        <v>741.80000000000007</v>
      </c>
      <c r="P82" s="23">
        <f t="shared" si="24"/>
        <v>187</v>
      </c>
      <c r="Q82" s="23">
        <f t="shared" si="24"/>
        <v>0</v>
      </c>
      <c r="R82" s="23">
        <f t="shared" si="24"/>
        <v>63.999999999999993</v>
      </c>
      <c r="S82" s="23">
        <f t="shared" si="24"/>
        <v>25</v>
      </c>
      <c r="T82" s="23">
        <f t="shared" si="24"/>
        <v>0</v>
      </c>
      <c r="U82" s="23">
        <f t="shared" si="24"/>
        <v>79</v>
      </c>
      <c r="V82" s="23">
        <f t="shared" si="24"/>
        <v>0</v>
      </c>
      <c r="W82" s="23">
        <f t="shared" si="24"/>
        <v>0.4</v>
      </c>
      <c r="X82" s="23">
        <f t="shared" si="24"/>
        <v>994.3</v>
      </c>
      <c r="Y82" s="23">
        <f t="shared" si="24"/>
        <v>6</v>
      </c>
      <c r="Z82" s="23">
        <f t="shared" si="24"/>
        <v>0</v>
      </c>
    </row>
    <row r="83" spans="1:27" s="9" customFormat="1" ht="12.75" customHeight="1" x14ac:dyDescent="0.25">
      <c r="A83" s="14">
        <f>'MCC Data'!A83</f>
        <v>0.55208333333333348</v>
      </c>
      <c r="B83" s="23">
        <f t="shared" ref="B83:Z83" si="25">SUM(B34:B37)</f>
        <v>0</v>
      </c>
      <c r="C83" s="23">
        <f t="shared" si="25"/>
        <v>0</v>
      </c>
      <c r="D83" s="23">
        <f t="shared" si="25"/>
        <v>0</v>
      </c>
      <c r="E83" s="23">
        <f t="shared" si="25"/>
        <v>0</v>
      </c>
      <c r="F83" s="23">
        <f t="shared" si="25"/>
        <v>0</v>
      </c>
      <c r="G83" s="23">
        <f t="shared" si="25"/>
        <v>0</v>
      </c>
      <c r="H83" s="23">
        <f t="shared" si="25"/>
        <v>0</v>
      </c>
      <c r="I83" s="23">
        <f t="shared" si="25"/>
        <v>0.2</v>
      </c>
      <c r="J83" s="23">
        <f t="shared" si="25"/>
        <v>0</v>
      </c>
      <c r="K83" s="23">
        <f t="shared" si="25"/>
        <v>47</v>
      </c>
      <c r="L83" s="23">
        <f t="shared" si="25"/>
        <v>0</v>
      </c>
      <c r="M83" s="23">
        <f t="shared" si="25"/>
        <v>8</v>
      </c>
      <c r="N83" s="23">
        <f t="shared" si="25"/>
        <v>0.2</v>
      </c>
      <c r="O83" s="23">
        <f t="shared" si="25"/>
        <v>730.6</v>
      </c>
      <c r="P83" s="23">
        <f t="shared" si="25"/>
        <v>174.4</v>
      </c>
      <c r="Q83" s="23">
        <f t="shared" si="25"/>
        <v>0</v>
      </c>
      <c r="R83" s="23">
        <f t="shared" si="25"/>
        <v>66</v>
      </c>
      <c r="S83" s="23">
        <f t="shared" si="25"/>
        <v>24</v>
      </c>
      <c r="T83" s="23">
        <f t="shared" si="25"/>
        <v>0.4</v>
      </c>
      <c r="U83" s="23">
        <f t="shared" si="25"/>
        <v>65.999999999999986</v>
      </c>
      <c r="V83" s="23">
        <f t="shared" si="25"/>
        <v>0</v>
      </c>
      <c r="W83" s="23">
        <f t="shared" si="25"/>
        <v>0.2</v>
      </c>
      <c r="X83" s="23">
        <f t="shared" si="25"/>
        <v>985.99999999999989</v>
      </c>
      <c r="Y83" s="23">
        <f t="shared" si="25"/>
        <v>8</v>
      </c>
      <c r="Z83" s="23">
        <f t="shared" si="25"/>
        <v>0</v>
      </c>
    </row>
    <row r="84" spans="1:27" s="9" customFormat="1" ht="12.75" customHeight="1" x14ac:dyDescent="0.25">
      <c r="A84" s="14">
        <f>'MCC Data'!A84</f>
        <v>0.56250000000000011</v>
      </c>
      <c r="B84" s="23">
        <f t="shared" ref="B84:Z84" si="26">SUM(B35:B38)</f>
        <v>0</v>
      </c>
      <c r="C84" s="23">
        <f t="shared" si="26"/>
        <v>0</v>
      </c>
      <c r="D84" s="23">
        <f t="shared" si="26"/>
        <v>0</v>
      </c>
      <c r="E84" s="23">
        <f t="shared" si="26"/>
        <v>0</v>
      </c>
      <c r="F84" s="23">
        <f t="shared" si="26"/>
        <v>0</v>
      </c>
      <c r="G84" s="23">
        <f t="shared" si="26"/>
        <v>0</v>
      </c>
      <c r="H84" s="23">
        <f t="shared" si="26"/>
        <v>0</v>
      </c>
      <c r="I84" s="23">
        <f t="shared" si="26"/>
        <v>0.2</v>
      </c>
      <c r="J84" s="23">
        <f t="shared" si="26"/>
        <v>0</v>
      </c>
      <c r="K84" s="23">
        <f t="shared" si="26"/>
        <v>48.6</v>
      </c>
      <c r="L84" s="23">
        <f t="shared" si="26"/>
        <v>0</v>
      </c>
      <c r="M84" s="23">
        <f t="shared" si="26"/>
        <v>6</v>
      </c>
      <c r="N84" s="23">
        <f t="shared" si="26"/>
        <v>0.2</v>
      </c>
      <c r="O84" s="23">
        <f t="shared" si="26"/>
        <v>750.6</v>
      </c>
      <c r="P84" s="23">
        <f t="shared" si="26"/>
        <v>166.4</v>
      </c>
      <c r="Q84" s="23">
        <f t="shared" si="26"/>
        <v>0</v>
      </c>
      <c r="R84" s="23">
        <f t="shared" si="26"/>
        <v>71.599999999999994</v>
      </c>
      <c r="S84" s="23">
        <f t="shared" si="26"/>
        <v>25</v>
      </c>
      <c r="T84" s="23">
        <f t="shared" si="26"/>
        <v>0.4</v>
      </c>
      <c r="U84" s="23">
        <f t="shared" si="26"/>
        <v>70.399999999999991</v>
      </c>
      <c r="V84" s="23">
        <f t="shared" si="26"/>
        <v>0</v>
      </c>
      <c r="W84" s="23">
        <f t="shared" si="26"/>
        <v>0.2</v>
      </c>
      <c r="X84" s="23">
        <f t="shared" si="26"/>
        <v>1037.7</v>
      </c>
      <c r="Y84" s="23">
        <f t="shared" si="26"/>
        <v>9</v>
      </c>
      <c r="Z84" s="23">
        <f t="shared" si="26"/>
        <v>0</v>
      </c>
    </row>
    <row r="85" spans="1:27" s="9" customFormat="1" ht="12.75" customHeight="1" x14ac:dyDescent="0.25">
      <c r="A85" s="14">
        <f>'MCC Data'!A85</f>
        <v>0.57291666666666674</v>
      </c>
      <c r="B85" s="23">
        <f t="shared" ref="B85:Z85" si="27">SUM(B36:B39)</f>
        <v>0</v>
      </c>
      <c r="C85" s="23">
        <f t="shared" si="27"/>
        <v>0</v>
      </c>
      <c r="D85" s="23">
        <f t="shared" si="27"/>
        <v>0.4</v>
      </c>
      <c r="E85" s="23">
        <f t="shared" si="27"/>
        <v>0</v>
      </c>
      <c r="F85" s="23">
        <f t="shared" si="27"/>
        <v>0</v>
      </c>
      <c r="G85" s="23">
        <f t="shared" si="27"/>
        <v>0</v>
      </c>
      <c r="H85" s="23">
        <f t="shared" si="27"/>
        <v>0</v>
      </c>
      <c r="I85" s="23">
        <f t="shared" si="27"/>
        <v>0.2</v>
      </c>
      <c r="J85" s="23">
        <f t="shared" si="27"/>
        <v>0</v>
      </c>
      <c r="K85" s="23">
        <f t="shared" si="27"/>
        <v>55.6</v>
      </c>
      <c r="L85" s="23">
        <f t="shared" si="27"/>
        <v>0</v>
      </c>
      <c r="M85" s="23">
        <f t="shared" si="27"/>
        <v>7</v>
      </c>
      <c r="N85" s="23">
        <f t="shared" si="27"/>
        <v>0.2</v>
      </c>
      <c r="O85" s="23">
        <f t="shared" si="27"/>
        <v>795.2</v>
      </c>
      <c r="P85" s="23">
        <f t="shared" si="27"/>
        <v>166.3</v>
      </c>
      <c r="Q85" s="23">
        <f t="shared" si="27"/>
        <v>0</v>
      </c>
      <c r="R85" s="23">
        <f t="shared" si="27"/>
        <v>79.8</v>
      </c>
      <c r="S85" s="23">
        <f t="shared" si="27"/>
        <v>26.2</v>
      </c>
      <c r="T85" s="23">
        <f t="shared" si="27"/>
        <v>0.4</v>
      </c>
      <c r="U85" s="23">
        <f t="shared" si="27"/>
        <v>76</v>
      </c>
      <c r="V85" s="23">
        <f t="shared" si="27"/>
        <v>0</v>
      </c>
      <c r="W85" s="23">
        <f t="shared" si="27"/>
        <v>0.60000000000000009</v>
      </c>
      <c r="X85" s="23">
        <f t="shared" si="27"/>
        <v>1073.6999999999998</v>
      </c>
      <c r="Y85" s="23">
        <f t="shared" si="27"/>
        <v>6</v>
      </c>
      <c r="Z85" s="23">
        <f t="shared" si="27"/>
        <v>0</v>
      </c>
    </row>
    <row r="86" spans="1:27" s="9" customFormat="1" ht="12.75" customHeight="1" x14ac:dyDescent="0.25">
      <c r="A86" s="14">
        <f>'MCC Data'!A86</f>
        <v>0.58333333333333337</v>
      </c>
      <c r="B86" s="23">
        <f t="shared" ref="B86:Z86" si="28">SUM(B37:B40)</f>
        <v>0</v>
      </c>
      <c r="C86" s="23">
        <f t="shared" si="28"/>
        <v>0</v>
      </c>
      <c r="D86" s="23">
        <f t="shared" si="28"/>
        <v>0.4</v>
      </c>
      <c r="E86" s="23">
        <f t="shared" si="28"/>
        <v>0</v>
      </c>
      <c r="F86" s="23">
        <f t="shared" si="28"/>
        <v>0</v>
      </c>
      <c r="G86" s="23">
        <f t="shared" si="28"/>
        <v>0</v>
      </c>
      <c r="H86" s="23">
        <f t="shared" si="28"/>
        <v>0</v>
      </c>
      <c r="I86" s="23">
        <f t="shared" si="28"/>
        <v>0</v>
      </c>
      <c r="J86" s="23">
        <f t="shared" si="28"/>
        <v>0</v>
      </c>
      <c r="K86" s="23">
        <f t="shared" si="28"/>
        <v>53.6</v>
      </c>
      <c r="L86" s="23">
        <f t="shared" si="28"/>
        <v>0</v>
      </c>
      <c r="M86" s="23">
        <f t="shared" si="28"/>
        <v>9</v>
      </c>
      <c r="N86" s="23">
        <f t="shared" si="28"/>
        <v>0.2</v>
      </c>
      <c r="O86" s="23">
        <f t="shared" si="28"/>
        <v>822.40000000000009</v>
      </c>
      <c r="P86" s="23">
        <f t="shared" si="28"/>
        <v>186.10000000000002</v>
      </c>
      <c r="Q86" s="23">
        <f t="shared" si="28"/>
        <v>0</v>
      </c>
      <c r="R86" s="23">
        <f t="shared" si="28"/>
        <v>91.4</v>
      </c>
      <c r="S86" s="23">
        <f t="shared" si="28"/>
        <v>35.6</v>
      </c>
      <c r="T86" s="23">
        <f t="shared" si="28"/>
        <v>0.4</v>
      </c>
      <c r="U86" s="23">
        <f t="shared" si="28"/>
        <v>85</v>
      </c>
      <c r="V86" s="23">
        <f t="shared" si="28"/>
        <v>0</v>
      </c>
      <c r="W86" s="23">
        <f t="shared" si="28"/>
        <v>0.60000000000000009</v>
      </c>
      <c r="X86" s="23">
        <f t="shared" si="28"/>
        <v>1112.5999999999999</v>
      </c>
      <c r="Y86" s="23">
        <f t="shared" si="28"/>
        <v>8</v>
      </c>
      <c r="Z86" s="23">
        <f t="shared" si="28"/>
        <v>0</v>
      </c>
    </row>
    <row r="87" spans="1:27" s="9" customFormat="1" ht="12.75" customHeight="1" x14ac:dyDescent="0.25">
      <c r="A87" s="14">
        <f>'MCC Data'!A87</f>
        <v>0.59375</v>
      </c>
      <c r="B87" s="23">
        <f t="shared" ref="B87:Z87" si="29">SUM(B38:B41)</f>
        <v>0</v>
      </c>
      <c r="C87" s="23">
        <f t="shared" si="29"/>
        <v>0</v>
      </c>
      <c r="D87" s="23">
        <f t="shared" si="29"/>
        <v>0.4</v>
      </c>
      <c r="E87" s="23">
        <f t="shared" si="29"/>
        <v>0</v>
      </c>
      <c r="F87" s="23">
        <f t="shared" si="29"/>
        <v>0</v>
      </c>
      <c r="G87" s="23">
        <f t="shared" si="29"/>
        <v>0</v>
      </c>
      <c r="H87" s="23">
        <f t="shared" si="29"/>
        <v>0</v>
      </c>
      <c r="I87" s="23">
        <f t="shared" si="29"/>
        <v>0</v>
      </c>
      <c r="J87" s="23">
        <f t="shared" si="29"/>
        <v>0</v>
      </c>
      <c r="K87" s="23">
        <f t="shared" si="29"/>
        <v>67</v>
      </c>
      <c r="L87" s="23">
        <f t="shared" si="29"/>
        <v>0</v>
      </c>
      <c r="M87" s="23">
        <f t="shared" si="29"/>
        <v>13</v>
      </c>
      <c r="N87" s="23">
        <f t="shared" si="29"/>
        <v>0</v>
      </c>
      <c r="O87" s="23">
        <f t="shared" si="29"/>
        <v>846.00000000000011</v>
      </c>
      <c r="P87" s="23">
        <f t="shared" si="29"/>
        <v>203.89999999999998</v>
      </c>
      <c r="Q87" s="23">
        <f t="shared" si="29"/>
        <v>0</v>
      </c>
      <c r="R87" s="23">
        <f t="shared" si="29"/>
        <v>103.30000000000001</v>
      </c>
      <c r="S87" s="23">
        <f t="shared" si="29"/>
        <v>38.6</v>
      </c>
      <c r="T87" s="23">
        <f t="shared" si="29"/>
        <v>0</v>
      </c>
      <c r="U87" s="23">
        <f t="shared" si="29"/>
        <v>88.4</v>
      </c>
      <c r="V87" s="23">
        <f t="shared" si="29"/>
        <v>0</v>
      </c>
      <c r="W87" s="23">
        <f t="shared" si="29"/>
        <v>0.4</v>
      </c>
      <c r="X87" s="23">
        <f t="shared" si="29"/>
        <v>1120</v>
      </c>
      <c r="Y87" s="23">
        <f t="shared" si="29"/>
        <v>11</v>
      </c>
      <c r="Z87" s="23">
        <f t="shared" si="29"/>
        <v>0</v>
      </c>
    </row>
    <row r="88" spans="1:27" s="9" customFormat="1" ht="12.75" customHeight="1" x14ac:dyDescent="0.25">
      <c r="A88" s="14">
        <f>'MCC Data'!A88</f>
        <v>0.60416666666666663</v>
      </c>
      <c r="B88" s="23">
        <f t="shared" ref="B88:Z88" si="30">SUM(B39:B42)</f>
        <v>0</v>
      </c>
      <c r="C88" s="23">
        <f t="shared" si="30"/>
        <v>0</v>
      </c>
      <c r="D88" s="23">
        <f t="shared" si="30"/>
        <v>0.4</v>
      </c>
      <c r="E88" s="23">
        <f t="shared" si="30"/>
        <v>0</v>
      </c>
      <c r="F88" s="23">
        <f t="shared" si="30"/>
        <v>0</v>
      </c>
      <c r="G88" s="23">
        <f t="shared" si="30"/>
        <v>0</v>
      </c>
      <c r="H88" s="23">
        <f t="shared" si="30"/>
        <v>0</v>
      </c>
      <c r="I88" s="23">
        <f t="shared" si="30"/>
        <v>0</v>
      </c>
      <c r="J88" s="23">
        <f t="shared" si="30"/>
        <v>0</v>
      </c>
      <c r="K88" s="23">
        <f t="shared" si="30"/>
        <v>72</v>
      </c>
      <c r="L88" s="23">
        <f t="shared" si="30"/>
        <v>0</v>
      </c>
      <c r="M88" s="23">
        <f t="shared" si="30"/>
        <v>19</v>
      </c>
      <c r="N88" s="23">
        <f t="shared" si="30"/>
        <v>1</v>
      </c>
      <c r="O88" s="23">
        <f t="shared" si="30"/>
        <v>825.10000000000014</v>
      </c>
      <c r="P88" s="23">
        <f t="shared" si="30"/>
        <v>223.9</v>
      </c>
      <c r="Q88" s="23">
        <f t="shared" si="30"/>
        <v>0</v>
      </c>
      <c r="R88" s="23">
        <f t="shared" si="30"/>
        <v>108.69999999999999</v>
      </c>
      <c r="S88" s="23">
        <f t="shared" si="30"/>
        <v>46.8</v>
      </c>
      <c r="T88" s="23">
        <f t="shared" si="30"/>
        <v>0</v>
      </c>
      <c r="U88" s="23">
        <f t="shared" si="30"/>
        <v>85.800000000000011</v>
      </c>
      <c r="V88" s="23">
        <f t="shared" si="30"/>
        <v>0</v>
      </c>
      <c r="W88" s="23">
        <f t="shared" si="30"/>
        <v>1</v>
      </c>
      <c r="X88" s="23">
        <f t="shared" si="30"/>
        <v>1124.6999999999998</v>
      </c>
      <c r="Y88" s="23">
        <f t="shared" si="30"/>
        <v>11.9</v>
      </c>
      <c r="Z88" s="23">
        <f t="shared" si="30"/>
        <v>0</v>
      </c>
    </row>
    <row r="89" spans="1:27" s="9" customFormat="1" ht="12.75" customHeight="1" x14ac:dyDescent="0.25">
      <c r="A89" s="14">
        <f>'MCC Data'!A89</f>
        <v>0.61458333333333326</v>
      </c>
      <c r="B89" s="23">
        <f t="shared" ref="B89:Z89" si="31">SUM(B40:B43)</f>
        <v>0</v>
      </c>
      <c r="C89" s="23">
        <f t="shared" si="31"/>
        <v>0</v>
      </c>
      <c r="D89" s="23">
        <f t="shared" si="31"/>
        <v>0</v>
      </c>
      <c r="E89" s="23">
        <f t="shared" si="31"/>
        <v>0</v>
      </c>
      <c r="F89" s="23">
        <f t="shared" si="31"/>
        <v>0</v>
      </c>
      <c r="G89" s="23">
        <f t="shared" si="31"/>
        <v>0</v>
      </c>
      <c r="H89" s="23">
        <f t="shared" si="31"/>
        <v>0</v>
      </c>
      <c r="I89" s="23">
        <f t="shared" si="31"/>
        <v>0</v>
      </c>
      <c r="J89" s="23">
        <f t="shared" si="31"/>
        <v>0.4</v>
      </c>
      <c r="K89" s="23">
        <f t="shared" si="31"/>
        <v>68.400000000000006</v>
      </c>
      <c r="L89" s="23">
        <f t="shared" si="31"/>
        <v>0</v>
      </c>
      <c r="M89" s="23">
        <f t="shared" si="31"/>
        <v>20</v>
      </c>
      <c r="N89" s="23">
        <f t="shared" si="31"/>
        <v>1</v>
      </c>
      <c r="O89" s="23">
        <f t="shared" si="31"/>
        <v>805.4</v>
      </c>
      <c r="P89" s="23">
        <f t="shared" si="31"/>
        <v>248.8</v>
      </c>
      <c r="Q89" s="23">
        <f t="shared" si="31"/>
        <v>0</v>
      </c>
      <c r="R89" s="23">
        <f t="shared" si="31"/>
        <v>108.3</v>
      </c>
      <c r="S89" s="23">
        <f t="shared" si="31"/>
        <v>50.199999999999996</v>
      </c>
      <c r="T89" s="23">
        <f t="shared" si="31"/>
        <v>0</v>
      </c>
      <c r="U89" s="23">
        <f t="shared" si="31"/>
        <v>81.8</v>
      </c>
      <c r="V89" s="23">
        <f t="shared" si="31"/>
        <v>0</v>
      </c>
      <c r="W89" s="23">
        <f t="shared" si="31"/>
        <v>1.6</v>
      </c>
      <c r="X89" s="23">
        <f t="shared" si="31"/>
        <v>1143</v>
      </c>
      <c r="Y89" s="23">
        <f t="shared" si="31"/>
        <v>12.9</v>
      </c>
      <c r="Z89" s="23">
        <f t="shared" si="31"/>
        <v>0</v>
      </c>
    </row>
    <row r="90" spans="1:27" s="9" customFormat="1" ht="12.75" customHeight="1" x14ac:dyDescent="0.25">
      <c r="A90" s="14">
        <f>'MCC Data'!A90</f>
        <v>0.62499999999999989</v>
      </c>
      <c r="B90" s="23">
        <f t="shared" ref="B90:Z90" si="32">SUM(B41:B44)</f>
        <v>0</v>
      </c>
      <c r="C90" s="23">
        <f t="shared" si="32"/>
        <v>0</v>
      </c>
      <c r="D90" s="23">
        <f t="shared" si="32"/>
        <v>0</v>
      </c>
      <c r="E90" s="23">
        <f t="shared" si="32"/>
        <v>0</v>
      </c>
      <c r="F90" s="23">
        <f t="shared" si="32"/>
        <v>0.4</v>
      </c>
      <c r="G90" s="23">
        <f t="shared" si="32"/>
        <v>0</v>
      </c>
      <c r="H90" s="23">
        <f t="shared" si="32"/>
        <v>0</v>
      </c>
      <c r="I90" s="23">
        <f t="shared" si="32"/>
        <v>0</v>
      </c>
      <c r="J90" s="23">
        <f t="shared" si="32"/>
        <v>0.4</v>
      </c>
      <c r="K90" s="23">
        <f t="shared" si="32"/>
        <v>66.400000000000006</v>
      </c>
      <c r="L90" s="23">
        <f t="shared" si="32"/>
        <v>0</v>
      </c>
      <c r="M90" s="23">
        <f t="shared" si="32"/>
        <v>18</v>
      </c>
      <c r="N90" s="23">
        <f t="shared" si="32"/>
        <v>1</v>
      </c>
      <c r="O90" s="23">
        <f t="shared" si="32"/>
        <v>803.30000000000007</v>
      </c>
      <c r="P90" s="23">
        <f t="shared" si="32"/>
        <v>270.20000000000005</v>
      </c>
      <c r="Q90" s="23">
        <f t="shared" si="32"/>
        <v>0</v>
      </c>
      <c r="R90" s="23">
        <f t="shared" si="32"/>
        <v>110.3</v>
      </c>
      <c r="S90" s="23">
        <f t="shared" si="32"/>
        <v>45.8</v>
      </c>
      <c r="T90" s="23">
        <f t="shared" si="32"/>
        <v>0</v>
      </c>
      <c r="U90" s="23">
        <f t="shared" si="32"/>
        <v>79.199999999999989</v>
      </c>
      <c r="V90" s="23">
        <f t="shared" si="32"/>
        <v>0</v>
      </c>
      <c r="W90" s="23">
        <f t="shared" si="32"/>
        <v>1.6</v>
      </c>
      <c r="X90" s="23">
        <f t="shared" si="32"/>
        <v>1158.8</v>
      </c>
      <c r="Y90" s="23">
        <f t="shared" si="32"/>
        <v>10.9</v>
      </c>
      <c r="Z90" s="23">
        <f t="shared" si="32"/>
        <v>0</v>
      </c>
    </row>
    <row r="91" spans="1:27" s="9" customFormat="1" ht="12.75" customHeight="1" x14ac:dyDescent="0.25">
      <c r="A91" s="14">
        <f>'MCC Data'!A91</f>
        <v>0.63541666666666652</v>
      </c>
      <c r="B91" s="23">
        <f t="shared" ref="B91:Z91" si="33">SUM(B42:B45)</f>
        <v>0</v>
      </c>
      <c r="C91" s="23">
        <f t="shared" si="33"/>
        <v>0</v>
      </c>
      <c r="D91" s="23">
        <f t="shared" si="33"/>
        <v>0</v>
      </c>
      <c r="E91" s="23">
        <f t="shared" si="33"/>
        <v>0</v>
      </c>
      <c r="F91" s="23">
        <f t="shared" si="33"/>
        <v>0.4</v>
      </c>
      <c r="G91" s="23">
        <f t="shared" si="33"/>
        <v>0</v>
      </c>
      <c r="H91" s="23">
        <f t="shared" si="33"/>
        <v>0</v>
      </c>
      <c r="I91" s="23">
        <f t="shared" si="33"/>
        <v>0</v>
      </c>
      <c r="J91" s="23">
        <f t="shared" si="33"/>
        <v>0.4</v>
      </c>
      <c r="K91" s="23">
        <f t="shared" si="33"/>
        <v>58.4</v>
      </c>
      <c r="L91" s="23">
        <f t="shared" si="33"/>
        <v>0</v>
      </c>
      <c r="M91" s="23">
        <f t="shared" si="33"/>
        <v>14</v>
      </c>
      <c r="N91" s="23">
        <f t="shared" si="33"/>
        <v>1</v>
      </c>
      <c r="O91" s="23">
        <f t="shared" si="33"/>
        <v>794.6</v>
      </c>
      <c r="P91" s="23">
        <f t="shared" si="33"/>
        <v>269.90000000000003</v>
      </c>
      <c r="Q91" s="23">
        <f t="shared" si="33"/>
        <v>0</v>
      </c>
      <c r="R91" s="23">
        <f t="shared" si="33"/>
        <v>109.4</v>
      </c>
      <c r="S91" s="23">
        <f t="shared" si="33"/>
        <v>49.8</v>
      </c>
      <c r="T91" s="23">
        <f t="shared" si="33"/>
        <v>0</v>
      </c>
      <c r="U91" s="23">
        <f t="shared" si="33"/>
        <v>87.6</v>
      </c>
      <c r="V91" s="23">
        <f t="shared" si="33"/>
        <v>0</v>
      </c>
      <c r="W91" s="23">
        <f t="shared" si="33"/>
        <v>1.6</v>
      </c>
      <c r="X91" s="23">
        <f t="shared" si="33"/>
        <v>1226.3</v>
      </c>
      <c r="Y91" s="23">
        <f t="shared" si="33"/>
        <v>6.9</v>
      </c>
      <c r="Z91" s="23">
        <f t="shared" si="33"/>
        <v>0</v>
      </c>
    </row>
    <row r="92" spans="1:27" s="9" customFormat="1" ht="12.75" customHeight="1" x14ac:dyDescent="0.25">
      <c r="A92" s="14">
        <f>'MCC Data'!A92</f>
        <v>0.64583333333333315</v>
      </c>
      <c r="B92" s="23">
        <f t="shared" ref="B92:Z92" si="34">SUM(B43:B46)</f>
        <v>0</v>
      </c>
      <c r="C92" s="23">
        <f t="shared" si="34"/>
        <v>0</v>
      </c>
      <c r="D92" s="23">
        <f t="shared" si="34"/>
        <v>0</v>
      </c>
      <c r="E92" s="23">
        <f t="shared" si="34"/>
        <v>0</v>
      </c>
      <c r="F92" s="23">
        <f t="shared" si="34"/>
        <v>0.4</v>
      </c>
      <c r="G92" s="23">
        <f t="shared" si="34"/>
        <v>0</v>
      </c>
      <c r="H92" s="23">
        <f t="shared" si="34"/>
        <v>0</v>
      </c>
      <c r="I92" s="23">
        <f t="shared" si="34"/>
        <v>0</v>
      </c>
      <c r="J92" s="23">
        <f t="shared" si="34"/>
        <v>0.4</v>
      </c>
      <c r="K92" s="23">
        <f t="shared" si="34"/>
        <v>63.599999999999994</v>
      </c>
      <c r="L92" s="23">
        <f t="shared" si="34"/>
        <v>0</v>
      </c>
      <c r="M92" s="23">
        <f t="shared" si="34"/>
        <v>9</v>
      </c>
      <c r="N92" s="23">
        <f t="shared" si="34"/>
        <v>0</v>
      </c>
      <c r="O92" s="23">
        <f t="shared" si="34"/>
        <v>818.5</v>
      </c>
      <c r="P92" s="23">
        <f t="shared" si="34"/>
        <v>265.5</v>
      </c>
      <c r="Q92" s="23">
        <f t="shared" si="34"/>
        <v>0</v>
      </c>
      <c r="R92" s="23">
        <f t="shared" si="34"/>
        <v>105</v>
      </c>
      <c r="S92" s="23">
        <f t="shared" si="34"/>
        <v>46.6</v>
      </c>
      <c r="T92" s="23">
        <f t="shared" si="34"/>
        <v>0</v>
      </c>
      <c r="U92" s="23">
        <f t="shared" si="34"/>
        <v>84.199999999999989</v>
      </c>
      <c r="V92" s="23">
        <f t="shared" si="34"/>
        <v>0</v>
      </c>
      <c r="W92" s="23">
        <f t="shared" si="34"/>
        <v>1.4</v>
      </c>
      <c r="X92" s="23">
        <f t="shared" si="34"/>
        <v>1246.5</v>
      </c>
      <c r="Y92" s="23">
        <f t="shared" si="34"/>
        <v>6</v>
      </c>
      <c r="Z92" s="23">
        <f t="shared" si="34"/>
        <v>0</v>
      </c>
    </row>
    <row r="93" spans="1:27" s="9" customFormat="1" ht="12.75" customHeight="1" x14ac:dyDescent="0.25">
      <c r="A93" s="14">
        <f>'MCC Data'!A93</f>
        <v>0.65624999999999978</v>
      </c>
      <c r="B93" s="23">
        <f t="shared" ref="B93:Z93" si="35">SUM(B44:B47)</f>
        <v>0</v>
      </c>
      <c r="C93" s="23">
        <f t="shared" si="35"/>
        <v>0</v>
      </c>
      <c r="D93" s="23">
        <f t="shared" si="35"/>
        <v>0.2</v>
      </c>
      <c r="E93" s="23">
        <f t="shared" si="35"/>
        <v>0</v>
      </c>
      <c r="F93" s="23">
        <f t="shared" si="35"/>
        <v>0.4</v>
      </c>
      <c r="G93" s="23">
        <f t="shared" si="35"/>
        <v>0</v>
      </c>
      <c r="H93" s="23">
        <f t="shared" si="35"/>
        <v>0</v>
      </c>
      <c r="I93" s="23">
        <f t="shared" si="35"/>
        <v>0</v>
      </c>
      <c r="J93" s="23">
        <f t="shared" si="35"/>
        <v>0</v>
      </c>
      <c r="K93" s="23">
        <f t="shared" si="35"/>
        <v>72.2</v>
      </c>
      <c r="L93" s="23">
        <f t="shared" si="35"/>
        <v>0</v>
      </c>
      <c r="M93" s="23">
        <f t="shared" si="35"/>
        <v>10</v>
      </c>
      <c r="N93" s="23">
        <f t="shared" si="35"/>
        <v>1</v>
      </c>
      <c r="O93" s="23">
        <f t="shared" si="35"/>
        <v>818</v>
      </c>
      <c r="P93" s="23">
        <f t="shared" si="35"/>
        <v>255.3</v>
      </c>
      <c r="Q93" s="23">
        <f t="shared" si="35"/>
        <v>0</v>
      </c>
      <c r="R93" s="23">
        <f t="shared" si="35"/>
        <v>103.4</v>
      </c>
      <c r="S93" s="23">
        <f t="shared" si="35"/>
        <v>45</v>
      </c>
      <c r="T93" s="23">
        <f t="shared" si="35"/>
        <v>0</v>
      </c>
      <c r="U93" s="23">
        <f t="shared" si="35"/>
        <v>84.4</v>
      </c>
      <c r="V93" s="23">
        <f t="shared" si="35"/>
        <v>0</v>
      </c>
      <c r="W93" s="23">
        <f t="shared" si="35"/>
        <v>0.60000000000000009</v>
      </c>
      <c r="X93" s="23">
        <f t="shared" si="35"/>
        <v>1280.6000000000001</v>
      </c>
      <c r="Y93" s="23">
        <f t="shared" si="35"/>
        <v>8.1999999999999993</v>
      </c>
      <c r="Z93" s="23">
        <f t="shared" si="35"/>
        <v>0</v>
      </c>
    </row>
    <row r="94" spans="1:27" s="9" customFormat="1" ht="12.75" customHeight="1" x14ac:dyDescent="0.25">
      <c r="A94" s="14">
        <f>'MCC Data'!A94</f>
        <v>0.66666666666666641</v>
      </c>
      <c r="B94" s="23">
        <f t="shared" ref="B94:Z94" si="36">SUM(B45:B48)</f>
        <v>0</v>
      </c>
      <c r="C94" s="23">
        <f t="shared" si="36"/>
        <v>0</v>
      </c>
      <c r="D94" s="23">
        <f t="shared" si="36"/>
        <v>0.8</v>
      </c>
      <c r="E94" s="23">
        <f t="shared" si="36"/>
        <v>0</v>
      </c>
      <c r="F94" s="23">
        <f t="shared" si="36"/>
        <v>0</v>
      </c>
      <c r="G94" s="23">
        <f t="shared" si="36"/>
        <v>0</v>
      </c>
      <c r="H94" s="23">
        <f t="shared" si="36"/>
        <v>0</v>
      </c>
      <c r="I94" s="23">
        <f t="shared" si="36"/>
        <v>0</v>
      </c>
      <c r="J94" s="23">
        <f t="shared" si="36"/>
        <v>0</v>
      </c>
      <c r="K94" s="23">
        <f t="shared" si="36"/>
        <v>72.8</v>
      </c>
      <c r="L94" s="23">
        <f t="shared" si="36"/>
        <v>0</v>
      </c>
      <c r="M94" s="23">
        <f t="shared" si="36"/>
        <v>13</v>
      </c>
      <c r="N94" s="23">
        <f t="shared" si="36"/>
        <v>1</v>
      </c>
      <c r="O94" s="23">
        <f t="shared" si="36"/>
        <v>789.5</v>
      </c>
      <c r="P94" s="23">
        <f t="shared" si="36"/>
        <v>221.1</v>
      </c>
      <c r="Q94" s="23">
        <f t="shared" si="36"/>
        <v>0</v>
      </c>
      <c r="R94" s="23">
        <f t="shared" si="36"/>
        <v>103.4</v>
      </c>
      <c r="S94" s="23">
        <f t="shared" si="36"/>
        <v>41.2</v>
      </c>
      <c r="T94" s="23">
        <f t="shared" si="36"/>
        <v>0</v>
      </c>
      <c r="U94" s="23">
        <f t="shared" si="36"/>
        <v>76.8</v>
      </c>
      <c r="V94" s="23">
        <f t="shared" si="36"/>
        <v>0</v>
      </c>
      <c r="W94" s="23">
        <f t="shared" si="36"/>
        <v>0.60000000000000009</v>
      </c>
      <c r="X94" s="23">
        <f t="shared" si="36"/>
        <v>1308.3</v>
      </c>
      <c r="Y94" s="23">
        <f t="shared" si="36"/>
        <v>10.199999999999999</v>
      </c>
      <c r="Z94" s="23">
        <f t="shared" si="36"/>
        <v>0</v>
      </c>
      <c r="AA94"/>
    </row>
    <row r="95" spans="1:27" ht="12.75" customHeight="1" x14ac:dyDescent="0.25">
      <c r="A95" s="14">
        <f>'MCC Data'!A95</f>
        <v>0.67708333333333304</v>
      </c>
      <c r="B95" s="23">
        <f t="shared" ref="B95:Z95" si="37">SUM(B46:B49)</f>
        <v>0</v>
      </c>
      <c r="C95" s="23">
        <f t="shared" si="37"/>
        <v>0</v>
      </c>
      <c r="D95" s="23">
        <f t="shared" si="37"/>
        <v>0.8</v>
      </c>
      <c r="E95" s="23">
        <f t="shared" si="37"/>
        <v>0</v>
      </c>
      <c r="F95" s="23">
        <f t="shared" si="37"/>
        <v>0</v>
      </c>
      <c r="G95" s="23">
        <f t="shared" si="37"/>
        <v>0</v>
      </c>
      <c r="H95" s="23">
        <f t="shared" si="37"/>
        <v>0</v>
      </c>
      <c r="I95" s="23">
        <f t="shared" si="37"/>
        <v>0</v>
      </c>
      <c r="J95" s="23">
        <f t="shared" si="37"/>
        <v>0</v>
      </c>
      <c r="K95" s="23">
        <f t="shared" si="37"/>
        <v>74.800000000000011</v>
      </c>
      <c r="L95" s="23">
        <f t="shared" si="37"/>
        <v>0</v>
      </c>
      <c r="M95" s="23">
        <f t="shared" si="37"/>
        <v>16.2</v>
      </c>
      <c r="N95" s="23">
        <f t="shared" si="37"/>
        <v>1</v>
      </c>
      <c r="O95" s="23">
        <f t="shared" si="37"/>
        <v>816.5</v>
      </c>
      <c r="P95" s="23">
        <f t="shared" si="37"/>
        <v>224.1</v>
      </c>
      <c r="Q95" s="23">
        <f t="shared" si="37"/>
        <v>0</v>
      </c>
      <c r="R95" s="23">
        <f t="shared" si="37"/>
        <v>109.4</v>
      </c>
      <c r="S95" s="23">
        <f t="shared" si="37"/>
        <v>35.799999999999997</v>
      </c>
      <c r="T95" s="23">
        <f t="shared" si="37"/>
        <v>0.2</v>
      </c>
      <c r="U95" s="23">
        <f t="shared" si="37"/>
        <v>79.599999999999994</v>
      </c>
      <c r="V95" s="23">
        <f t="shared" si="37"/>
        <v>0</v>
      </c>
      <c r="W95" s="23">
        <f t="shared" si="37"/>
        <v>1</v>
      </c>
      <c r="X95" s="23">
        <f t="shared" si="37"/>
        <v>1296.9000000000001</v>
      </c>
      <c r="Y95" s="23">
        <f t="shared" si="37"/>
        <v>10.199999999999999</v>
      </c>
      <c r="Z95" s="23">
        <f t="shared" si="37"/>
        <v>0</v>
      </c>
    </row>
    <row r="96" spans="1:27" ht="12.75" customHeight="1" x14ac:dyDescent="0.25">
      <c r="A96" s="14">
        <f>'MCC Data'!A96</f>
        <v>0.68749999999999967</v>
      </c>
      <c r="B96" s="23">
        <f t="shared" ref="B96:Z96" si="38">SUM(B47:B50)</f>
        <v>0</v>
      </c>
      <c r="C96" s="23">
        <f t="shared" si="38"/>
        <v>0</v>
      </c>
      <c r="D96" s="23">
        <f t="shared" si="38"/>
        <v>1.2000000000000002</v>
      </c>
      <c r="E96" s="23">
        <f t="shared" si="38"/>
        <v>0</v>
      </c>
      <c r="F96" s="23">
        <f t="shared" si="38"/>
        <v>0</v>
      </c>
      <c r="G96" s="23">
        <f t="shared" si="38"/>
        <v>0</v>
      </c>
      <c r="H96" s="23">
        <f t="shared" si="38"/>
        <v>0</v>
      </c>
      <c r="I96" s="23">
        <f t="shared" si="38"/>
        <v>0</v>
      </c>
      <c r="J96" s="23">
        <f t="shared" si="38"/>
        <v>0.2</v>
      </c>
      <c r="K96" s="23">
        <f t="shared" si="38"/>
        <v>71.599999999999994</v>
      </c>
      <c r="L96" s="23">
        <f t="shared" si="38"/>
        <v>0</v>
      </c>
      <c r="M96" s="23">
        <f t="shared" si="38"/>
        <v>13.2</v>
      </c>
      <c r="N96" s="23">
        <f t="shared" si="38"/>
        <v>1.2</v>
      </c>
      <c r="O96" s="23">
        <f t="shared" si="38"/>
        <v>795.3</v>
      </c>
      <c r="P96" s="23">
        <f t="shared" si="38"/>
        <v>223.7</v>
      </c>
      <c r="Q96" s="23">
        <f t="shared" si="38"/>
        <v>0</v>
      </c>
      <c r="R96" s="23">
        <f t="shared" si="38"/>
        <v>113.2</v>
      </c>
      <c r="S96" s="23">
        <f t="shared" si="38"/>
        <v>34.799999999999997</v>
      </c>
      <c r="T96" s="23">
        <f t="shared" si="38"/>
        <v>0.2</v>
      </c>
      <c r="U96" s="23">
        <f t="shared" si="38"/>
        <v>78.8</v>
      </c>
      <c r="V96" s="23">
        <f t="shared" si="38"/>
        <v>0</v>
      </c>
      <c r="W96" s="23">
        <f t="shared" si="38"/>
        <v>0.8</v>
      </c>
      <c r="X96" s="23">
        <f t="shared" si="38"/>
        <v>1294.5999999999999</v>
      </c>
      <c r="Y96" s="23">
        <f t="shared" si="38"/>
        <v>12.399999999999999</v>
      </c>
      <c r="Z96" s="23">
        <f t="shared" si="38"/>
        <v>0</v>
      </c>
    </row>
    <row r="97" spans="1:26" ht="12.75" customHeight="1" x14ac:dyDescent="0.25">
      <c r="A97" s="14">
        <f>'MCC Data'!A97</f>
        <v>0.6979166666666663</v>
      </c>
      <c r="B97" s="23">
        <f t="shared" ref="B97:Z97" si="39">SUM(B48:B51)</f>
        <v>0</v>
      </c>
      <c r="C97" s="23">
        <f t="shared" si="39"/>
        <v>0</v>
      </c>
      <c r="D97" s="23">
        <f t="shared" si="39"/>
        <v>1</v>
      </c>
      <c r="E97" s="23">
        <f t="shared" si="39"/>
        <v>0</v>
      </c>
      <c r="F97" s="23">
        <f t="shared" si="39"/>
        <v>0</v>
      </c>
      <c r="G97" s="23">
        <f t="shared" si="39"/>
        <v>0</v>
      </c>
      <c r="H97" s="23">
        <f t="shared" si="39"/>
        <v>0</v>
      </c>
      <c r="I97" s="23">
        <f t="shared" si="39"/>
        <v>0</v>
      </c>
      <c r="J97" s="23">
        <f t="shared" si="39"/>
        <v>0.2</v>
      </c>
      <c r="K97" s="23">
        <f t="shared" si="39"/>
        <v>65.599999999999994</v>
      </c>
      <c r="L97" s="23">
        <f t="shared" si="39"/>
        <v>0</v>
      </c>
      <c r="M97" s="23">
        <f t="shared" si="39"/>
        <v>12.2</v>
      </c>
      <c r="N97" s="23">
        <f t="shared" si="39"/>
        <v>1.2</v>
      </c>
      <c r="O97" s="23">
        <f t="shared" si="39"/>
        <v>779.8</v>
      </c>
      <c r="P97" s="23">
        <f t="shared" si="39"/>
        <v>234.5</v>
      </c>
      <c r="Q97" s="23">
        <f t="shared" si="39"/>
        <v>0</v>
      </c>
      <c r="R97" s="23">
        <f t="shared" si="39"/>
        <v>115.8</v>
      </c>
      <c r="S97" s="23">
        <f t="shared" si="39"/>
        <v>30</v>
      </c>
      <c r="T97" s="23">
        <f t="shared" si="39"/>
        <v>0.4</v>
      </c>
      <c r="U97" s="23">
        <f t="shared" si="39"/>
        <v>74.800000000000011</v>
      </c>
      <c r="V97" s="23">
        <f t="shared" si="39"/>
        <v>0</v>
      </c>
      <c r="W97" s="23">
        <f t="shared" si="39"/>
        <v>0.60000000000000009</v>
      </c>
      <c r="X97" s="23">
        <f t="shared" si="39"/>
        <v>1272.8999999999999</v>
      </c>
      <c r="Y97" s="23">
        <f t="shared" si="39"/>
        <v>9.3999999999999986</v>
      </c>
      <c r="Z97" s="23">
        <f t="shared" si="39"/>
        <v>0</v>
      </c>
    </row>
    <row r="98" spans="1:26" ht="12.75" customHeight="1" x14ac:dyDescent="0.25">
      <c r="A98" s="14">
        <f>'MCC Data'!A98</f>
        <v>0.70833333333333293</v>
      </c>
      <c r="B98" s="23">
        <f t="shared" ref="B98:Z98" si="40">SUM(B49:B52)</f>
        <v>0</v>
      </c>
      <c r="C98" s="23">
        <f t="shared" si="40"/>
        <v>0</v>
      </c>
      <c r="D98" s="23">
        <f t="shared" si="40"/>
        <v>0.4</v>
      </c>
      <c r="E98" s="23">
        <f t="shared" si="40"/>
        <v>0</v>
      </c>
      <c r="F98" s="23">
        <f t="shared" si="40"/>
        <v>0</v>
      </c>
      <c r="G98" s="23">
        <f t="shared" si="40"/>
        <v>0</v>
      </c>
      <c r="H98" s="23">
        <f t="shared" si="40"/>
        <v>0</v>
      </c>
      <c r="I98" s="23">
        <f t="shared" si="40"/>
        <v>0</v>
      </c>
      <c r="J98" s="23">
        <f t="shared" si="40"/>
        <v>1</v>
      </c>
      <c r="K98" s="23">
        <f t="shared" si="40"/>
        <v>73</v>
      </c>
      <c r="L98" s="23">
        <f t="shared" si="40"/>
        <v>0</v>
      </c>
      <c r="M98" s="23">
        <f t="shared" si="40"/>
        <v>10.199999999999999</v>
      </c>
      <c r="N98" s="23">
        <f t="shared" si="40"/>
        <v>1.2</v>
      </c>
      <c r="O98" s="23">
        <f t="shared" si="40"/>
        <v>788.7</v>
      </c>
      <c r="P98" s="23">
        <f t="shared" si="40"/>
        <v>254.5</v>
      </c>
      <c r="Q98" s="23">
        <f t="shared" si="40"/>
        <v>0</v>
      </c>
      <c r="R98" s="23">
        <f t="shared" si="40"/>
        <v>113.8</v>
      </c>
      <c r="S98" s="23">
        <f t="shared" si="40"/>
        <v>29</v>
      </c>
      <c r="T98" s="23">
        <f t="shared" si="40"/>
        <v>0.4</v>
      </c>
      <c r="U98" s="23">
        <f t="shared" si="40"/>
        <v>74</v>
      </c>
      <c r="V98" s="23">
        <f t="shared" si="40"/>
        <v>0</v>
      </c>
      <c r="W98" s="23">
        <f t="shared" si="40"/>
        <v>0.60000000000000009</v>
      </c>
      <c r="X98" s="23">
        <f t="shared" si="40"/>
        <v>1267.1999999999998</v>
      </c>
      <c r="Y98" s="23">
        <f t="shared" si="40"/>
        <v>7.8000000000000007</v>
      </c>
      <c r="Z98" s="23">
        <f t="shared" si="40"/>
        <v>0</v>
      </c>
    </row>
    <row r="99" spans="1:26" ht="12.75" customHeight="1" x14ac:dyDescent="0.25">
      <c r="A99" s="14">
        <f>'MCC Data'!A99</f>
        <v>0.71874999999999956</v>
      </c>
      <c r="B99" s="23">
        <f t="shared" ref="B99:Z99" si="41">SUM(B50:B53)</f>
        <v>0</v>
      </c>
      <c r="C99" s="23">
        <f t="shared" si="41"/>
        <v>0</v>
      </c>
      <c r="D99" s="23">
        <f t="shared" si="41"/>
        <v>0.4</v>
      </c>
      <c r="E99" s="23">
        <f t="shared" si="41"/>
        <v>0</v>
      </c>
      <c r="F99" s="23">
        <f t="shared" si="41"/>
        <v>0</v>
      </c>
      <c r="G99" s="23">
        <f t="shared" si="41"/>
        <v>0</v>
      </c>
      <c r="H99" s="23">
        <f t="shared" si="41"/>
        <v>0</v>
      </c>
      <c r="I99" s="23">
        <f t="shared" si="41"/>
        <v>0</v>
      </c>
      <c r="J99" s="23">
        <f t="shared" si="41"/>
        <v>1</v>
      </c>
      <c r="K99" s="23">
        <f t="shared" si="41"/>
        <v>73</v>
      </c>
      <c r="L99" s="23">
        <f t="shared" si="41"/>
        <v>0</v>
      </c>
      <c r="M99" s="23">
        <f t="shared" si="41"/>
        <v>10</v>
      </c>
      <c r="N99" s="23">
        <f t="shared" si="41"/>
        <v>1.2</v>
      </c>
      <c r="O99" s="23">
        <f t="shared" si="41"/>
        <v>754.09999999999991</v>
      </c>
      <c r="P99" s="23">
        <f t="shared" si="41"/>
        <v>251.8</v>
      </c>
      <c r="Q99" s="23">
        <f t="shared" si="41"/>
        <v>0</v>
      </c>
      <c r="R99" s="23">
        <f t="shared" si="41"/>
        <v>101.8</v>
      </c>
      <c r="S99" s="23">
        <f t="shared" si="41"/>
        <v>30.4</v>
      </c>
      <c r="T99" s="23">
        <f t="shared" si="41"/>
        <v>0.2</v>
      </c>
      <c r="U99" s="23">
        <f t="shared" si="41"/>
        <v>65.8</v>
      </c>
      <c r="V99" s="23">
        <f t="shared" si="41"/>
        <v>0</v>
      </c>
      <c r="W99" s="23">
        <f t="shared" si="41"/>
        <v>0.2</v>
      </c>
      <c r="X99" s="23">
        <f t="shared" si="41"/>
        <v>1260.3</v>
      </c>
      <c r="Y99" s="23">
        <f t="shared" si="41"/>
        <v>10.200000000000001</v>
      </c>
      <c r="Z99" s="23">
        <f t="shared" si="41"/>
        <v>0</v>
      </c>
    </row>
    <row r="100" spans="1:26" ht="12.75" customHeight="1" x14ac:dyDescent="0.25">
      <c r="A100" s="14">
        <f>'MCC Data'!A100</f>
        <v>0.72916666666666619</v>
      </c>
      <c r="B100" s="23">
        <f t="shared" ref="B100:Z100" si="42">SUM(B51:B54)</f>
        <v>0</v>
      </c>
      <c r="C100" s="23">
        <f t="shared" si="42"/>
        <v>0</v>
      </c>
      <c r="D100" s="23">
        <f t="shared" si="42"/>
        <v>0.2</v>
      </c>
      <c r="E100" s="23">
        <f t="shared" si="42"/>
        <v>0</v>
      </c>
      <c r="F100" s="23">
        <f t="shared" si="42"/>
        <v>0</v>
      </c>
      <c r="G100" s="23">
        <f t="shared" si="42"/>
        <v>0</v>
      </c>
      <c r="H100" s="23">
        <f t="shared" si="42"/>
        <v>0</v>
      </c>
      <c r="I100" s="23">
        <f t="shared" si="42"/>
        <v>0</v>
      </c>
      <c r="J100" s="23">
        <f t="shared" si="42"/>
        <v>0.8</v>
      </c>
      <c r="K100" s="23">
        <f t="shared" si="42"/>
        <v>71</v>
      </c>
      <c r="L100" s="23">
        <f t="shared" si="42"/>
        <v>0</v>
      </c>
      <c r="M100" s="23">
        <f t="shared" si="42"/>
        <v>14</v>
      </c>
      <c r="N100" s="23">
        <f t="shared" si="42"/>
        <v>1</v>
      </c>
      <c r="O100" s="23">
        <f t="shared" si="42"/>
        <v>752.40000000000009</v>
      </c>
      <c r="P100" s="23">
        <f t="shared" si="42"/>
        <v>244</v>
      </c>
      <c r="Q100" s="23">
        <f t="shared" si="42"/>
        <v>0</v>
      </c>
      <c r="R100" s="23">
        <f t="shared" si="42"/>
        <v>98</v>
      </c>
      <c r="S100" s="23">
        <f t="shared" si="42"/>
        <v>29.4</v>
      </c>
      <c r="T100" s="23">
        <f t="shared" si="42"/>
        <v>0.2</v>
      </c>
      <c r="U100" s="23">
        <f t="shared" si="42"/>
        <v>68.599999999999994</v>
      </c>
      <c r="V100" s="23">
        <f t="shared" si="42"/>
        <v>0</v>
      </c>
      <c r="W100" s="23">
        <f t="shared" si="42"/>
        <v>0.2</v>
      </c>
      <c r="X100" s="23">
        <f t="shared" si="42"/>
        <v>1253.5999999999999</v>
      </c>
      <c r="Y100" s="23">
        <f t="shared" si="42"/>
        <v>8</v>
      </c>
      <c r="Z100" s="23">
        <f t="shared" si="42"/>
        <v>0</v>
      </c>
    </row>
    <row r="101" spans="1:26" ht="12.75" customHeight="1" x14ac:dyDescent="0.25">
      <c r="A101" s="14">
        <f>'MCC Data'!A101</f>
        <v>0.73958333333333282</v>
      </c>
      <c r="B101" s="23">
        <f t="shared" ref="B101:Z101" si="43">SUM(B52:B55)</f>
        <v>0</v>
      </c>
      <c r="C101" s="23">
        <f t="shared" si="43"/>
        <v>0</v>
      </c>
      <c r="D101" s="23">
        <f t="shared" si="43"/>
        <v>0.2</v>
      </c>
      <c r="E101" s="23">
        <f t="shared" si="43"/>
        <v>0</v>
      </c>
      <c r="F101" s="23">
        <f t="shared" si="43"/>
        <v>0</v>
      </c>
      <c r="G101" s="23">
        <f t="shared" si="43"/>
        <v>0</v>
      </c>
      <c r="H101" s="23">
        <f t="shared" si="43"/>
        <v>0</v>
      </c>
      <c r="I101" s="23">
        <f t="shared" si="43"/>
        <v>0</v>
      </c>
      <c r="J101" s="23">
        <f t="shared" si="43"/>
        <v>0.8</v>
      </c>
      <c r="K101" s="23">
        <f t="shared" si="43"/>
        <v>67</v>
      </c>
      <c r="L101" s="23">
        <f t="shared" si="43"/>
        <v>0</v>
      </c>
      <c r="M101" s="23">
        <f t="shared" si="43"/>
        <v>17</v>
      </c>
      <c r="N101" s="23">
        <f t="shared" si="43"/>
        <v>0</v>
      </c>
      <c r="O101" s="23">
        <f t="shared" si="43"/>
        <v>725.49999999999989</v>
      </c>
      <c r="P101" s="23">
        <f t="shared" si="43"/>
        <v>231.6</v>
      </c>
      <c r="Q101" s="23">
        <f t="shared" si="43"/>
        <v>0</v>
      </c>
      <c r="R101" s="23">
        <f t="shared" si="43"/>
        <v>97</v>
      </c>
      <c r="S101" s="23">
        <f t="shared" si="43"/>
        <v>25.2</v>
      </c>
      <c r="T101" s="23">
        <f t="shared" si="43"/>
        <v>0</v>
      </c>
      <c r="U101" s="23">
        <f t="shared" si="43"/>
        <v>62.400000000000006</v>
      </c>
      <c r="V101" s="23">
        <f t="shared" si="43"/>
        <v>0</v>
      </c>
      <c r="W101" s="23">
        <f t="shared" si="43"/>
        <v>0.4</v>
      </c>
      <c r="X101" s="23">
        <f t="shared" si="43"/>
        <v>1191.9999999999998</v>
      </c>
      <c r="Y101" s="23">
        <f t="shared" si="43"/>
        <v>10.8</v>
      </c>
      <c r="Z101" s="23">
        <f t="shared" si="43"/>
        <v>0.2</v>
      </c>
    </row>
    <row r="102" spans="1:26" ht="12.75" customHeight="1" thickBot="1" x14ac:dyDescent="0.3">
      <c r="A102" s="32">
        <f>'MCC Data'!A102</f>
        <v>0.74999999999999944</v>
      </c>
      <c r="B102" s="24">
        <f t="shared" ref="B102:Z102" si="44">SUM(B53:B56)</f>
        <v>0</v>
      </c>
      <c r="C102" s="24">
        <f t="shared" si="44"/>
        <v>0</v>
      </c>
      <c r="D102" s="24">
        <f t="shared" si="44"/>
        <v>0.2</v>
      </c>
      <c r="E102" s="24">
        <f t="shared" si="44"/>
        <v>0.2</v>
      </c>
      <c r="F102" s="24">
        <f t="shared" si="44"/>
        <v>0</v>
      </c>
      <c r="G102" s="24">
        <f t="shared" si="44"/>
        <v>0</v>
      </c>
      <c r="H102" s="24">
        <f t="shared" si="44"/>
        <v>0</v>
      </c>
      <c r="I102" s="24">
        <f t="shared" si="44"/>
        <v>0</v>
      </c>
      <c r="J102" s="24">
        <f t="shared" si="44"/>
        <v>0.2</v>
      </c>
      <c r="K102" s="24">
        <f t="shared" si="44"/>
        <v>60.6</v>
      </c>
      <c r="L102" s="24">
        <f t="shared" si="44"/>
        <v>0</v>
      </c>
      <c r="M102" s="24">
        <f t="shared" si="44"/>
        <v>19</v>
      </c>
      <c r="N102" s="24">
        <f t="shared" si="44"/>
        <v>0</v>
      </c>
      <c r="O102" s="24">
        <f t="shared" si="44"/>
        <v>708.3</v>
      </c>
      <c r="P102" s="24">
        <f t="shared" si="44"/>
        <v>205.2</v>
      </c>
      <c r="Q102" s="24">
        <f t="shared" si="44"/>
        <v>0</v>
      </c>
      <c r="R102" s="24">
        <f t="shared" si="44"/>
        <v>95</v>
      </c>
      <c r="S102" s="24">
        <f t="shared" si="44"/>
        <v>24.2</v>
      </c>
      <c r="T102" s="24">
        <f t="shared" si="44"/>
        <v>0</v>
      </c>
      <c r="U102" s="24">
        <f t="shared" si="44"/>
        <v>69.2</v>
      </c>
      <c r="V102" s="24">
        <f t="shared" si="44"/>
        <v>0</v>
      </c>
      <c r="W102" s="24">
        <f t="shared" si="44"/>
        <v>0.4</v>
      </c>
      <c r="X102" s="24">
        <f t="shared" si="44"/>
        <v>1084.0999999999999</v>
      </c>
      <c r="Y102" s="24">
        <f t="shared" si="44"/>
        <v>11.4</v>
      </c>
      <c r="Z102" s="24">
        <f t="shared" si="44"/>
        <v>0.2</v>
      </c>
    </row>
    <row r="103" spans="1:26" ht="12.75" customHeight="1" thickTop="1" x14ac:dyDescent="0.25"/>
    <row r="104" spans="1:26" ht="12.75" customHeight="1" x14ac:dyDescent="0.25"/>
  </sheetData>
  <mergeCells count="2">
    <mergeCell ref="B7:Z7"/>
    <mergeCell ref="B57:Z57"/>
  </mergeCells>
  <dataValidations count="1">
    <dataValidation type="list" allowBlank="1" showInputMessage="1" showErrorMessage="1" sqref="AD7" xr:uid="{54DF964E-E39F-494A-B710-CA5135DF9061}">
      <formula1>$AD$4:$AD$6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3E16BA-EEE7-4BD4-AFBF-147ED339BD57}"/>
</file>

<file path=customXml/itemProps2.xml><?xml version="1.0" encoding="utf-8"?>
<ds:datastoreItem xmlns:ds="http://schemas.openxmlformats.org/officeDocument/2006/customXml" ds:itemID="{1FE9C721-752A-42DA-BA30-B98C40A44E7B}"/>
</file>

<file path=customXml/itemProps3.xml><?xml version="1.0" encoding="utf-8"?>
<ds:datastoreItem xmlns:ds="http://schemas.openxmlformats.org/officeDocument/2006/customXml" ds:itemID="{AC177EBC-D417-4998-8DD1-D61983F80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2021-07-01T15:14:37Z</cp:lastPrinted>
  <dcterms:created xsi:type="dcterms:W3CDTF">2007-10-12T16:47:14Z</dcterms:created>
  <dcterms:modified xsi:type="dcterms:W3CDTF">2024-07-25T12:43:05Z</dcterms:modified>
</cp:coreProperties>
</file>